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codeName="ThisWorkbook" defaultThemeVersion="124226"/>
  <xr:revisionPtr revIDLastSave="0" documentId="13_ncr:1_{46D67F6B-5638-42DC-BC95-A82C6A8C51C5}" xr6:coauthVersionLast="47" xr6:coauthVersionMax="47" xr10:uidLastSave="{00000000-0000-0000-0000-000000000000}"/>
  <workbookProtection workbookAlgorithmName="SHA-512" workbookHashValue="RmGSauIXHwbMv403UCoIa8KYuaj9eNciPZgmqfvus8aZBfJopNcstIs0+S54VoG6pbxthuj6+BjIKQdbtfCg2w==" workbookSaltValue="zVmmsVLpUkbtSgS4KzGVCg==" workbookSpinCount="100000" lockStructure="1"/>
  <bookViews>
    <workbookView xWindow="-110" yWindow="-110" windowWidth="19420" windowHeight="10560" tabRatio="888" firstSheet="1" activeTab="7" xr2:uid="{00000000-000D-0000-FFFF-FFFF00000000}"/>
  </bookViews>
  <sheets>
    <sheet name="Drop-down lists" sheetId="31" state="hidden" r:id="rId1"/>
    <sheet name="Guidance" sheetId="115" r:id="rId2"/>
    <sheet name="Summary" sheetId="116" r:id="rId3"/>
    <sheet name="Intervention logic" sheetId="93" r:id="rId4"/>
    <sheet name="Work plan" sheetId="29" r:id="rId5"/>
    <sheet name="Communication plan" sheetId="113" r:id="rId6"/>
    <sheet name="CC5 and CC6 specification" sheetId="109" r:id="rId7"/>
    <sheet name="LP" sheetId="28" r:id="rId8"/>
    <sheet name="PP1" sheetId="94" r:id="rId9"/>
    <sheet name="PP2" sheetId="118" r:id="rId10"/>
    <sheet name="PP3" sheetId="119" r:id="rId11"/>
    <sheet name="PP4" sheetId="120" r:id="rId12"/>
    <sheet name="PP5" sheetId="121" r:id="rId13"/>
    <sheet name="PP6" sheetId="122" r:id="rId14"/>
    <sheet name="PP7" sheetId="123" r:id="rId15"/>
    <sheet name="PP8" sheetId="124" r:id="rId16"/>
    <sheet name="PP9" sheetId="125" r:id="rId17"/>
    <sheet name="PP10" sheetId="126" r:id="rId18"/>
    <sheet name="PP11" sheetId="127" r:id="rId19"/>
    <sheet name="PP12" sheetId="128" r:id="rId20"/>
    <sheet name="PP13" sheetId="130" r:id="rId21"/>
    <sheet name="PP14" sheetId="129" r:id="rId22"/>
    <sheet name="Annex_Partner declaration" sheetId="87" r:id="rId23"/>
    <sheet name="Annex 3_EUSBSR Support Letter" sheetId="86" state="hidden" r:id="rId24"/>
  </sheets>
  <externalReferences>
    <externalReference r:id="rId25"/>
    <externalReference r:id="rId26"/>
    <externalReference r:id="rId27"/>
    <externalReference r:id="rId28"/>
    <externalReference r:id="rId29"/>
  </externalReferences>
  <definedNames>
    <definedName name="_Toc421528004" localSheetId="0">'Drop-down lists'!$C$165</definedName>
    <definedName name="a" localSheetId="6">'Drop-down lists'!#REF!</definedName>
    <definedName name="a" localSheetId="8">'Drop-down lists'!#REF!</definedName>
    <definedName name="a" localSheetId="17">'Drop-down lists'!#REF!</definedName>
    <definedName name="a" localSheetId="18">'Drop-down lists'!#REF!</definedName>
    <definedName name="a" localSheetId="19">'Drop-down lists'!#REF!</definedName>
    <definedName name="a" localSheetId="20">'Drop-down lists'!#REF!</definedName>
    <definedName name="a" localSheetId="21">'Drop-down lists'!#REF!</definedName>
    <definedName name="a" localSheetId="9">'Drop-down lists'!#REF!</definedName>
    <definedName name="a" localSheetId="10">'Drop-down lists'!#REF!</definedName>
    <definedName name="a" localSheetId="11">'Drop-down lists'!#REF!</definedName>
    <definedName name="a" localSheetId="12">'Drop-down lists'!#REF!</definedName>
    <definedName name="a" localSheetId="13">'Drop-down lists'!#REF!</definedName>
    <definedName name="a" localSheetId="14">'Drop-down lists'!#REF!</definedName>
    <definedName name="a" localSheetId="15">'Drop-down lists'!#REF!</definedName>
    <definedName name="a" localSheetId="16">'Drop-down lists'!#REF!</definedName>
    <definedName name="a">'Drop-down lists'!#REF!</definedName>
    <definedName name="annexes" localSheetId="0">#REF!</definedName>
    <definedName name="annexes">'Drop-down lists'!$B$287:$B$291</definedName>
    <definedName name="AP">[1]Sheet1!$A$1:$A$10</definedName>
    <definedName name="BL">'Drop-down lists'!$B$287:$B$291</definedName>
    <definedName name="bla">'Drop-down lists'!#REF!</definedName>
    <definedName name="BLiine">'Drop-down lists'!$F$203:$F$207</definedName>
    <definedName name="BLine">'Drop-down lists'!$D$203:$D$208</definedName>
    <definedName name="countries">'Drop-down lists'!$D$144:$D$149</definedName>
    <definedName name="Country_AO">'[2]Project summary'!$AA$2:$AA$8</definedName>
    <definedName name="flatrate">'Drop-down lists'!$F$28:$F$29</definedName>
    <definedName name="influence">'Drop-down lists'!$B$309:$B$311</definedName>
    <definedName name="LB_Name_Eng" localSheetId="22">'[3]App form'!$C$78</definedName>
    <definedName name="LB_Name_Eng">'[3]App form'!$C$78</definedName>
    <definedName name="legal" localSheetId="8">'PP1'!$AH$13:$AH$15</definedName>
    <definedName name="legal" localSheetId="17">'PP10'!$AH$13:$AH$15</definedName>
    <definedName name="legal" localSheetId="18">'PP11'!$AH$13:$AH$15</definedName>
    <definedName name="legal" localSheetId="19">'PP12'!$AH$13:$AH$15</definedName>
    <definedName name="legal" localSheetId="20">'PP13'!$AH$13:$AH$15</definedName>
    <definedName name="legal" localSheetId="21">'PP14'!$AH$13:$AH$15</definedName>
    <definedName name="legal" localSheetId="9">'PP2'!$AH$13:$AH$15</definedName>
    <definedName name="legal" localSheetId="10">'PP3'!$AH$13:$AH$15</definedName>
    <definedName name="legal" localSheetId="11">'PP4'!$AH$13:$AH$15</definedName>
    <definedName name="legal" localSheetId="12">'PP5'!$AH$13:$AH$15</definedName>
    <definedName name="legal" localSheetId="13">'PP6'!$AH$13:$AH$15</definedName>
    <definedName name="legal" localSheetId="14">'PP7'!$AH$13:$AH$15</definedName>
    <definedName name="legal" localSheetId="15">'PP8'!$AH$13:$AH$15</definedName>
    <definedName name="legal" localSheetId="16">'PP9'!$AH$13:$AH$15</definedName>
    <definedName name="legal">#REF!</definedName>
    <definedName name="Legal_status">'[2]Project summary'!$AB$2:$AB$7</definedName>
    <definedName name="legalstatus">'Drop-down lists'!$J$203:$J$208</definedName>
    <definedName name="LP">'Drop-down lists'!$H$8:$H$12</definedName>
    <definedName name="LPlegal">'Drop-down lists'!$H$6:$H$12</definedName>
    <definedName name="months">'Drop-down lists'!$B$293:$B$304</definedName>
    <definedName name="number">'Drop-down lists'!$H$28:$H$37</definedName>
    <definedName name="NUTS3">'Drop-down lists'!$H$121:$H$173</definedName>
    <definedName name="other">#REF!</definedName>
    <definedName name="outputs">'Drop-down lists'!#REF!</definedName>
    <definedName name="PA">[4]Sheet1!$A$12:$A$28</definedName>
    <definedName name="PAHA">'Drop-down lists'!$S$153:$S$170</definedName>
    <definedName name="partner">'[5]Co-financing Statement'!$J$3:$J$17</definedName>
    <definedName name="partners" localSheetId="22">'Annex_Partner declaration'!$J$2:$J$10</definedName>
    <definedName name="partners">'Drop-down lists'!$D$209:$D$224</definedName>
    <definedName name="PPlegal">'Drop-down lists'!$J$16:$J$25</definedName>
    <definedName name="PPlegalform">'Drop-down lists'!$J$16:$J$26</definedName>
    <definedName name="_xlnm.Print_Area" localSheetId="23">'Annex 3_EUSBSR Support Letter'!$A$1:$C$84</definedName>
    <definedName name="_xlnm.Print_Area" localSheetId="22">'Annex_Partner declaration'!$A$1:$C$359</definedName>
    <definedName name="_xlnm.Print_Area" localSheetId="6">'CC5 and CC6 specification'!$A$1:$G$26</definedName>
    <definedName name="_xlnm.Print_Area" localSheetId="5">'Communication plan'!$A$1:$E$21</definedName>
    <definedName name="_xlnm.Print_Area" localSheetId="1">Guidance!$A$1:$A$26</definedName>
    <definedName name="_xlnm.Print_Area" localSheetId="3">'Intervention logic'!$A$1:$I$44</definedName>
    <definedName name="_xlnm.Print_Area" localSheetId="7">LP!$A$1:$H$39</definedName>
    <definedName name="_xlnm.Print_Area" localSheetId="8">'PP1'!$A$1:$I$66</definedName>
    <definedName name="_xlnm.Print_Area" localSheetId="17">'PP10'!$A$1:$I$65</definedName>
    <definedName name="_xlnm.Print_Area" localSheetId="18">'PP11'!$A$1:$I$65</definedName>
    <definedName name="_xlnm.Print_Area" localSheetId="19">'PP12'!$A$1:$I$65</definedName>
    <definedName name="_xlnm.Print_Area" localSheetId="20">'PP13'!$A$1:$I$65</definedName>
    <definedName name="_xlnm.Print_Area" localSheetId="21">'PP14'!$A$1:$I$65</definedName>
    <definedName name="_xlnm.Print_Area" localSheetId="9">'PP2'!$A$1:$I$65</definedName>
    <definedName name="_xlnm.Print_Area" localSheetId="10">'PP3'!$A$1:$I$65</definedName>
    <definedName name="_xlnm.Print_Area" localSheetId="11">'PP4'!$A$1:$I$65</definedName>
    <definedName name="_xlnm.Print_Area" localSheetId="12">'PP5'!$A$1:$I$65</definedName>
    <definedName name="_xlnm.Print_Area" localSheetId="13">'PP6'!$A$1:$I$65</definedName>
    <definedName name="_xlnm.Print_Area" localSheetId="14">'PP7'!$A$1:$I$65</definedName>
    <definedName name="_xlnm.Print_Area" localSheetId="15">'PP8'!$A$1:$I$65</definedName>
    <definedName name="_xlnm.Print_Area" localSheetId="16">'PP9'!$A$1:$I$65</definedName>
    <definedName name="_xlnm.Print_Area" localSheetId="2">Summary!$A$1:$G$43</definedName>
    <definedName name="_xlnm.Print_Area" localSheetId="4">'Work plan'!$A$1:$M$120</definedName>
    <definedName name="Priorityaxis">'Drop-down lists'!$B$3:$B$7</definedName>
    <definedName name="programmeoutputindicators">'Drop-down lists'!$B$202:$B$238</definedName>
    <definedName name="Project_Title" localSheetId="22">'[3]App form'!$D$60</definedName>
    <definedName name="Project_Title">'[3]App form'!$D$60</definedName>
    <definedName name="publicprivate">'Drop-down lists'!$F$8:$F$9</definedName>
    <definedName name="SO">[4]Sheet1!$A$3:$A$9</definedName>
    <definedName name="sourceofowncontribution">'Drop-down lists'!$F$5:$F$8</definedName>
    <definedName name="specificobj">'Drop-down lists'!$B$10:$B$16</definedName>
    <definedName name="SpecificObjective_5thCall">'Drop-down lists'!$B$12:$B$15</definedName>
    <definedName name="SpecificObjectives6thcall">'Drop-down lists'!$B$13:$B$16</definedName>
    <definedName name="stateaid">'Drop-down lists'!$F$31:$F$32</definedName>
    <definedName name="VAT">'Drop-down lists'!$F$13:$F$15</definedName>
    <definedName name="X">'Drop-down lists'!$H$3</definedName>
    <definedName name="years">'Drop-down lists'!$H$21:$H$26</definedName>
    <definedName name="yesno">'Drop-down lists'!$B$306:$B$307</definedName>
    <definedName name="yn">'Drop-down lists'!$F$50:$F$51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 i="87" l="1"/>
  <c r="B22" i="116"/>
  <c r="J63" i="129" l="1"/>
  <c r="J66" i="129"/>
  <c r="J65" i="129"/>
  <c r="J64" i="129"/>
  <c r="J62" i="129"/>
  <c r="J61" i="129"/>
  <c r="J60" i="129"/>
  <c r="J64" i="130"/>
  <c r="J63" i="130"/>
  <c r="J62" i="130"/>
  <c r="J61" i="130"/>
  <c r="J60" i="130"/>
  <c r="J59" i="130"/>
  <c r="J58" i="130"/>
  <c r="J64" i="128"/>
  <c r="J63" i="128"/>
  <c r="J62" i="128"/>
  <c r="J61" i="128"/>
  <c r="J60" i="128"/>
  <c r="J59" i="128"/>
  <c r="J58" i="128"/>
  <c r="J64" i="127"/>
  <c r="J63" i="127"/>
  <c r="J62" i="127"/>
  <c r="J61" i="127"/>
  <c r="J60" i="127"/>
  <c r="J59" i="127"/>
  <c r="J58" i="127"/>
  <c r="J64" i="126"/>
  <c r="J63" i="126"/>
  <c r="J62" i="126"/>
  <c r="J61" i="126"/>
  <c r="J60" i="126"/>
  <c r="J59" i="126"/>
  <c r="J58" i="126"/>
  <c r="J64" i="125"/>
  <c r="J63" i="125"/>
  <c r="J62" i="125"/>
  <c r="J61" i="125"/>
  <c r="J60" i="125"/>
  <c r="J59" i="125"/>
  <c r="J58" i="125"/>
  <c r="J64" i="124"/>
  <c r="J63" i="124"/>
  <c r="J62" i="124"/>
  <c r="J61" i="124"/>
  <c r="J60" i="124"/>
  <c r="J59" i="124"/>
  <c r="J58" i="124"/>
  <c r="J64" i="123"/>
  <c r="J63" i="123"/>
  <c r="J62" i="123"/>
  <c r="J61" i="123"/>
  <c r="J60" i="123"/>
  <c r="J59" i="123"/>
  <c r="J58" i="123"/>
  <c r="J64" i="122"/>
  <c r="J63" i="122"/>
  <c r="J62" i="122"/>
  <c r="J61" i="122"/>
  <c r="J60" i="122"/>
  <c r="J59" i="122"/>
  <c r="J58" i="122"/>
  <c r="J64" i="121"/>
  <c r="J63" i="121"/>
  <c r="J62" i="121"/>
  <c r="J61" i="121"/>
  <c r="J60" i="121"/>
  <c r="J59" i="121"/>
  <c r="J58" i="121"/>
  <c r="J64" i="120"/>
  <c r="J63" i="120"/>
  <c r="J62" i="120"/>
  <c r="J61" i="120"/>
  <c r="J60" i="120"/>
  <c r="J59" i="120"/>
  <c r="J58" i="120"/>
  <c r="J64" i="119"/>
  <c r="J63" i="119"/>
  <c r="J62" i="119"/>
  <c r="J61" i="119"/>
  <c r="J60" i="119"/>
  <c r="J59" i="119"/>
  <c r="J58" i="119"/>
  <c r="J64" i="118"/>
  <c r="J63" i="118"/>
  <c r="J62" i="118"/>
  <c r="J61" i="118"/>
  <c r="J60" i="118"/>
  <c r="J59" i="118"/>
  <c r="J58" i="118"/>
  <c r="J65" i="94"/>
  <c r="J63" i="94"/>
  <c r="J61" i="94"/>
  <c r="J59" i="94"/>
  <c r="I38" i="28"/>
  <c r="I36" i="28"/>
  <c r="I34" i="28"/>
  <c r="I32" i="28"/>
  <c r="J59" i="129"/>
  <c r="J58" i="129"/>
  <c r="J65" i="130"/>
  <c r="J65" i="128"/>
  <c r="J65" i="127"/>
  <c r="J65" i="126"/>
  <c r="J65" i="125"/>
  <c r="J65" i="124"/>
  <c r="J65" i="123"/>
  <c r="J65" i="122"/>
  <c r="J65" i="121"/>
  <c r="J65" i="120"/>
  <c r="J65" i="119"/>
  <c r="J65" i="118"/>
  <c r="J66" i="94"/>
  <c r="J64" i="94"/>
  <c r="J62" i="94"/>
  <c r="J60" i="94"/>
  <c r="I39" i="28"/>
  <c r="I37" i="28"/>
  <c r="I35" i="28"/>
  <c r="I33" i="28"/>
  <c r="A7" i="93"/>
  <c r="J42" i="94"/>
  <c r="D29" i="94"/>
  <c r="J10" i="94"/>
  <c r="F17" i="113"/>
  <c r="F14" i="113"/>
  <c r="F13" i="113"/>
  <c r="B53" i="93"/>
  <c r="B52" i="93"/>
  <c r="B49" i="93"/>
  <c r="B48" i="93"/>
  <c r="B47" i="93"/>
  <c r="J10" i="118"/>
  <c r="J10" i="119"/>
  <c r="J10" i="120"/>
  <c r="J10" i="121"/>
  <c r="J10" i="122"/>
  <c r="J10" i="123"/>
  <c r="J10" i="124"/>
  <c r="J10" i="125"/>
  <c r="J10" i="126"/>
  <c r="J10" i="127"/>
  <c r="J10" i="128"/>
  <c r="J10" i="130"/>
  <c r="J10" i="129"/>
  <c r="J56" i="129"/>
  <c r="J54" i="129"/>
  <c r="J56" i="130"/>
  <c r="J54" i="130"/>
  <c r="J56" i="128"/>
  <c r="J54" i="128"/>
  <c r="J56" i="127"/>
  <c r="J54" i="127"/>
  <c r="J56" i="126"/>
  <c r="J54" i="126"/>
  <c r="J56" i="125"/>
  <c r="J54" i="125"/>
  <c r="J56" i="124"/>
  <c r="J54" i="124"/>
  <c r="J56" i="123"/>
  <c r="J54" i="123"/>
  <c r="J56" i="122"/>
  <c r="J54" i="122"/>
  <c r="J56" i="121"/>
  <c r="J54" i="121"/>
  <c r="J56" i="120"/>
  <c r="J54" i="120"/>
  <c r="J56" i="119"/>
  <c r="J54" i="119"/>
  <c r="J56" i="118"/>
  <c r="J57" i="94"/>
  <c r="J54" i="118"/>
  <c r="J55" i="94"/>
  <c r="J42" i="129"/>
  <c r="J42" i="130"/>
  <c r="J42" i="128"/>
  <c r="J42" i="127"/>
  <c r="J42" i="126"/>
  <c r="J42" i="125"/>
  <c r="J42" i="124"/>
  <c r="J42" i="123"/>
  <c r="J42" i="122"/>
  <c r="J42" i="121"/>
  <c r="J42" i="120"/>
  <c r="J42" i="119"/>
  <c r="J42" i="118"/>
  <c r="J39" i="129"/>
  <c r="J39" i="130"/>
  <c r="J39" i="128"/>
  <c r="J39" i="127"/>
  <c r="J39" i="126"/>
  <c r="J39" i="125"/>
  <c r="J39" i="124"/>
  <c r="J39" i="123"/>
  <c r="J39" i="122"/>
  <c r="J39" i="121"/>
  <c r="J39" i="120"/>
  <c r="J39" i="119"/>
  <c r="J39" i="118"/>
  <c r="J38" i="94"/>
  <c r="J39" i="94"/>
  <c r="J38" i="129" l="1"/>
  <c r="J31" i="129" a="1"/>
  <c r="J31" i="129" s="1"/>
  <c r="J29" i="129"/>
  <c r="J28" i="129"/>
  <c r="J27" i="129"/>
  <c r="J38" i="130"/>
  <c r="J31" i="130" a="1"/>
  <c r="J31" i="130" s="1"/>
  <c r="J29" i="130"/>
  <c r="J28" i="130"/>
  <c r="J27" i="130"/>
  <c r="J38" i="128"/>
  <c r="J31" i="128" a="1"/>
  <c r="J31" i="128" s="1"/>
  <c r="J29" i="128"/>
  <c r="J28" i="128"/>
  <c r="J27" i="128"/>
  <c r="J38" i="127"/>
  <c r="J31" i="127" a="1"/>
  <c r="J31" i="127" s="1"/>
  <c r="J29" i="127"/>
  <c r="J28" i="127"/>
  <c r="J27" i="127"/>
  <c r="J38" i="126"/>
  <c r="J31" i="126" a="1"/>
  <c r="J31" i="126" s="1"/>
  <c r="J28" i="126"/>
  <c r="J27" i="126"/>
  <c r="J38" i="125"/>
  <c r="J31" i="125" a="1"/>
  <c r="J31" i="125" s="1"/>
  <c r="J28" i="125"/>
  <c r="J27" i="125"/>
  <c r="J38" i="124"/>
  <c r="J31" i="124" a="1"/>
  <c r="J31" i="124" s="1"/>
  <c r="J29" i="124"/>
  <c r="J28" i="124"/>
  <c r="J27" i="124"/>
  <c r="J38" i="123"/>
  <c r="J31" i="123" a="1"/>
  <c r="J31" i="123" s="1"/>
  <c r="J28" i="123"/>
  <c r="J27" i="123"/>
  <c r="J38" i="122"/>
  <c r="J31" i="122" a="1"/>
  <c r="J31" i="122" s="1"/>
  <c r="J28" i="122"/>
  <c r="J27" i="122"/>
  <c r="J38" i="121"/>
  <c r="J31" i="121" a="1"/>
  <c r="J31" i="121" s="1"/>
  <c r="J28" i="121"/>
  <c r="J27" i="121"/>
  <c r="J38" i="120"/>
  <c r="J31" i="120" a="1"/>
  <c r="J31" i="120" s="1"/>
  <c r="J28" i="120"/>
  <c r="J27" i="120"/>
  <c r="J38" i="119"/>
  <c r="J31" i="119" a="1"/>
  <c r="J31" i="119" s="1"/>
  <c r="J28" i="119"/>
  <c r="J27" i="119"/>
  <c r="J38" i="118"/>
  <c r="J31" i="118" a="1"/>
  <c r="J31" i="118" s="1"/>
  <c r="J28" i="118"/>
  <c r="J27" i="118"/>
  <c r="J27" i="94"/>
  <c r="J28" i="94"/>
  <c r="J31" i="94" a="1"/>
  <c r="J31" i="94" s="1"/>
  <c r="C12" i="94" l="1"/>
  <c r="C10" i="28"/>
  <c r="C11" i="28" s="1"/>
  <c r="C12" i="129" l="1"/>
  <c r="C12" i="130"/>
  <c r="C12" i="128"/>
  <c r="C12" i="127"/>
  <c r="C12" i="126"/>
  <c r="C12" i="125"/>
  <c r="C12" i="124"/>
  <c r="C12" i="123"/>
  <c r="C12" i="122"/>
  <c r="C12" i="121"/>
  <c r="C12" i="120"/>
  <c r="C12" i="119"/>
  <c r="C12" i="118"/>
  <c r="J43" i="129"/>
  <c r="J43" i="130"/>
  <c r="J43" i="128"/>
  <c r="J43" i="127"/>
  <c r="J43" i="126"/>
  <c r="J43" i="125"/>
  <c r="J43" i="124"/>
  <c r="J43" i="123"/>
  <c r="J43" i="122"/>
  <c r="J43" i="121"/>
  <c r="J43" i="120"/>
  <c r="J43" i="119"/>
  <c r="J43" i="118"/>
  <c r="C34" i="93" l="1"/>
  <c r="F106" i="29"/>
  <c r="F107" i="29"/>
  <c r="F108" i="29"/>
  <c r="F110" i="29"/>
  <c r="F111" i="29"/>
  <c r="F112" i="29"/>
  <c r="F113" i="29"/>
  <c r="F114" i="29"/>
  <c r="F115" i="29"/>
  <c r="F116" i="29"/>
  <c r="F117" i="29"/>
  <c r="F118" i="29"/>
  <c r="F119" i="29"/>
  <c r="C102" i="29"/>
  <c r="H120" i="29"/>
  <c r="C119" i="29"/>
  <c r="C118" i="29"/>
  <c r="C117" i="29"/>
  <c r="C116" i="29"/>
  <c r="C115" i="29"/>
  <c r="C114" i="29"/>
  <c r="C113" i="29"/>
  <c r="C112" i="29"/>
  <c r="C111" i="29"/>
  <c r="C110" i="29"/>
  <c r="C109" i="29"/>
  <c r="C108" i="29"/>
  <c r="C107" i="29"/>
  <c r="C106" i="29"/>
  <c r="C105" i="29"/>
  <c r="C6" i="116"/>
  <c r="A28" i="93"/>
  <c r="A30" i="93"/>
  <c r="A24" i="93"/>
  <c r="F120" i="29" l="1"/>
  <c r="J120" i="29" s="1"/>
  <c r="J43" i="94"/>
  <c r="A26" i="93"/>
  <c r="F41" i="116" l="1"/>
  <c r="F42" i="116"/>
  <c r="G4" i="109"/>
  <c r="F4" i="109"/>
  <c r="C5" i="109"/>
  <c r="C6" i="109"/>
  <c r="C7" i="109"/>
  <c r="C8" i="109"/>
  <c r="C9" i="109"/>
  <c r="C10" i="109"/>
  <c r="C11" i="109"/>
  <c r="C12" i="109"/>
  <c r="C13" i="109"/>
  <c r="C14" i="109"/>
  <c r="C15" i="109"/>
  <c r="C16" i="109"/>
  <c r="C17" i="109"/>
  <c r="C18" i="109"/>
  <c r="C19" i="109"/>
  <c r="E100" i="29"/>
  <c r="I46" i="129"/>
  <c r="F46" i="129"/>
  <c r="C46" i="129"/>
  <c r="I45" i="129"/>
  <c r="F45" i="129"/>
  <c r="I46" i="130"/>
  <c r="F46" i="130"/>
  <c r="C46" i="130"/>
  <c r="I45" i="130"/>
  <c r="F45" i="130"/>
  <c r="I46" i="128"/>
  <c r="F46" i="128"/>
  <c r="C46" i="128"/>
  <c r="I45" i="128"/>
  <c r="F45" i="128"/>
  <c r="I46" i="127"/>
  <c r="F46" i="127"/>
  <c r="C46" i="127"/>
  <c r="I45" i="127"/>
  <c r="F45" i="127"/>
  <c r="I46" i="126"/>
  <c r="F46" i="126"/>
  <c r="C46" i="126"/>
  <c r="I45" i="126"/>
  <c r="F45" i="126"/>
  <c r="I46" i="125"/>
  <c r="F46" i="125"/>
  <c r="C46" i="125"/>
  <c r="I45" i="125"/>
  <c r="F45" i="125"/>
  <c r="I46" i="124"/>
  <c r="F46" i="124"/>
  <c r="C46" i="124"/>
  <c r="I45" i="124"/>
  <c r="F45" i="124"/>
  <c r="I46" i="123"/>
  <c r="F46" i="123"/>
  <c r="C46" i="123"/>
  <c r="I45" i="123"/>
  <c r="F45" i="123"/>
  <c r="I46" i="122"/>
  <c r="F46" i="122"/>
  <c r="C46" i="122"/>
  <c r="I45" i="122"/>
  <c r="F45" i="122"/>
  <c r="I46" i="121"/>
  <c r="F46" i="121"/>
  <c r="C46" i="121"/>
  <c r="I45" i="121"/>
  <c r="F45" i="121"/>
  <c r="I46" i="120"/>
  <c r="F46" i="120"/>
  <c r="C46" i="120"/>
  <c r="I45" i="120"/>
  <c r="F45" i="120"/>
  <c r="I46" i="119"/>
  <c r="F46" i="119"/>
  <c r="C46" i="119"/>
  <c r="I45" i="119"/>
  <c r="F45" i="119"/>
  <c r="I46" i="118"/>
  <c r="F46" i="118"/>
  <c r="C46" i="118"/>
  <c r="I45" i="118"/>
  <c r="F45" i="118"/>
  <c r="I46" i="94"/>
  <c r="F46" i="94"/>
  <c r="C46" i="94"/>
  <c r="H18" i="93"/>
  <c r="H16" i="93"/>
  <c r="H14" i="93"/>
  <c r="H12" i="93"/>
  <c r="H10" i="93"/>
  <c r="F3" i="113"/>
  <c r="H6" i="109"/>
  <c r="H7" i="109"/>
  <c r="H8" i="109"/>
  <c r="H9" i="109"/>
  <c r="H10" i="109"/>
  <c r="H11" i="109"/>
  <c r="H12" i="109"/>
  <c r="H13" i="109"/>
  <c r="H14" i="109"/>
  <c r="H15" i="109"/>
  <c r="H16" i="109"/>
  <c r="H17" i="109"/>
  <c r="H18" i="109"/>
  <c r="H19" i="109"/>
  <c r="H5" i="109"/>
  <c r="D29" i="129"/>
  <c r="D29" i="130"/>
  <c r="D29" i="128"/>
  <c r="D29" i="127"/>
  <c r="D29" i="126"/>
  <c r="J29" i="126" s="1"/>
  <c r="D29" i="125"/>
  <c r="J29" i="125" s="1"/>
  <c r="D29" i="124"/>
  <c r="D29" i="123"/>
  <c r="J29" i="123" s="1"/>
  <c r="D29" i="122"/>
  <c r="J29" i="122" s="1"/>
  <c r="D29" i="121"/>
  <c r="J29" i="121" s="1"/>
  <c r="D29" i="120"/>
  <c r="J29" i="120" s="1"/>
  <c r="D29" i="119"/>
  <c r="J29" i="119" s="1"/>
  <c r="D29" i="118"/>
  <c r="J29" i="118" s="1"/>
  <c r="J29" i="94"/>
  <c r="B4" i="29"/>
  <c r="F43" i="116" l="1"/>
  <c r="H98" i="29"/>
  <c r="H97" i="29"/>
  <c r="H96" i="29"/>
  <c r="H95" i="29"/>
  <c r="H94" i="29"/>
  <c r="H93" i="29"/>
  <c r="H92" i="29"/>
  <c r="H91" i="29"/>
  <c r="H90" i="29"/>
  <c r="H89" i="29"/>
  <c r="H88" i="29"/>
  <c r="H87" i="29"/>
  <c r="H86" i="29"/>
  <c r="F86" i="29"/>
  <c r="H85" i="29"/>
  <c r="F85" i="29"/>
  <c r="H84" i="29"/>
  <c r="F84" i="29"/>
  <c r="J9" i="129"/>
  <c r="J9" i="130"/>
  <c r="J9" i="128"/>
  <c r="J9" i="127"/>
  <c r="J9" i="126"/>
  <c r="J9" i="125"/>
  <c r="J9" i="124"/>
  <c r="J9" i="123"/>
  <c r="J9" i="122"/>
  <c r="J9" i="121"/>
  <c r="J9" i="120"/>
  <c r="J9" i="119"/>
  <c r="J9" i="94"/>
  <c r="J9" i="118"/>
  <c r="J10" i="93"/>
  <c r="J45" i="126"/>
  <c r="J45" i="122"/>
  <c r="J45" i="123"/>
  <c r="J45" i="121"/>
  <c r="J45" i="119"/>
  <c r="J45" i="118"/>
  <c r="I45" i="94"/>
  <c r="F45" i="94"/>
  <c r="J51" i="94"/>
  <c r="J52" i="94"/>
  <c r="J29" i="93"/>
  <c r="J27" i="93"/>
  <c r="J26" i="93"/>
  <c r="J23" i="93"/>
  <c r="A22" i="93"/>
  <c r="J22" i="93" s="1"/>
  <c r="J12" i="93"/>
  <c r="J14" i="93"/>
  <c r="J16" i="93"/>
  <c r="J53" i="129"/>
  <c r="J52" i="129"/>
  <c r="J51" i="129"/>
  <c r="J50" i="129"/>
  <c r="J49" i="129"/>
  <c r="J48" i="129"/>
  <c r="J47" i="129"/>
  <c r="J45" i="129"/>
  <c r="J53" i="130"/>
  <c r="J52" i="130"/>
  <c r="J51" i="130"/>
  <c r="J50" i="130"/>
  <c r="J49" i="130"/>
  <c r="J48" i="130"/>
  <c r="J47" i="130"/>
  <c r="J53" i="128"/>
  <c r="J52" i="128"/>
  <c r="J51" i="128"/>
  <c r="J50" i="128"/>
  <c r="J49" i="128"/>
  <c r="J48" i="128"/>
  <c r="J47" i="128"/>
  <c r="J53" i="127"/>
  <c r="J52" i="127"/>
  <c r="J51" i="127"/>
  <c r="J50" i="127"/>
  <c r="J49" i="127"/>
  <c r="J48" i="127"/>
  <c r="J47" i="127"/>
  <c r="J53" i="126"/>
  <c r="J52" i="126"/>
  <c r="J51" i="126"/>
  <c r="J50" i="126"/>
  <c r="J49" i="126"/>
  <c r="J48" i="126"/>
  <c r="J47" i="126"/>
  <c r="J53" i="125"/>
  <c r="J52" i="125"/>
  <c r="J51" i="125"/>
  <c r="J50" i="125"/>
  <c r="J49" i="125"/>
  <c r="J48" i="125"/>
  <c r="J47" i="125"/>
  <c r="J45" i="125"/>
  <c r="J53" i="124"/>
  <c r="J52" i="124"/>
  <c r="J51" i="124"/>
  <c r="J50" i="124"/>
  <c r="J49" i="124"/>
  <c r="J48" i="124"/>
  <c r="J47" i="124"/>
  <c r="J53" i="123"/>
  <c r="J52" i="123"/>
  <c r="J51" i="123"/>
  <c r="J50" i="123"/>
  <c r="J49" i="123"/>
  <c r="J48" i="123"/>
  <c r="J47" i="123"/>
  <c r="J53" i="122"/>
  <c r="J52" i="122"/>
  <c r="J51" i="122"/>
  <c r="J50" i="122"/>
  <c r="J49" i="122"/>
  <c r="J48" i="122"/>
  <c r="J47" i="122"/>
  <c r="J53" i="121"/>
  <c r="J52" i="121"/>
  <c r="J51" i="121"/>
  <c r="J50" i="121"/>
  <c r="J49" i="121"/>
  <c r="J48" i="121"/>
  <c r="J47" i="121"/>
  <c r="J53" i="120"/>
  <c r="J52" i="120"/>
  <c r="J51" i="120"/>
  <c r="J50" i="120"/>
  <c r="J49" i="120"/>
  <c r="J48" i="120"/>
  <c r="J47" i="120"/>
  <c r="J45" i="120"/>
  <c r="J53" i="119"/>
  <c r="J52" i="119"/>
  <c r="J51" i="119"/>
  <c r="J50" i="119"/>
  <c r="J49" i="119"/>
  <c r="J48" i="119"/>
  <c r="J47" i="119"/>
  <c r="J53" i="118"/>
  <c r="J52" i="118"/>
  <c r="J51" i="118"/>
  <c r="J50" i="118"/>
  <c r="J49" i="118"/>
  <c r="J48" i="118"/>
  <c r="J47" i="118"/>
  <c r="J47" i="94"/>
  <c r="J48" i="94"/>
  <c r="J49" i="94"/>
  <c r="J50" i="94"/>
  <c r="J53" i="94"/>
  <c r="C338" i="87"/>
  <c r="C314" i="87"/>
  <c r="C290" i="87"/>
  <c r="C266" i="87"/>
  <c r="C242" i="87"/>
  <c r="C218" i="87"/>
  <c r="C194" i="87"/>
  <c r="C170" i="87"/>
  <c r="C146" i="87"/>
  <c r="C122" i="87"/>
  <c r="C98" i="87"/>
  <c r="C74" i="87"/>
  <c r="C50" i="87"/>
  <c r="C26" i="87"/>
  <c r="C2" i="87"/>
  <c r="B55" i="93"/>
  <c r="B51" i="93"/>
  <c r="B54" i="93"/>
  <c r="B50" i="93"/>
  <c r="C13" i="94"/>
  <c r="C10" i="94" s="1"/>
  <c r="C9" i="116"/>
  <c r="C8" i="116"/>
  <c r="C4" i="29"/>
  <c r="A356" i="87"/>
  <c r="A332" i="87"/>
  <c r="A308" i="87"/>
  <c r="A284" i="87"/>
  <c r="A260" i="87"/>
  <c r="A236" i="87"/>
  <c r="A212" i="87"/>
  <c r="A188" i="87"/>
  <c r="A164" i="87"/>
  <c r="A140" i="87"/>
  <c r="A116" i="87"/>
  <c r="A92" i="87"/>
  <c r="A68" i="87"/>
  <c r="C98" i="29"/>
  <c r="C97" i="29"/>
  <c r="C96" i="29"/>
  <c r="C95" i="29"/>
  <c r="C94" i="29"/>
  <c r="C93" i="29"/>
  <c r="C92" i="29"/>
  <c r="C91" i="29"/>
  <c r="C90" i="29"/>
  <c r="C89" i="29"/>
  <c r="C88" i="29"/>
  <c r="C87" i="29"/>
  <c r="C86" i="29"/>
  <c r="C85" i="29"/>
  <c r="C84" i="29"/>
  <c r="F97" i="29"/>
  <c r="F96" i="29"/>
  <c r="F98" i="29"/>
  <c r="F95" i="29"/>
  <c r="F94" i="29"/>
  <c r="F93" i="29"/>
  <c r="F92" i="29"/>
  <c r="F91" i="29"/>
  <c r="F90" i="29"/>
  <c r="F89" i="29"/>
  <c r="F88" i="29"/>
  <c r="F87" i="29"/>
  <c r="C356" i="87"/>
  <c r="C332" i="87"/>
  <c r="C308" i="87"/>
  <c r="C284" i="87"/>
  <c r="C260" i="87"/>
  <c r="C236" i="87"/>
  <c r="C212" i="87"/>
  <c r="C188" i="87"/>
  <c r="C164" i="87"/>
  <c r="C140" i="87"/>
  <c r="C116" i="87"/>
  <c r="C92" i="87"/>
  <c r="C68" i="87"/>
  <c r="C44" i="87"/>
  <c r="A44" i="87"/>
  <c r="C20" i="87"/>
  <c r="A20" i="87"/>
  <c r="B343" i="87"/>
  <c r="B319" i="87"/>
  <c r="B295" i="87"/>
  <c r="B271" i="87"/>
  <c r="B247" i="87"/>
  <c r="B223" i="87"/>
  <c r="B199" i="87"/>
  <c r="B175" i="87"/>
  <c r="B151" i="87"/>
  <c r="C148" i="87"/>
  <c r="B127" i="87"/>
  <c r="B103" i="87"/>
  <c r="B79" i="87"/>
  <c r="B55" i="87"/>
  <c r="B31" i="87"/>
  <c r="B7" i="87"/>
  <c r="C340" i="87"/>
  <c r="C316" i="87"/>
  <c r="C292" i="87"/>
  <c r="C268" i="87"/>
  <c r="C244" i="87"/>
  <c r="C220" i="87"/>
  <c r="C196" i="87"/>
  <c r="C172" i="87"/>
  <c r="C124" i="87"/>
  <c r="C100" i="87"/>
  <c r="C76" i="87"/>
  <c r="C52" i="87"/>
  <c r="B27" i="116"/>
  <c r="B26" i="116"/>
  <c r="B25" i="116"/>
  <c r="B24" i="116"/>
  <c r="B23" i="116"/>
  <c r="B21" i="116"/>
  <c r="B20" i="116"/>
  <c r="B19" i="116"/>
  <c r="B18" i="116"/>
  <c r="B17" i="116"/>
  <c r="B16" i="116"/>
  <c r="B15" i="116"/>
  <c r="B14" i="116"/>
  <c r="B13" i="116"/>
  <c r="C13" i="130"/>
  <c r="C10" i="130" s="1"/>
  <c r="G26" i="116" s="1"/>
  <c r="J6" i="130"/>
  <c r="C13" i="129"/>
  <c r="C10" i="129" s="1"/>
  <c r="G27" i="116" s="1"/>
  <c r="J6" i="129"/>
  <c r="C13" i="128"/>
  <c r="C10" i="128" s="1"/>
  <c r="G25" i="116" s="1"/>
  <c r="J6" i="128"/>
  <c r="C13" i="127"/>
  <c r="C10" i="127" s="1"/>
  <c r="J6" i="127"/>
  <c r="C13" i="126"/>
  <c r="C10" i="126" s="1"/>
  <c r="G23" i="116" s="1"/>
  <c r="J6" i="126"/>
  <c r="C13" i="125"/>
  <c r="C10" i="125" s="1"/>
  <c r="G22" i="116" s="1"/>
  <c r="J6" i="125"/>
  <c r="C13" i="124"/>
  <c r="C10" i="124" s="1"/>
  <c r="G21" i="116" s="1"/>
  <c r="J6" i="124"/>
  <c r="C13" i="123"/>
  <c r="C10" i="123" s="1"/>
  <c r="G20" i="116" s="1"/>
  <c r="J6" i="123"/>
  <c r="C13" i="122"/>
  <c r="C10" i="122" s="1"/>
  <c r="G19" i="116" s="1"/>
  <c r="J6" i="122"/>
  <c r="C13" i="121"/>
  <c r="C10" i="121" s="1"/>
  <c r="G18" i="116" s="1"/>
  <c r="J6" i="121"/>
  <c r="C13" i="120"/>
  <c r="C10" i="120" s="1"/>
  <c r="G17" i="116" s="1"/>
  <c r="J6" i="120"/>
  <c r="C13" i="119"/>
  <c r="C10" i="119" s="1"/>
  <c r="G16" i="116" s="1"/>
  <c r="J6" i="119"/>
  <c r="C13" i="118"/>
  <c r="C10" i="118" s="1"/>
  <c r="G15" i="116" s="1"/>
  <c r="J6" i="118"/>
  <c r="C8" i="28"/>
  <c r="G13" i="116" s="1"/>
  <c r="G38" i="93"/>
  <c r="G37" i="93"/>
  <c r="G36" i="93"/>
  <c r="G35" i="93"/>
  <c r="G34" i="93"/>
  <c r="G33" i="93"/>
  <c r="G43" i="93"/>
  <c r="G44" i="93"/>
  <c r="G42" i="93"/>
  <c r="C42" i="93"/>
  <c r="G40" i="93"/>
  <c r="G41" i="93"/>
  <c r="G39" i="93"/>
  <c r="C39" i="93"/>
  <c r="C36" i="93"/>
  <c r="C35" i="93"/>
  <c r="C33" i="93"/>
  <c r="C44" i="93"/>
  <c r="C43" i="93"/>
  <c r="C40" i="93"/>
  <c r="C41" i="93"/>
  <c r="C38" i="93"/>
  <c r="C37" i="93"/>
  <c r="J6" i="94"/>
  <c r="I17" i="28"/>
  <c r="I18" i="28"/>
  <c r="C28" i="87"/>
  <c r="B8" i="86"/>
  <c r="B285" i="31"/>
  <c r="B284" i="31"/>
  <c r="B283" i="31"/>
  <c r="B282" i="31"/>
  <c r="B281" i="31"/>
  <c r="B280" i="31"/>
  <c r="B6" i="86"/>
  <c r="B64" i="86"/>
  <c r="B36" i="86"/>
  <c r="B7" i="86"/>
  <c r="B35" i="86"/>
  <c r="B63" i="86"/>
  <c r="B62" i="86"/>
  <c r="B34" i="86"/>
  <c r="J45" i="94" l="1"/>
  <c r="J25" i="93"/>
  <c r="J30" i="93"/>
  <c r="J45" i="130"/>
  <c r="J45" i="128"/>
  <c r="J45" i="127"/>
  <c r="J45" i="124"/>
  <c r="C10" i="116"/>
  <c r="G24" i="116"/>
  <c r="G14" i="116"/>
  <c r="J28" i="93"/>
  <c r="J24" i="93"/>
  <c r="H28" i="93"/>
  <c r="H24" i="93"/>
  <c r="H30" i="93"/>
  <c r="H26" i="93"/>
  <c r="H22" i="93"/>
  <c r="J21" i="9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<sst xmlns="http://schemas.openxmlformats.org/spreadsheetml/2006/main" count="2344" uniqueCount="540">
  <si>
    <t>yes</t>
  </si>
  <si>
    <t>no</t>
  </si>
  <si>
    <t>Denmark</t>
  </si>
  <si>
    <t>Bornholm DK014</t>
  </si>
  <si>
    <t>Østsjælland DK021</t>
  </si>
  <si>
    <t>Vest-og Sydsj DK022</t>
  </si>
  <si>
    <t>Germany</t>
  </si>
  <si>
    <t>Lithuania</t>
  </si>
  <si>
    <t>Sweden</t>
  </si>
  <si>
    <t>Kronobergs län SE212</t>
  </si>
  <si>
    <t>Kalmar län SE213</t>
  </si>
  <si>
    <t>Blekinge län SE221</t>
  </si>
  <si>
    <t>Skåne län SE224</t>
  </si>
  <si>
    <t>Country</t>
  </si>
  <si>
    <t>Town</t>
  </si>
  <si>
    <t>Phone number</t>
  </si>
  <si>
    <t>Fax</t>
  </si>
  <si>
    <t>public law</t>
  </si>
  <si>
    <t>Partners’ involvement</t>
  </si>
  <si>
    <t>Activity 2.3</t>
  </si>
  <si>
    <t>Activity 2.2</t>
  </si>
  <si>
    <t>Activity 2.1</t>
  </si>
  <si>
    <t>Number</t>
  </si>
  <si>
    <t>Partner's name in English</t>
  </si>
  <si>
    <t>NUTS 3</t>
  </si>
  <si>
    <t>NUTS 2</t>
  </si>
  <si>
    <t>NUTS 1</t>
  </si>
  <si>
    <t>Postal code</t>
  </si>
  <si>
    <t>Position in the applicant institution</t>
  </si>
  <si>
    <t>Coordinating partner</t>
  </si>
  <si>
    <t>Deliverable 3.1</t>
  </si>
  <si>
    <t>Deliverable 3.2</t>
  </si>
  <si>
    <t>Deliverable 3.3</t>
  </si>
  <si>
    <t>WP3</t>
  </si>
  <si>
    <t>WP4</t>
  </si>
  <si>
    <t>PRIORITY AXES</t>
  </si>
  <si>
    <t>Stargardzki PL423</t>
  </si>
  <si>
    <t>Miasto Szczecin PL424</t>
  </si>
  <si>
    <t>Szczeciński PL425</t>
  </si>
  <si>
    <t>Elbląski PL621</t>
  </si>
  <si>
    <t>Słupski PL631</t>
  </si>
  <si>
    <t>Starogardzki PL635</t>
  </si>
  <si>
    <t>Activity 2.4</t>
  </si>
  <si>
    <t>Activity 2.5</t>
  </si>
  <si>
    <t>Activity 2.6</t>
  </si>
  <si>
    <t>Activity 2.7</t>
  </si>
  <si>
    <t>Activity 2.8</t>
  </si>
  <si>
    <t>Activity 2.9</t>
  </si>
  <si>
    <t>Deliverable 4.1</t>
  </si>
  <si>
    <t>Deliverable 4.2</t>
  </si>
  <si>
    <t>Deliverable 4.3</t>
  </si>
  <si>
    <t>WORK PACKAGE 2</t>
  </si>
  <si>
    <t>WORK PACKAGE 4</t>
  </si>
  <si>
    <t>LEAD PARTNER</t>
  </si>
  <si>
    <t>Email</t>
  </si>
  <si>
    <t>PP2</t>
  </si>
  <si>
    <t>PP3</t>
  </si>
  <si>
    <t>PP4</t>
  </si>
  <si>
    <t>PP5</t>
  </si>
  <si>
    <t>PP6</t>
  </si>
  <si>
    <t>PP7</t>
  </si>
  <si>
    <t>PP8</t>
  </si>
  <si>
    <t>PP9</t>
  </si>
  <si>
    <t>PP10</t>
  </si>
  <si>
    <t>PP11</t>
  </si>
  <si>
    <t>PP12</t>
  </si>
  <si>
    <t>PP13</t>
  </si>
  <si>
    <t>PP14</t>
  </si>
  <si>
    <t>Poland</t>
  </si>
  <si>
    <t>WP2</t>
  </si>
  <si>
    <t>LP</t>
  </si>
  <si>
    <t>3. Personal data of the contact person (directly responsible for the project application)</t>
  </si>
  <si>
    <t>2. Personal data of the legally authorised person</t>
  </si>
  <si>
    <t>Activity 3.1</t>
  </si>
  <si>
    <t>Activity 3.2</t>
  </si>
  <si>
    <t>Activity 3.3</t>
  </si>
  <si>
    <t>Activity 3.4</t>
  </si>
  <si>
    <t>Activity 3.5</t>
  </si>
  <si>
    <t>Activity 3.6</t>
  </si>
  <si>
    <t>Activity 3.7</t>
  </si>
  <si>
    <t>Activity 3.8</t>
  </si>
  <si>
    <t>Activity 3.9</t>
  </si>
  <si>
    <t>Activity 3.10</t>
  </si>
  <si>
    <t>Activity 4.1</t>
  </si>
  <si>
    <t>Activity 4.2</t>
  </si>
  <si>
    <t>Activity 4.3</t>
  </si>
  <si>
    <t>Activity 4.4</t>
  </si>
  <si>
    <t>Activity 4.5</t>
  </si>
  <si>
    <t>Activity 4.6</t>
  </si>
  <si>
    <t>Activity 4.7</t>
  </si>
  <si>
    <t>Activity 4.8</t>
  </si>
  <si>
    <t>Activity 4.9</t>
  </si>
  <si>
    <t>Activity 4.10</t>
  </si>
  <si>
    <t>TITLE OF THE PROJECT</t>
  </si>
  <si>
    <t>Signature</t>
  </si>
  <si>
    <t>1. To reduce nutrient inputs to the sea to acceptable levels</t>
  </si>
  <si>
    <t>2. To preserve natural zones and biodiversity</t>
  </si>
  <si>
    <t>4. To become a model region for clean shipping</t>
  </si>
  <si>
    <t>Project Identification</t>
  </si>
  <si>
    <t>5. To adapt to climate change</t>
  </si>
  <si>
    <t>Programme</t>
  </si>
  <si>
    <t>Interreg South Baltic Programme 2014-2020</t>
  </si>
  <si>
    <t>1.1. Entrepreneurial development</t>
  </si>
  <si>
    <t>6. To remove hindrances to the internal market in the Baltic Sea Region including to improve cooperation in the customs and tax area</t>
  </si>
  <si>
    <t>2.1. Management of the Baltic Sea environment</t>
  </si>
  <si>
    <t>7. To exploit the full potential of the region in research and innovation</t>
  </si>
  <si>
    <t>Project title</t>
  </si>
  <si>
    <t>1.2. Integration of higher education and labour markets</t>
  </si>
  <si>
    <t>8. To promote entrepreneurship, strengthen SMEs and increase the efficient use of human resources</t>
  </si>
  <si>
    <t>Project acronym</t>
  </si>
  <si>
    <t>1.3. Transport accessibility</t>
  </si>
  <si>
    <t>9. To reinforce sustainable agriculture, forestry and fishing</t>
  </si>
  <si>
    <t>2.2. Energy saving and renewable energy</t>
  </si>
  <si>
    <t>10. To improve the access to, efficiency and security of the energy markets</t>
  </si>
  <si>
    <t>References to the European Union Strategy for the Baltic Sea Region (EUSBSR)</t>
  </si>
  <si>
    <t>2.3. Sustainable use of natural and cultural heritage for regional development</t>
  </si>
  <si>
    <t>11. To improve internal and external transport links</t>
  </si>
  <si>
    <t>2.4. Local community initiatives</t>
  </si>
  <si>
    <t>12. To maintain attractiveness of the Baltic Sea Region for its citizens and to reinforce attractiveness for tourists</t>
  </si>
  <si>
    <t>13. To become a leading region in maritime safety and security</t>
  </si>
  <si>
    <t>Name of flagship (if relevant)</t>
  </si>
  <si>
    <t>14. To reinforce protection from major emergencies at sea and on land</t>
  </si>
  <si>
    <t>15. To decrease volume of, and harm done by, cross border crime</t>
  </si>
  <si>
    <t>Institution</t>
  </si>
  <si>
    <t>Position in the institution</t>
  </si>
  <si>
    <t>in the Application Form commits itself to the project and the activities laid down in the Application Form and intends to provide</t>
  </si>
  <si>
    <t>amount of (in EUR)</t>
  </si>
  <si>
    <t>PROJECT PARTNER 2 DECLARATION</t>
  </si>
  <si>
    <t>PROJECT PARTNER 3 DECLARATION</t>
  </si>
  <si>
    <t>PROJECT PARTNER 4 DECLARATION</t>
  </si>
  <si>
    <t>PROJECT PARTNER 5 DECLARATION</t>
  </si>
  <si>
    <t>PROJECT PARTNER 6 DECLARATION</t>
  </si>
  <si>
    <t>PROJECT PARTNER 7 DECLARATION</t>
  </si>
  <si>
    <t>PROJECT PARTNER 8 DECLARATION</t>
  </si>
  <si>
    <t>PROJECT PARTNER 9 DECLARATION</t>
  </si>
  <si>
    <t>PROJECT PARTNER 10 DECLARATION</t>
  </si>
  <si>
    <t>PROJECT PARTNER 11 DECLARATION</t>
  </si>
  <si>
    <t>PROJECT PARTNER 12 DECLARATION</t>
  </si>
  <si>
    <t>PROJECT PARTNER 13 DECLARATION</t>
  </si>
  <si>
    <t>PROJECT PARTNER 14 DECLARATION</t>
  </si>
  <si>
    <t>NUTS3</t>
  </si>
  <si>
    <t>NUTS2</t>
  </si>
  <si>
    <t>NUTS1</t>
  </si>
  <si>
    <t>Hovedstaden</t>
  </si>
  <si>
    <t>Sjælland</t>
  </si>
  <si>
    <t>Landkreis Nordwestmecklenburg DE80M</t>
  </si>
  <si>
    <t>Mecklenburg-Vorpommern</t>
  </si>
  <si>
    <t>Landkreis Rostock DE80K</t>
  </si>
  <si>
    <t>Landkreis Vorpommern-Greifswald DE80N</t>
  </si>
  <si>
    <t>Landkreis Vorpommern-Rügen DE80L</t>
  </si>
  <si>
    <t>Kreisfreie Stadt Rostock DE803</t>
  </si>
  <si>
    <t>Zachodniopomorskie</t>
  </si>
  <si>
    <t>REGION PÓŁNOCNO-ZACHODNI</t>
  </si>
  <si>
    <t>Warmińsko-mazurskie</t>
  </si>
  <si>
    <t>REGION PÓŁNOCNY</t>
  </si>
  <si>
    <t>Pomorskie</t>
  </si>
  <si>
    <t>Trójmiejski PL632</t>
  </si>
  <si>
    <t xml:space="preserve">Gdański PL634 </t>
  </si>
  <si>
    <t>Södra Sverige</t>
  </si>
  <si>
    <t>Sydsverige</t>
  </si>
  <si>
    <t>Other DE</t>
  </si>
  <si>
    <t>Other DK</t>
  </si>
  <si>
    <t>Other LT</t>
  </si>
  <si>
    <t>Other PL</t>
  </si>
  <si>
    <t>Other SE</t>
  </si>
  <si>
    <t>Other</t>
  </si>
  <si>
    <t>Specific objective</t>
  </si>
  <si>
    <t>1. Information about the partner</t>
  </si>
  <si>
    <t>Name of the lead partner in English</t>
  </si>
  <si>
    <t>Official stamp of the partner institution (if existing)</t>
  </si>
  <si>
    <t>listed as partner no.</t>
  </si>
  <si>
    <t>Policy area/ horizontal action of the EUSBSR</t>
  </si>
  <si>
    <t>Flagship or part of flagship of the policy area (yes/no)?</t>
  </si>
  <si>
    <t>Why does the policy area coordinator/ horizontal action coordinator support the project applying in the South Baltic Programme?</t>
  </si>
  <si>
    <t>What support is provided by the policy area coordinator/ horizontal action coordinator in case the project is approved by the South Baltic Programme?</t>
  </si>
  <si>
    <t>AP1</t>
  </si>
  <si>
    <t>AP2</t>
  </si>
  <si>
    <t>AP3</t>
  </si>
  <si>
    <t>AP4</t>
  </si>
  <si>
    <t>AP5</t>
  </si>
  <si>
    <t>AP6</t>
  </si>
  <si>
    <t>AP7</t>
  </si>
  <si>
    <t>AP8</t>
  </si>
  <si>
    <t>AP9</t>
  </si>
  <si>
    <t>AP10</t>
  </si>
  <si>
    <t>Name/ Last name</t>
  </si>
  <si>
    <t>Flagship or part of flagship of the policy area/ horizontal action (yes/no)?</t>
  </si>
  <si>
    <t>national authority</t>
  </si>
  <si>
    <t>regional authority</t>
  </si>
  <si>
    <t>local authority</t>
  </si>
  <si>
    <t>association of one or several regional or local authorities</t>
  </si>
  <si>
    <t>association of one or several bodies governed by public law</t>
  </si>
  <si>
    <t>body governed by public law</t>
  </si>
  <si>
    <t>SMEs associations and clusters</t>
  </si>
  <si>
    <t>chambers of commerce, trade unions and NGOs</t>
  </si>
  <si>
    <t>X</t>
  </si>
  <si>
    <t>Date (YYYY-MM-DD)</t>
  </si>
  <si>
    <t>Title (position) of the signatory</t>
  </si>
  <si>
    <t>House/ block number</t>
  </si>
  <si>
    <t>Street</t>
  </si>
  <si>
    <t>Website</t>
  </si>
  <si>
    <t>other entity established under public or private law operating for the specific purpose of meeting needs in the general interest, not having an industrial or commercial character</t>
  </si>
  <si>
    <t>name of the partner in official English translation</t>
  </si>
  <si>
    <t>If yes, please provide the name(s) of the project(s), and Programme if other than South Baltic (max. 500 characters).</t>
  </si>
  <si>
    <t>European Grouping of Territorial Cooperation (EGTC)</t>
  </si>
  <si>
    <t>If yes, please give VAT Identification Number</t>
  </si>
  <si>
    <t>PROJECT PARTNER 2</t>
  </si>
  <si>
    <t>SMEs association and/or cluster</t>
  </si>
  <si>
    <t>chamber of commerce, trade union, NGO</t>
  </si>
  <si>
    <t xml:space="preserve">Is the lead partner a refundable VAT payer? </t>
  </si>
  <si>
    <t>PROGRAMME OUTPUT INDICATORS</t>
  </si>
  <si>
    <t>Signatory (first/ last name)</t>
  </si>
  <si>
    <t>Confirmation by the EUSBSR PAC/ HAC</t>
  </si>
  <si>
    <t>Letter of Dedication and Support from 
the European Union Strategy for the Baltic Sea Region (EUSBSR) 
policy area coordinator / horizontal action coordinator</t>
  </si>
  <si>
    <t>Letter of Dedication and Support from 
the European Union Strategy for the Baltic Sea Region (EUSBSR) 
policy area coordinator/ horizontal action coordinator</t>
  </si>
  <si>
    <t>INTERVENTION LOGIC</t>
  </si>
  <si>
    <t>Should the option 'yes' be selected, field below 'Name of the flagship' MUST be filled in!</t>
  </si>
  <si>
    <t>Name of the project partner in English</t>
  </si>
  <si>
    <t>reporting period</t>
  </si>
  <si>
    <t>Source of own contribution</t>
  </si>
  <si>
    <t>state budget</t>
  </si>
  <si>
    <t>Vest-og Sydsjælland DK022</t>
  </si>
  <si>
    <t>Klaipėdos apskritis LT023</t>
  </si>
  <si>
    <t>Tauragės apskritis LT027</t>
  </si>
  <si>
    <t>Telšių apskritis LT028</t>
  </si>
  <si>
    <t>Koszaliński PL426</t>
  </si>
  <si>
    <t>Szczeciński PL428</t>
  </si>
  <si>
    <t>Szczecinecko-pyrzycki PL427</t>
  </si>
  <si>
    <t>Słupski PL636</t>
  </si>
  <si>
    <t>Chojnicki PL637</t>
  </si>
  <si>
    <t>Trójmiejski PL633</t>
  </si>
  <si>
    <t>Starogardzki PL638</t>
  </si>
  <si>
    <t>Småland med öarna</t>
  </si>
  <si>
    <t>PROGRAMME RESULT INDICATORS</t>
  </si>
  <si>
    <t>Work package</t>
  </si>
  <si>
    <t>1 - Innovative South Baltic – enhancing the level of innovation and internationalization of local actors</t>
  </si>
  <si>
    <t>2 - Sustainable South Baltic - promoting sustainable development and blue and green economy</t>
  </si>
  <si>
    <t>3 - Attractive South Baltic – activate the tourist and cultural potential of South Baltic Area</t>
  </si>
  <si>
    <t>4 - Active South Baltic – improving cooperation governance</t>
  </si>
  <si>
    <t>1.1 - Digitalising the region</t>
  </si>
  <si>
    <t>1.2 - Building connectivity of the region through internationalization</t>
  </si>
  <si>
    <t>2.1 - Supporting transition towards green energy</t>
  </si>
  <si>
    <t>2.2 - Promoting sustainable use of water</t>
  </si>
  <si>
    <t>2.3 - Supporting a circular and more resource efficient development</t>
  </si>
  <si>
    <t>3.1 - Developing sustainable, resilient and innovative tourism</t>
  </si>
  <si>
    <t xml:space="preserve">4.1 - Strengthen the cooperation capacity of actors based within the South Baltic Area (incl. civil society) </t>
  </si>
  <si>
    <t>PROGRAMME MEASURES</t>
  </si>
  <si>
    <t>Vidurio ir vakarų Lietuvos regionas</t>
  </si>
  <si>
    <t>RCO01 - Enterprises supported (of which: micro, small, medium, large)</t>
  </si>
  <si>
    <t>RCO02 - Enterprises supported by grants</t>
  </si>
  <si>
    <t>RCO04 - Enterprises with non-financial support</t>
  </si>
  <si>
    <t>RCO14 - Public institutions supported to develop digital services, products and processes</t>
  </si>
  <si>
    <t xml:space="preserve">RCO84 - Pilot actions developed jointly and implemented in projects </t>
  </si>
  <si>
    <t>RCO116 - Jointly developed solutions</t>
  </si>
  <si>
    <t>RCO77 - Number of cultural and tourism sites supported</t>
  </si>
  <si>
    <t>RCO81 - Participations in joint actions across borders</t>
  </si>
  <si>
    <t>RCR11 - Users of new and upgraded public digital services, products and processes</t>
  </si>
  <si>
    <t>RCR104 - Solutions taken up or up-scaled by organisations</t>
  </si>
  <si>
    <t>RCR84 - Organisations cooperating across borders after project completion</t>
  </si>
  <si>
    <t>RCR77 - Visitors of cultural and tourism sites supported</t>
  </si>
  <si>
    <t>RCR85 - Participations in joint actions across borders after project completion</t>
  </si>
  <si>
    <t>PROGRAMME OUTPUT INDICATORS in Measures</t>
  </si>
  <si>
    <t>PROGRAMME RESULT INDICATORS in Measures</t>
  </si>
  <si>
    <t>D2.1</t>
  </si>
  <si>
    <t>D2.2</t>
  </si>
  <si>
    <t>D2.3</t>
  </si>
  <si>
    <t>D3.1</t>
  </si>
  <si>
    <t>D3.2</t>
  </si>
  <si>
    <t>D3.3</t>
  </si>
  <si>
    <t>D4.1</t>
  </si>
  <si>
    <t>D4.2</t>
  </si>
  <si>
    <t>D4.3</t>
  </si>
  <si>
    <t>Deliverable 2.1</t>
  </si>
  <si>
    <t>Deliverable 2.2</t>
  </si>
  <si>
    <t>Deliverable 2.3</t>
  </si>
  <si>
    <t>Activity 2.10</t>
  </si>
  <si>
    <t>Management activity 1</t>
  </si>
  <si>
    <t>Management activity 2</t>
  </si>
  <si>
    <t>Management activity 3</t>
  </si>
  <si>
    <t>Management activity 4</t>
  </si>
  <si>
    <t>Management activity 5</t>
  </si>
  <si>
    <t>Management activity 6</t>
  </si>
  <si>
    <t>Full name</t>
  </si>
  <si>
    <t>Coordinating Partner</t>
  </si>
  <si>
    <t>WORK PACKAGE 3</t>
  </si>
  <si>
    <t>Number of enterprises</t>
  </si>
  <si>
    <t>Number of participations</t>
  </si>
  <si>
    <t>Number of public institutions</t>
  </si>
  <si>
    <t>Number of pilot actions</t>
  </si>
  <si>
    <t>Number of cultural or tourism sites</t>
  </si>
  <si>
    <t>Number of organisations</t>
  </si>
  <si>
    <t>Number of solutions</t>
  </si>
  <si>
    <t>Measurement units</t>
  </si>
  <si>
    <t>Number of users</t>
  </si>
  <si>
    <t>Number of visitors</t>
  </si>
  <si>
    <t>private</t>
  </si>
  <si>
    <t>Annual turnover (in EUR)</t>
  </si>
  <si>
    <t>Annual Balance Sheet total (in EUR)</t>
  </si>
  <si>
    <t>Operating profit (in EUR)</t>
  </si>
  <si>
    <t>SME</t>
  </si>
  <si>
    <t>Partners</t>
  </si>
  <si>
    <t>Partners' sheets</t>
  </si>
  <si>
    <t>Location</t>
  </si>
  <si>
    <t>PP legal status</t>
  </si>
  <si>
    <t>PROGRAMME MEASURE</t>
  </si>
  <si>
    <t>This is for the LP, I think we don't need it</t>
  </si>
  <si>
    <t xml:space="preserve">How to use </t>
  </si>
  <si>
    <r>
      <t xml:space="preserve">In case of any further questions, please do not hesitate to contact the project offcers at the </t>
    </r>
    <r>
      <rPr>
        <b/>
        <sz val="10"/>
        <rFont val="Arial"/>
        <family val="2"/>
      </rPr>
      <t xml:space="preserve">Interreg </t>
    </r>
    <r>
      <rPr>
        <b/>
        <sz val="10"/>
        <rFont val="Arial"/>
        <family val="2"/>
        <charset val="238"/>
      </rPr>
      <t xml:space="preserve">South Baltic Programme Joint Secretariat. </t>
    </r>
    <r>
      <rPr>
        <sz val="10"/>
        <rFont val="Arial"/>
        <family val="2"/>
        <charset val="238"/>
      </rPr>
      <t xml:space="preserve">Contact details can be found at the </t>
    </r>
    <r>
      <rPr>
        <b/>
        <sz val="10"/>
        <rFont val="Arial"/>
        <family val="2"/>
        <charset val="238"/>
      </rPr>
      <t>programme website.</t>
    </r>
  </si>
  <si>
    <t>Joint Secretariat</t>
  </si>
  <si>
    <t>E-mail: southbaltic@southbaltic.eu</t>
  </si>
  <si>
    <t>website: www.southbaltic.eu</t>
  </si>
  <si>
    <t>Interreg South Baltic Programme 2021-2027</t>
  </si>
  <si>
    <t>Communication plan</t>
  </si>
  <si>
    <t>Target groups 
(max. 500 characters)</t>
  </si>
  <si>
    <t>Communication activities
(max. 1000 characters)</t>
  </si>
  <si>
    <t>Communication tools and target value (items or persons)
(max. 1000 characters)</t>
  </si>
  <si>
    <t>2. Red cells or messages mean error in the SAF, please resolve these issues before submission.</t>
  </si>
  <si>
    <t>Supplementary Application Form (SAF)</t>
  </si>
  <si>
    <t>Programme Measure</t>
  </si>
  <si>
    <t>List of associated partners</t>
  </si>
  <si>
    <t>Brief description of the activity/deliverable</t>
  </si>
  <si>
    <t>WP title</t>
  </si>
  <si>
    <t>Value after the project</t>
  </si>
  <si>
    <t>Has the project received seed money financing to develop the project application?</t>
  </si>
  <si>
    <t>Additional information</t>
  </si>
  <si>
    <t>Does the project apply for the strategic project label of the Interreg South Baltic Programme?</t>
  </si>
  <si>
    <t>Yes</t>
  </si>
  <si>
    <t>No</t>
  </si>
  <si>
    <t>Amount of own contribution</t>
  </si>
  <si>
    <t xml:space="preserve">In the event of approval of the above mentioned project applying for co-financing from the Interreg South Baltic Programme 2021-2027, we hereby certify that </t>
  </si>
  <si>
    <t>as own contribution to the Interreg South Baltic Programme 2021 - 2027 project’s budget.</t>
  </si>
  <si>
    <t xml:space="preserve">In the event of approval of the above mentioned project applying for co-financing from the Interreg South Baltic Programme 2021-2024, we hereby certify that </t>
  </si>
  <si>
    <t>According to the 36(4)(e) of the Interreg regulation, strategic projects must organise an information event (e.g. final conference) into which the European Commission and the Managing Aurthority is involved. This has to be considered when planning the communication activities, workplan and the budget. For more information on expectations towards strategic projects please check the relevant section of the Programme Manual.</t>
  </si>
  <si>
    <t>local government units' budget</t>
  </si>
  <si>
    <t xml:space="preserve">other public </t>
  </si>
  <si>
    <t>4. If relevant, please cross-check whether the information provided in the tables is in line with the additional guidance next to the tables.</t>
  </si>
  <si>
    <t>1. Communication objective at the BEGINNING of the project implementation (max. 300 characters)</t>
  </si>
  <si>
    <t>Project end date</t>
  </si>
  <si>
    <t>Duration (months)</t>
  </si>
  <si>
    <t>7. Please make sure that all the information provided in SAF is consistent with the data provided in the Application Form in WOD2021 system.</t>
  </si>
  <si>
    <t>PROGRAMME RESULT INDICATOR</t>
  </si>
  <si>
    <t>Output indicator 1</t>
  </si>
  <si>
    <t>Output indicator 2</t>
  </si>
  <si>
    <t>Output indicator 3</t>
  </si>
  <si>
    <t>Output indicator 4</t>
  </si>
  <si>
    <t>Output indicator 5</t>
  </si>
  <si>
    <t>Result indicator 1</t>
  </si>
  <si>
    <t>Result indicator 2</t>
  </si>
  <si>
    <t>Result indicator 3</t>
  </si>
  <si>
    <t>Result indicator 4</t>
  </si>
  <si>
    <r>
      <t xml:space="preserve">Project acronym </t>
    </r>
    <r>
      <rPr>
        <sz val="10"/>
        <rFont val="Arial Narrow"/>
        <family val="2"/>
        <charset val="238"/>
      </rPr>
      <t>(max. 50 characters)</t>
    </r>
  </si>
  <si>
    <r>
      <t xml:space="preserve">Project title </t>
    </r>
    <r>
      <rPr>
        <sz val="10"/>
        <rFont val="Arial Narrow"/>
        <family val="2"/>
        <charset val="238"/>
      </rPr>
      <t>(max. 150 characters)</t>
    </r>
  </si>
  <si>
    <r>
      <t xml:space="preserve">Duration </t>
    </r>
    <r>
      <rPr>
        <sz val="10"/>
        <rFont val="Arial Narrow"/>
        <family val="2"/>
        <charset val="238"/>
      </rPr>
      <t>(months)</t>
    </r>
  </si>
  <si>
    <t>Additional guidance</t>
  </si>
  <si>
    <t>RCO116 - Jointly developed solutions (obligatory)</t>
  </si>
  <si>
    <r>
      <t xml:space="preserve">Application version </t>
    </r>
    <r>
      <rPr>
        <sz val="10"/>
        <rFont val="Arial Narrow"/>
        <family val="2"/>
        <charset val="238"/>
      </rPr>
      <t>(date)</t>
    </r>
  </si>
  <si>
    <t>For output 5</t>
  </si>
  <si>
    <t>Four output 1-4</t>
  </si>
  <si>
    <t>These cells (rows 49-57) are only for JS to be hidden in the final version</t>
  </si>
  <si>
    <t>3. Communication objective at the END of the project implementation (max. 300 characters)</t>
  </si>
  <si>
    <t xml:space="preserve">Participation in Programme events </t>
  </si>
  <si>
    <t>Coordinating
project partner</t>
  </si>
  <si>
    <t>The project will be represented on Programme events.</t>
  </si>
  <si>
    <t>The requested audiovisual materials will be delivered.</t>
  </si>
  <si>
    <t>Communication</t>
  </si>
  <si>
    <t>The success story will be delivered.</t>
  </si>
  <si>
    <t>Project partners</t>
  </si>
  <si>
    <t>Reference period (N reference year - latest approved accounts)</t>
  </si>
  <si>
    <t>Total annual income (EUR)</t>
  </si>
  <si>
    <t>Total debts (long-term and short-term liabilities - EUR)</t>
  </si>
  <si>
    <t>Total assets (EUR)</t>
  </si>
  <si>
    <t>1. Number of employees (in FTE)</t>
  </si>
  <si>
    <t>2. Number of persons working for the enterprise being subordinated to it and deemed to be employees under national law (in FTE)</t>
  </si>
  <si>
    <t>3. Number of owner-managers (in FTE)</t>
  </si>
  <si>
    <t>4. Number of engaging in a regular activity in the enterprise and benefiting from financial advantages from the enterprise (in FTE)</t>
  </si>
  <si>
    <t>Amount of financing (EUR)</t>
  </si>
  <si>
    <t>Sources of financing (please specify)</t>
  </si>
  <si>
    <t xml:space="preserve">5. Information on Financial Data </t>
  </si>
  <si>
    <t>Table 6 has to be completed for SMEs.</t>
  </si>
  <si>
    <t xml:space="preserve">6. SME Status Confirmation Form </t>
  </si>
  <si>
    <r>
      <t>MEASURE SPECIFIC GUIDANCE FOR DEFINING PROJECT OUTPUT INDICATORS</t>
    </r>
    <r>
      <rPr>
        <sz val="10"/>
        <rFont val="Arial Narrow"/>
        <family val="2"/>
        <charset val="238"/>
      </rPr>
      <t xml:space="preserve"> (appears after selecting the Measure)</t>
    </r>
  </si>
  <si>
    <r>
      <t xml:space="preserve">Registration date </t>
    </r>
    <r>
      <rPr>
        <sz val="11"/>
        <rFont val="Arial Narrow"/>
        <family val="2"/>
        <charset val="238"/>
      </rPr>
      <t>(Format: YYYY-MM-DD)</t>
    </r>
  </si>
  <si>
    <r>
      <t xml:space="preserve">Refernce period </t>
    </r>
    <r>
      <rPr>
        <sz val="11"/>
        <rFont val="Arial Narrow"/>
        <family val="2"/>
        <charset val="238"/>
      </rPr>
      <t>(N-1)</t>
    </r>
  </si>
  <si>
    <r>
      <t xml:space="preserve">Refernce period </t>
    </r>
    <r>
      <rPr>
        <sz val="11"/>
        <rFont val="Arial Narrow"/>
        <family val="2"/>
        <charset val="238"/>
      </rPr>
      <t>(N=Latest approved accounts)</t>
    </r>
  </si>
  <si>
    <r>
      <t xml:space="preserve">Reference period </t>
    </r>
    <r>
      <rPr>
        <sz val="11"/>
        <rFont val="Arial Narrow"/>
        <family val="2"/>
        <charset val="238"/>
      </rPr>
      <t>(N-2)</t>
    </r>
  </si>
  <si>
    <t>h</t>
  </si>
  <si>
    <t>WORK PACKAGE 5</t>
  </si>
  <si>
    <t>Activity/Deliverable number</t>
  </si>
  <si>
    <t>1. Please complete the white and red (conditional formatting) cells of the tables. The blue and green cells of the SAF are locked and shall not be edited by the project. The blue cells give information on the data requested, while the green cells are completed by formulas.</t>
  </si>
  <si>
    <t>Furthermore, the Project Partner:</t>
  </si>
  <si>
    <t>1.	is aware of the programme rules on reimbursement and confirms the availability of own resources for pre-financing the activities and understands what its role will be in the project;</t>
  </si>
  <si>
    <t>2.	declares that it is not under a bankruptcy proceeding, bears full legal capacity and is financially reliable, and that its foundation and activities are in line with the respective national legislation;</t>
  </si>
  <si>
    <t>3.	confirms that no expenditure related to the above-mentioned project has been, is or will be funded, in part or in whole, by any other EU-funded programme;</t>
  </si>
  <si>
    <t>4.	declares to accept all obligations as a project partner deriving from the Subsidy Contract, which will be signed by the lead partner of the project after the approval, as well as the Partnership Agreement which will be concluded between the lead partner and project  partners participating in the project;</t>
  </si>
  <si>
    <t>6.	confirms that the information in the application form is accurate and true to the best knowledge of the project partner.</t>
  </si>
  <si>
    <t xml:space="preserve">Project start date </t>
  </si>
  <si>
    <t>Ownership of the partner</t>
  </si>
  <si>
    <t>Is the partner an SME?</t>
  </si>
  <si>
    <t>Ownership</t>
  </si>
  <si>
    <t>Private</t>
  </si>
  <si>
    <t>Cross-project activities (max. 150 characters)</t>
  </si>
  <si>
    <t>Online communication (max. 150 characters)</t>
  </si>
  <si>
    <t>LEAD PARTNER DECLARATION</t>
  </si>
  <si>
    <t>Does the project apply for strategic label?</t>
  </si>
  <si>
    <r>
      <t xml:space="preserve">5. The completed SAF shall be uploaded to the </t>
    </r>
    <r>
      <rPr>
        <sz val="10"/>
        <rFont val="Arial"/>
        <family val="2"/>
        <charset val="238"/>
      </rPr>
      <t>Appendices</t>
    </r>
    <r>
      <rPr>
        <sz val="10"/>
        <rFont val="Arial"/>
        <family val="2"/>
      </rPr>
      <t xml:space="preserve"> section of the Application Form in WOD2021.</t>
    </r>
  </si>
  <si>
    <r>
      <t>PROGRAMME OUTPUT INDICATOR</t>
    </r>
    <r>
      <rPr>
        <sz val="10"/>
        <rFont val="Arial Narrow"/>
        <family val="2"/>
        <charset val="238"/>
      </rPr>
      <t xml:space="preserve"> (to be selected from drop-down list after selecting the Measure)</t>
    </r>
  </si>
  <si>
    <r>
      <t xml:space="preserve">PROJECT OBJECTIVE </t>
    </r>
    <r>
      <rPr>
        <sz val="10"/>
        <rFont val="Arial Narrow"/>
        <family val="2"/>
        <charset val="238"/>
      </rPr>
      <t>(max. 250 characters)</t>
    </r>
  </si>
  <si>
    <r>
      <t>PROJECT OUTPUT INDICATOR DESCRIPTION</t>
    </r>
    <r>
      <rPr>
        <sz val="10"/>
        <rFont val="Arial Narrow"/>
        <family val="2"/>
        <charset val="238"/>
      </rPr>
      <t xml:space="preserve"> (max.750 characters)</t>
    </r>
  </si>
  <si>
    <r>
      <t xml:space="preserve">VALUE AFTER PROJECT </t>
    </r>
    <r>
      <rPr>
        <sz val="10"/>
        <rFont val="Arial Narrow"/>
        <family val="2"/>
        <charset val="238"/>
      </rPr>
      <t>(quantification)</t>
    </r>
  </si>
  <si>
    <r>
      <t>DURABILITY OF PROJECT OUTPUT INDICATOR</t>
    </r>
    <r>
      <rPr>
        <sz val="10"/>
        <rFont val="Arial Narrow"/>
        <family val="2"/>
        <charset val="238"/>
      </rPr>
      <t xml:space="preserve"> (max. 550 characters)</t>
    </r>
  </si>
  <si>
    <r>
      <t>PROJECT RESULT INDICATOR DESCRIPTION</t>
    </r>
    <r>
      <rPr>
        <sz val="10"/>
        <rFont val="Arial Narrow"/>
        <family val="2"/>
        <charset val="238"/>
      </rPr>
      <t xml:space="preserve"> (max. 750 characters)</t>
    </r>
  </si>
  <si>
    <r>
      <t xml:space="preserve">BASELINE </t>
    </r>
    <r>
      <rPr>
        <sz val="10"/>
        <rFont val="Arial Narrow"/>
        <family val="2"/>
        <charset val="238"/>
      </rPr>
      <t>(quantification)</t>
    </r>
  </si>
  <si>
    <r>
      <t>DURABILITY OF PROJECT RESULT INDICATOR</t>
    </r>
    <r>
      <rPr>
        <sz val="10"/>
        <rFont val="Arial Narrow"/>
        <family val="2"/>
        <charset val="238"/>
      </rPr>
      <t xml:space="preserve"> (max. 550 characters)</t>
    </r>
  </si>
  <si>
    <t>MEASUREMENT UNIT</t>
  </si>
  <si>
    <t>Result indicator 5</t>
  </si>
  <si>
    <t xml:space="preserve">Projects are obliged to deliver a success story towards the end of the project (preferred format: short video). Please confirm this. </t>
  </si>
  <si>
    <t>Is investment planned in the project?</t>
  </si>
  <si>
    <t>5.	commits itself in complying with the relevant public procurement rules (internal, national, European and programme specific rules if existing) and in making the results available to the public;</t>
  </si>
  <si>
    <t>RCO87 - Organisations cooperating across borders</t>
  </si>
  <si>
    <t>RCO87 - Organisations cooperating across borders (obligatory)</t>
  </si>
  <si>
    <t>Deliverable 5.1</t>
  </si>
  <si>
    <t>Deliverable 5.2</t>
  </si>
  <si>
    <t>Deliverable 5.3</t>
  </si>
  <si>
    <t>Activity 5.1</t>
  </si>
  <si>
    <t>Activity 5.2</t>
  </si>
  <si>
    <t>Activity 5.3</t>
  </si>
  <si>
    <t>Activity 5.4</t>
  </si>
  <si>
    <t>Activity 5.5</t>
  </si>
  <si>
    <t>Activity 5.6</t>
  </si>
  <si>
    <t>Activity 5.7</t>
  </si>
  <si>
    <t>Activity 5.8</t>
  </si>
  <si>
    <t>Activity 5.9</t>
  </si>
  <si>
    <t>Activity 5.10</t>
  </si>
  <si>
    <t>Audio-visual materials to the Programme (e.g. photos, videos, etc.)</t>
  </si>
  <si>
    <t>2. Horizontal communication activities DURING project implementation</t>
  </si>
  <si>
    <r>
      <t xml:space="preserve">PROJECT RESULT INDICATOR TITLE </t>
    </r>
    <r>
      <rPr>
        <sz val="10"/>
        <rFont val="Arial Narrow"/>
        <family val="2"/>
        <charset val="238"/>
      </rPr>
      <t>(max. 250 characters)</t>
    </r>
  </si>
  <si>
    <r>
      <t xml:space="preserve">THE PROJECT OUTPUT INDICATOR TITLE </t>
    </r>
    <r>
      <rPr>
        <sz val="10"/>
        <rFont val="Arial Narrow"/>
        <family val="2"/>
        <charset val="238"/>
      </rPr>
      <t>(max. 250 characters)</t>
    </r>
  </si>
  <si>
    <t>For M3.1</t>
  </si>
  <si>
    <t>WP5</t>
  </si>
  <si>
    <t>D5.1</t>
  </si>
  <si>
    <t>D5.2</t>
  </si>
  <si>
    <t>D5.3</t>
  </si>
  <si>
    <t>Management and coordination</t>
  </si>
  <si>
    <t>INDIRECT COSTS - TECHNICAL WORK PACKAGE (costs calculated based on flat rate)</t>
  </si>
  <si>
    <t>Cooridnating partner</t>
  </si>
  <si>
    <t>CONTENT-RELATED WORK PACKAGES</t>
  </si>
  <si>
    <t>Office and administration (obligatory)</t>
  </si>
  <si>
    <t>Staff cost (optional, if 20% flat rate on direct costs is used to calculate staff costs)</t>
  </si>
  <si>
    <t>Travel and accommodation (obligatory)</t>
  </si>
  <si>
    <t>Project start date</t>
  </si>
  <si>
    <t>Public</t>
  </si>
  <si>
    <t>Equipment (CC5)
Total eligible budget (EUR)</t>
  </si>
  <si>
    <t>Infrastructure and works (CC6)
Total eligible budget (EUR)</t>
  </si>
  <si>
    <t>Total Annual Staff Headcount (in full time equivalent - FTE):</t>
  </si>
  <si>
    <t>3. Before completing the editable, cells please click into them and read the additional guidance on the expected information and character limit in the pop-up window.</t>
  </si>
  <si>
    <t xml:space="preserve">List of project partners </t>
  </si>
  <si>
    <t>Project partner's name in English</t>
  </si>
  <si>
    <t>Associated partner's name in English</t>
  </si>
  <si>
    <t>1.1 - Digitilising the region</t>
  </si>
  <si>
    <t>Deliverable number</t>
  </si>
  <si>
    <t>Deliverbale definition</t>
  </si>
  <si>
    <t>WORK PACKAGE 1 - MANAGEMENT AND COORDINATION</t>
  </si>
  <si>
    <t>Communication goals, activities and communication tools, target  values, division of tasks between partners</t>
  </si>
  <si>
    <t>Ownership and durability (max. 1000 characters).</t>
  </si>
  <si>
    <t>PROJECT PARTNER 3</t>
  </si>
  <si>
    <t>PROJECT PARTNER 4</t>
  </si>
  <si>
    <t>PROJECT PARTNER 5</t>
  </si>
  <si>
    <t>PROJECT PARTNER 6</t>
  </si>
  <si>
    <t>PROJECT PARTNER 7</t>
  </si>
  <si>
    <t>PROJECT PARTNER 8</t>
  </si>
  <si>
    <t>PROJECT PARTNER 9</t>
  </si>
  <si>
    <t>PROJECT PARTNER 10</t>
  </si>
  <si>
    <t>PROJECT PARTNER 11</t>
  </si>
  <si>
    <t>PROJECT PARTNER 12</t>
  </si>
  <si>
    <t>PROJECT PARTNER 13</t>
  </si>
  <si>
    <t>PROJECT PARTNER 14</t>
  </si>
  <si>
    <t>PROJECT OBJECTIVE AND ADDRESSED PROGRAMME MEASURE</t>
  </si>
  <si>
    <t>OUTPUT INDICATORS</t>
  </si>
  <si>
    <t>RESULT INDICATORS</t>
  </si>
  <si>
    <t>DELIVERABLES</t>
  </si>
  <si>
    <t>Risk associated with the investment(s), including risks related to obtaining the necessary legal documents (max. 1000 characters).</t>
  </si>
  <si>
    <t>Equipment (Cost Category 5) and Infrastructure and Works (Cost Category 6) specification</t>
  </si>
  <si>
    <t>4. PP's capacity and competence and its main roles and responsibilities in the project (1000 characters)</t>
  </si>
  <si>
    <t>The worksheet shall be completed if equipment and/or infrastructural components are foreseen in the project workplan and budget.</t>
  </si>
  <si>
    <t>4. LP's capacity and competence and its main roles and responsibilities in the project (1000 characters)</t>
  </si>
  <si>
    <t>Total amount in the project</t>
  </si>
  <si>
    <t>Technical description of the equipment and infrastructure and works costs: please describe the foreseen activites related to CC5 and CC6 expenditures and specify its technical characteristics. Indicate the work package to which it is linked and the connected output / deliverable / activity (max 1000 characters).</t>
  </si>
  <si>
    <t>Justification: investment(s) with equipment and infrastructural components should have a demonstrating or piloting character and show a clear cross-border effect being jointly planned and evaluated by the partnership (max.2000 characters).</t>
  </si>
  <si>
    <t>Location of the investment(s) with equioment and infrastructural components  and short description (max. 1000 characters).</t>
  </si>
  <si>
    <t xml:space="preserve"> TECHNICAL WORK PACKAGES (lump sum)</t>
  </si>
  <si>
    <t>Phone: +48 58 746 38 58</t>
  </si>
  <si>
    <t>Has the project received seed money financing from the Interreg South Baltic Programme 2014–2020 or any other seed money instrument to develop the project application?</t>
  </si>
  <si>
    <t xml:space="preserve">6. The Annex 1 sheet can be used to print the Project Partner Declarations. </t>
  </si>
  <si>
    <t>not open in the 3rd all</t>
  </si>
  <si>
    <t>PP1</t>
  </si>
  <si>
    <t>lead partner</t>
  </si>
  <si>
    <t>PROJECT PARTNER 1</t>
  </si>
  <si>
    <t>PROJECT PARTNER 1 DECLARATION</t>
  </si>
  <si>
    <t>Lump sum for project preparation</t>
  </si>
  <si>
    <t>Lump sum for project closure</t>
  </si>
  <si>
    <t>Lump sum for project preparation distributed among partners</t>
  </si>
  <si>
    <t>Lump sum for project closure distributed among partners</t>
  </si>
  <si>
    <t>Lump sum</t>
  </si>
  <si>
    <t>Please introduce technical work package named as "Lump sum for project closure" into WOD2021. In this work package only one cost item, i.e. lump sum for closure costs shall be created for the LP. The total eligible amount of the lump sum for project closure is 13 400.00 EUR.The distribution of the lump sum among the project partners should be introduced in the table below. If total sum of distributed lump sum is over the maximum amount, the cell is higlighting red, it needs to be corrected.</t>
  </si>
  <si>
    <t>WORK PLAN</t>
  </si>
  <si>
    <t>Olsztyński PL622</t>
  </si>
  <si>
    <r>
      <t xml:space="preserve">1. It is obligatory to define </t>
    </r>
    <r>
      <rPr>
        <b/>
        <sz val="11"/>
        <color theme="1"/>
        <rFont val="Calibri"/>
        <family val="2"/>
        <charset val="238"/>
        <scheme val="minor"/>
      </rPr>
      <t>AT LEAST TWO JOINTLY DEVELOPED SOLUTIONS (project ourput indiators) conributing to RCO116 - "Jointly developed solutions" Programme indicator</t>
    </r>
    <r>
      <rPr>
        <sz val="11"/>
        <color theme="1"/>
        <rFont val="Calibri"/>
        <family val="2"/>
        <scheme val="minor"/>
      </rPr>
      <t xml:space="preserve">. 
2. Maximum four project output indicators contributing to RCO116 - "Jointly developed solutions" can be defined in the project. These shall be introduced in the cells for Output indicator 1-4. As defult "Jointly developed solutions" cannot be selected as Output indicator 5.
3. Target value of project output indicators that contribute to RCO116 - "Jointly developed solutions"  shall be one, i.e. each solution developed in the project shall be a separate project output indicator.
4. Each RCO116 is linked with RCR104 – Solutions taken up or upscaled by organisations. If RCO116 is used, it is obligatory to also use RCR104.
5. In the 5th call for proposals each project in Programme Measure 1.1 </t>
    </r>
    <r>
      <rPr>
        <b/>
        <sz val="11"/>
        <color theme="1"/>
        <rFont val="Calibri"/>
        <family val="2"/>
        <charset val="238"/>
        <scheme val="minor"/>
      </rPr>
      <t>MUST CONTRIBUTE TO PROGRAMME INDICATORS RCO14+RCR11 AND/OR to RCO04</t>
    </r>
    <r>
      <rPr>
        <sz val="11"/>
        <color theme="1"/>
        <rFont val="Calibri"/>
        <family val="2"/>
        <scheme val="minor"/>
      </rPr>
      <t>.</t>
    </r>
  </si>
  <si>
    <t>1. It is obligatory to define at least one project output indicator that contributes to RCO116 - "Jointly developed solutions" Programme indicator. 
2. Maximum four project output indicators contributing to RCO116 - "Jointly developed solutions" can be defined in the project. These shall be introduced in the cells for Output indicator 1-4. As defult "Jointly developed solutions" cannot be selected as Output indicator 5.
3. Target value of project output indicators that contribute to RCO116 - "Jointly developed solutions"  shall be one, i.e. each solution developed in the project shall be a separate project output indicator.
4. Each RCO116 is linked with RCR104 – Solutions taken up or upscaled by organisations. If RCO116 is used, it is obligatory to also use RCR104.
5. It is obligatory to define a project output indicator that contributes to RCO87 - "Organisations cooperating accross borders".</t>
  </si>
  <si>
    <r>
      <t>1. It is obligatory to develop</t>
    </r>
    <r>
      <rPr>
        <b/>
        <sz val="11"/>
        <color theme="1"/>
        <rFont val="Calibri"/>
        <family val="2"/>
        <charset val="238"/>
        <scheme val="minor"/>
      </rPr>
      <t xml:space="preserve"> AT LEAST THREE JOINTLY DEVELOPED SOLUTIONS</t>
    </r>
    <r>
      <rPr>
        <sz val="11"/>
        <color theme="1"/>
        <rFont val="Calibri"/>
        <family val="2"/>
        <scheme val="minor"/>
      </rPr>
      <t xml:space="preserve"> (project output indiators) conributing to RCO116 - "Jointly developed solutions" Programme indicator.
2. Maximum four project output indicators contributing to RCO116 - "Jointly developed solutions" can be defined in the project. These shall be introduced in the cells for Output indicator 1-4. As defult "Jointly developed solutions" cannot be selected as Output indicator 5.
3. Target value of project output indicators that contribute to RCO116 - "Jointly developed solutions" shall be one, i.e. each solution developed in the project shall be a separate project output indicator.
4. Each RCO116 is linked with RCR104 – Solutions taken up or upscaled by organisations. If RCO116 is used, it is obligatory to also use RCR104.</t>
    </r>
  </si>
  <si>
    <t>1. It is obligatory to define AT LEAST THREE JOINTLY DEVELOPED SOLUTIONS (project output indiators) conributing to RCO116 - "Jointly developed solutions" Programme indicator. 
2. Maximum for project output indicators contributing to RCO116 - "Jointly developed solutions" can be defined in the project. These shall be introduced in the cells for Output indicator 1-4. As defult "Jointly developed solutions" cannot be selected as Output indicator 5.
3. Target value of project output indicators that contribute to RCO116 - "Jointly developed solutions"  shall be one, i.e. each solution developed in the project shall be a separate project output indicator.
4. Each RCO116 is linked with RCR104 – Solutions taken up or upscaled by organisations. If RCO116 is used, it is obligatory to also use RCR104.</t>
  </si>
  <si>
    <r>
      <t xml:space="preserve">1. It is obligatory to develop </t>
    </r>
    <r>
      <rPr>
        <b/>
        <sz val="11"/>
        <color theme="1"/>
        <rFont val="Calibri"/>
        <family val="2"/>
        <charset val="238"/>
        <scheme val="minor"/>
      </rPr>
      <t>AT LEAST TWO JOINTLY DEVELOPED SOLUTIONS</t>
    </r>
    <r>
      <rPr>
        <sz val="11"/>
        <color theme="1"/>
        <rFont val="Calibri"/>
        <family val="2"/>
        <scheme val="minor"/>
      </rPr>
      <t xml:space="preserve"> (project ourput indiators) conributing to RCO116 - "Jointly developed solutions" Programme indicator.
2. Maximum four project output indicators contributing to RCO116 - "Jointly developed solutions" can be defined in the project. These shall be introduced in the cells for Output indicator 1-4. As defult "Jointly developed solutions" cannot be selected as Output indicator 5.
3. Target value of project output indicators that contribute to RCO116 - "Jointly developed solutions"  shall be one, i.e. each solution developed in the project shall be a separate project output indicator.
4. Each RCO116 is linked with RCR104 – Solutions taken up or upscaled by organisations. If RCO116 is used, it is obligatory to also use RCR104.
5. In the 5th call for proposals each project in Programme Measure 2.1 MUST CONTRIBUTE TO PROGRAMME INDICATOR RCO84 'Pilot actions developed jointly'.</t>
    </r>
  </si>
  <si>
    <t>1. It is OBLIGATORY TO DEFINE A PROJECT OUTPUT INDICATOR THAT CONTRIBUTES TO RCO87 - "Organisations cooperating accross borders".
2. In the 5th call for proposals each project in Programme Measure 4.1 MUST INCLUDE in the Partnership AT LEAST 15 ORGANISATIONS (PPs and APs), contributing to RCO87 "Organisations cooperating accross borders" Programme indicator.</t>
  </si>
  <si>
    <t>Table 5 has to be completed for privately owned partners other than SMEs.</t>
  </si>
  <si>
    <t>own sources</t>
  </si>
  <si>
    <t>external sources</t>
  </si>
  <si>
    <t>both own and external sources</t>
  </si>
  <si>
    <t>7. Private sources of project's financing</t>
  </si>
  <si>
    <t>It is recommended to consult the formed partnerships with the Contact Points of the Programme before applying.</t>
  </si>
  <si>
    <t>Apr-Sept</t>
  </si>
  <si>
    <t>2025/2026</t>
  </si>
  <si>
    <t>Oct-Mar</t>
  </si>
  <si>
    <t>2026/2027</t>
  </si>
  <si>
    <t>2027/2028</t>
  </si>
  <si>
    <t>2028/2029</t>
  </si>
  <si>
    <t>Please introduce technical work package for project preparation into WOD2021. In this work package only one cost item,lump sum for preparation costs shall be created for the LP. The total eligible amount of the lump sum for preparation is 22 000.00 EUR. The distribution of the lump sum among the project partners should be introduced in the table below. If total sum of distributed lump sum is over the maximum amount, the cell is highlighting red (if so, please correct it).</t>
  </si>
  <si>
    <t xml:space="preserve">Private sources of project's financing </t>
  </si>
  <si>
    <t>Please select from the list:</t>
  </si>
  <si>
    <r>
      <t xml:space="preserve">Description (1000 characters): </t>
    </r>
    <r>
      <rPr>
        <sz val="10"/>
        <rFont val="Arial Narrow"/>
        <family val="2"/>
      </rPr>
      <t>please describe selected private sources of financing of the project, specifying the amounts and explaining how the project's costst will be incurred taking into consideration that there is no payment of co-financing in advance.</t>
    </r>
  </si>
  <si>
    <t xml:space="preserve">1. Do you perform economic activity, i.e. do you offer goods/services for which a market exists regardless of your legal form? </t>
  </si>
  <si>
    <t>2. Do you keep separation of accounts for economic and non-economic activity if you perform both types of activities regardless of your legal form?</t>
  </si>
  <si>
    <t>8. State aid self-chek assessment</t>
  </si>
  <si>
    <t>3. Is the implementation of your tasks, planned as part of the project, an economic activity?</t>
  </si>
  <si>
    <t>4. Do you plan to transfer benefits from project activities on final recipients that are undertakings in the meaning of state aid rules?</t>
  </si>
  <si>
    <t>Not applicable</t>
  </si>
  <si>
    <t>5. State aid self-chek assessment</t>
  </si>
  <si>
    <t>INTERREG SOUTH BALTIC PROGRAMME 2021-2027
5th CALL FOR PROJECT PROPOSALS
17 September 2025 - 12 November 2025</t>
  </si>
  <si>
    <t>Interreg South Baltic Programme 2021-2027 - 5th call for proposals</t>
  </si>
  <si>
    <r>
      <t>1. It is obligatory to develop</t>
    </r>
    <r>
      <rPr>
        <b/>
        <sz val="11"/>
        <color theme="1"/>
        <rFont val="Calibri"/>
        <family val="2"/>
        <charset val="238"/>
        <scheme val="minor"/>
      </rPr>
      <t xml:space="preserve"> AT LEAST THREE JOINTLY DEVELOPED SOLUTIONS </t>
    </r>
    <r>
      <rPr>
        <sz val="11"/>
        <color theme="1"/>
        <rFont val="Calibri"/>
        <family val="2"/>
        <scheme val="minor"/>
      </rPr>
      <t>(project output indiators) contributing to RCO116 - "Jointly developed solutions" Programme indicator.
2. Maximum four project output indicators contributing to RCO116 - "Jointly developed solutions" can be defined in the project. These shall be introduced in the cells for Output indicator 1-4. As defult "Jointly developed solutions" cannot be selected as Output indicator 5.
3. Target value of project output indicators that contribute to RCO116 - "Jointly developed solutions"  shall be one, i.e. each solution developed in the project shall be a separate project output indicator.
4. Each RCO116 is linked with RCR104 – Solutions taken up or upscaled by organisations. If RCO116 is used, it is obligatory to also use RCR104.
5. In the 5th call for proposals each project in Programme Measure 3.1 MUST CONTRIBUTE TO PROGRAMME INDICATOR RCO77  'Number of cultural and tourism sites supported' and as a result RCR77 'Visitors of cultural and tourism sites supported'.</t>
    </r>
  </si>
  <si>
    <t>Table 5. should be completed (all kind of LPs).
See guidelines for more information.</t>
  </si>
  <si>
    <t>Table 8. should be completed (all kind of PPs).
See guidelines for more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</si>
</sst>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74">
    <font>
      <sz val="11"/>
      <color theme="1"/>
      <name val="Calibri"/>
      <family val="2"/>
      <scheme val="minor"/>
    </font>
    <font>
      <sz val="10"/>
      <name val="Arial"/>
      <family val="2"/>
      <charset val="238"/>
    </font>
    <font>
      <b/>
      <sz val="10"/>
      <name val="Arial Narrow"/>
      <family val="2"/>
      <charset val="238"/>
    </font>
    <font>
      <sz val="10"/>
      <name val="Arial Narrow"/>
      <family val="2"/>
      <charset val="238"/>
    </font>
    <font>
      <sz val="9"/>
      <name val="Arial Narrow"/>
      <family val="2"/>
      <charset val="238"/>
    </font>
    <font>
      <b/>
      <i/>
      <sz val="10"/>
      <name val="Arial Narrow"/>
      <family val="2"/>
      <charset val="238"/>
    </font>
    <font>
      <sz val="10"/>
      <name val="Arial"/>
      <family val="2"/>
      <charset val="238"/>
    </font>
    <font>
      <b/>
      <sz val="9"/>
      <name val="Arial Narrow"/>
      <family val="2"/>
      <charset val="238"/>
    </font>
    <font>
      <b/>
      <sz val="10"/>
      <name val="Arial"/>
      <family val="2"/>
      <charset val="238"/>
    </font>
    <font>
      <sz val="10"/>
      <name val="Arial Narrow"/>
      <family val="2"/>
    </font>
    <font>
      <sz val="10"/>
      <name val="Arial"/>
      <family val="2"/>
    </font>
    <font>
      <b/>
      <sz val="10"/>
      <name val="Arial Narrow"/>
      <family val="2"/>
    </font>
    <font>
      <sz val="10"/>
      <color indexed="10"/>
      <name val="Arial Narrow"/>
      <family val="2"/>
      <charset val="238"/>
    </font>
    <font>
      <sz val="10"/>
      <color indexed="8"/>
      <name val="Arial Narrow"/>
      <family val="2"/>
    </font>
    <font>
      <b/>
      <sz val="10"/>
      <name val="Arial"/>
      <family val="2"/>
    </font>
    <font>
      <i/>
      <sz val="8"/>
      <name val="Arial Narrow"/>
      <family val="2"/>
    </font>
    <font>
      <sz val="8"/>
      <name val="Arial Narrow"/>
      <family val="2"/>
    </font>
    <font>
      <b/>
      <sz val="10"/>
      <name val="Arial Narrow"/>
      <family val="2"/>
      <charset val="186"/>
    </font>
    <font>
      <i/>
      <sz val="10"/>
      <name val="Arial Narrow"/>
      <family val="2"/>
      <charset val="238"/>
    </font>
    <font>
      <i/>
      <sz val="10"/>
      <color indexed="8"/>
      <name val="Arial Narrow"/>
      <family val="2"/>
      <charset val="238"/>
    </font>
    <font>
      <i/>
      <sz val="10"/>
      <color indexed="8"/>
      <name val="Arial Narrow"/>
      <family val="2"/>
    </font>
    <font>
      <i/>
      <sz val="10"/>
      <name val="Arial Narrow"/>
      <family val="2"/>
    </font>
    <font>
      <b/>
      <sz val="10"/>
      <color indexed="8"/>
      <name val="Arial Narrow"/>
      <family val="2"/>
      <charset val="238"/>
    </font>
    <font>
      <b/>
      <i/>
      <sz val="8"/>
      <name val="Arial Narrow"/>
      <family val="2"/>
      <charset val="238"/>
    </font>
    <font>
      <b/>
      <i/>
      <sz val="8"/>
      <color indexed="8"/>
      <name val="Arial Narrow"/>
      <family val="2"/>
      <charset val="238"/>
    </font>
    <font>
      <sz val="12"/>
      <name val="Arial Narrow"/>
      <family val="2"/>
      <charset val="238"/>
    </font>
    <font>
      <sz val="11"/>
      <name val="Czcionka tekstu podstawowego"/>
      <family val="2"/>
      <charset val="238"/>
    </font>
    <font>
      <sz val="11"/>
      <color theme="1"/>
      <name val="Calibri"/>
      <family val="2"/>
      <charset val="238"/>
      <scheme val="minor"/>
    </font>
    <font>
      <sz val="11"/>
      <color theme="1"/>
      <name val="Czcionka tekstu podstawowego"/>
      <family val="2"/>
      <charset val="238"/>
    </font>
    <font>
      <sz val="9"/>
      <color theme="1"/>
      <name val="Arial Narrow"/>
      <family val="2"/>
      <charset val="238"/>
    </font>
    <font>
      <b/>
      <sz val="11"/>
      <color theme="1"/>
      <name val="Calibri"/>
      <family val="2"/>
      <charset val="238"/>
      <scheme val="minor"/>
    </font>
    <font>
      <i/>
      <sz val="11"/>
      <color theme="1"/>
      <name val="Calibri"/>
      <family val="2"/>
      <charset val="238"/>
      <scheme val="minor"/>
    </font>
    <font>
      <sz val="10"/>
      <color theme="1"/>
      <name val="Arial Narrow"/>
      <family val="2"/>
    </font>
    <font>
      <b/>
      <sz val="10"/>
      <color theme="0"/>
      <name val="Arial Narrow"/>
      <family val="2"/>
      <charset val="238"/>
    </font>
    <font>
      <sz val="11"/>
      <color theme="1"/>
      <name val="Calibri"/>
      <family val="2"/>
    </font>
    <font>
      <sz val="10"/>
      <color theme="1"/>
      <name val="Arial Narrow"/>
      <family val="2"/>
      <charset val="238"/>
    </font>
    <font>
      <b/>
      <sz val="10"/>
      <color theme="1"/>
      <name val="Arial Narrow"/>
      <family val="2"/>
      <charset val="238"/>
    </font>
    <font>
      <sz val="8"/>
      <color theme="1"/>
      <name val="Calibri"/>
      <family val="2"/>
      <scheme val="minor"/>
    </font>
    <font>
      <b/>
      <sz val="11"/>
      <color rgb="FFFF0000"/>
      <name val="Calibri"/>
      <family val="2"/>
      <charset val="238"/>
      <scheme val="minor"/>
    </font>
    <font>
      <sz val="10"/>
      <color theme="1"/>
      <name val="Calibri"/>
      <family val="2"/>
      <scheme val="minor"/>
    </font>
    <font>
      <sz val="10"/>
      <color rgb="FF000000"/>
      <name val="Trebuchet MS"/>
      <family val="2"/>
      <charset val="238"/>
    </font>
    <font>
      <b/>
      <sz val="14"/>
      <color theme="0"/>
      <name val="Arial Narrow"/>
      <family val="2"/>
      <charset val="238"/>
    </font>
    <font>
      <sz val="8"/>
      <color rgb="FF595959"/>
      <name val="Segoe UI"/>
      <family val="2"/>
      <charset val="238"/>
    </font>
    <font>
      <b/>
      <sz val="8"/>
      <color rgb="FF595959"/>
      <name val="Segoe UI"/>
      <family val="2"/>
      <charset val="238"/>
    </font>
    <font>
      <b/>
      <sz val="8"/>
      <color rgb="FFFF0000"/>
      <name val="Segoe UI"/>
      <family val="2"/>
      <charset val="238"/>
    </font>
    <font>
      <b/>
      <sz val="12"/>
      <color theme="1"/>
      <name val="Segoe UI"/>
      <family val="2"/>
      <charset val="238"/>
    </font>
    <font>
      <sz val="10"/>
      <color theme="1"/>
      <name val="Czcionka tekstu podstawowego"/>
      <family val="2"/>
      <charset val="238"/>
    </font>
    <font>
      <b/>
      <sz val="12"/>
      <color theme="0"/>
      <name val="Arial Narrow"/>
      <family val="2"/>
      <charset val="238"/>
    </font>
    <font>
      <b/>
      <sz val="16"/>
      <color rgb="FFFF0000"/>
      <name val="Calibri"/>
      <family val="2"/>
      <charset val="238"/>
      <scheme val="minor"/>
    </font>
    <font>
      <b/>
      <sz val="11"/>
      <name val="Arial Narrow"/>
      <family val="2"/>
      <charset val="238"/>
    </font>
    <font>
      <sz val="11"/>
      <name val="Arial Narrow"/>
      <family val="2"/>
      <charset val="238"/>
    </font>
    <font>
      <b/>
      <sz val="16"/>
      <color theme="0"/>
      <name val="Arial Narrow"/>
      <family val="2"/>
      <charset val="238"/>
    </font>
    <font>
      <b/>
      <sz val="11"/>
      <color rgb="FFFFFF00"/>
      <name val="Calibri"/>
      <family val="2"/>
      <charset val="238"/>
      <scheme val="minor"/>
    </font>
    <font>
      <b/>
      <sz val="10"/>
      <color theme="1"/>
      <name val="Calibri"/>
      <family val="2"/>
      <charset val="238"/>
      <scheme val="minor"/>
    </font>
    <font>
      <b/>
      <sz val="10"/>
      <color rgb="FF0070C0"/>
      <name val="Calibri"/>
      <family val="2"/>
      <charset val="238"/>
      <scheme val="minor"/>
    </font>
    <font>
      <b/>
      <sz val="10"/>
      <color rgb="FFFFFF00"/>
      <name val="Calibri"/>
      <family val="2"/>
      <charset val="238"/>
      <scheme val="minor"/>
    </font>
    <font>
      <b/>
      <sz val="10"/>
      <name val="Arial "/>
    </font>
    <font>
      <sz val="11"/>
      <color theme="1"/>
      <name val="Arial Narrow"/>
      <family val="2"/>
      <charset val="238"/>
    </font>
    <font>
      <b/>
      <sz val="12"/>
      <name val="Arial "/>
    </font>
    <font>
      <sz val="10"/>
      <name val="Arial "/>
    </font>
    <font>
      <i/>
      <sz val="12"/>
      <name val="Arial Narrow"/>
      <family val="2"/>
      <charset val="238"/>
    </font>
    <font>
      <b/>
      <sz val="11"/>
      <color theme="1"/>
      <name val="Arial Narrow"/>
      <family val="2"/>
      <charset val="238"/>
    </font>
    <font>
      <b/>
      <sz val="10"/>
      <color rgb="FFFF0000"/>
      <name val="Arial Narrow"/>
      <family val="2"/>
      <charset val="238"/>
    </font>
    <font>
      <b/>
      <sz val="10"/>
      <color rgb="FFFF0000"/>
      <name val="Calibri"/>
      <family val="2"/>
      <charset val="238"/>
      <scheme val="minor"/>
    </font>
    <font>
      <b/>
      <sz val="11"/>
      <color rgb="FFFF0000"/>
      <name val="Arial Narrow"/>
      <family val="2"/>
      <charset val="238"/>
    </font>
    <font>
      <sz val="10"/>
      <color rgb="FFFFFF00"/>
      <name val="Arial Narrow"/>
      <family val="2"/>
      <charset val="238"/>
    </font>
    <font>
      <b/>
      <sz val="11"/>
      <color rgb="FF0070C0"/>
      <name val="Calibri"/>
      <family val="2"/>
      <charset val="238"/>
      <scheme val="minor"/>
    </font>
    <font>
      <b/>
      <sz val="11"/>
      <color rgb="FF0070C0"/>
      <name val="Calibri"/>
      <family val="2"/>
      <scheme val="minor"/>
    </font>
    <font>
      <b/>
      <sz val="11"/>
      <color rgb="FF003399"/>
      <name val="Calibri"/>
      <family val="2"/>
      <scheme val="minor"/>
    </font>
    <font>
      <b/>
      <sz val="11"/>
      <color rgb="FFFF0000"/>
      <name val="Calibri"/>
      <family val="2"/>
      <scheme val="minor"/>
    </font>
    <font>
      <sz val="11"/>
      <color rgb="FF7030A0"/>
      <name val="Calibri"/>
      <family val="2"/>
      <scheme val="minor"/>
    </font>
    <font>
      <sz val="11"/>
      <color theme="1"/>
      <name val="Calibri"/>
      <family val="2"/>
      <scheme val="minor"/>
    </font>
    <font>
      <b/>
      <sz val="11"/>
      <name val="Arial Narrow"/>
      <family val="2"/>
    </font>
    <font>
      <sz val="11"/>
      <color theme="1"/>
      <name val="Arial Narrow"/>
      <family val="2"/>
    </font>
  </fonts>
  <fills count="1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003399"/>
        <bgColor indexed="64"/>
      </patternFill>
    </fill>
    <fill>
      <patternFill patternType="solid">
        <fgColor rgb="FFA4ADD8"/>
        <bgColor indexed="64"/>
      </patternFill>
    </fill>
    <fill>
      <patternFill patternType="solid">
        <fgColor rgb="FF80B82A"/>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8D8D8"/>
        <bgColor indexed="64"/>
      </patternFill>
    </fill>
    <fill>
      <patternFill patternType="solid">
        <fgColor theme="0" tint="-0.34998626667073579"/>
        <bgColor indexed="64"/>
      </patternFill>
    </fill>
    <fill>
      <patternFill patternType="solid">
        <fgColor rgb="FF00B0F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style="medium">
        <color indexed="64"/>
      </left>
      <right style="thin">
        <color indexed="64"/>
      </right>
      <top style="thin">
        <color indexed="64"/>
      </top>
      <bottom/>
      <diagonal/>
    </border>
    <border>
      <left/>
      <right/>
      <top style="medium">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right style="medium">
        <color theme="3"/>
      </right>
      <top style="thin">
        <color indexed="64"/>
      </top>
      <bottom/>
      <diagonal/>
    </border>
    <border>
      <left/>
      <right style="medium">
        <color theme="3"/>
      </right>
      <top style="thin">
        <color indexed="64"/>
      </top>
      <bottom style="thin">
        <color indexed="64"/>
      </bottom>
      <diagonal/>
    </border>
    <border>
      <left style="thin">
        <color indexed="64"/>
      </left>
      <right style="medium">
        <color theme="3"/>
      </right>
      <top style="thin">
        <color indexed="64"/>
      </top>
      <bottom style="thin">
        <color indexed="64"/>
      </bottom>
      <diagonal/>
    </border>
    <border>
      <left style="medium">
        <color indexed="64"/>
      </left>
      <right/>
      <top style="thin">
        <color indexed="64"/>
      </top>
      <bottom style="medium">
        <color theme="3"/>
      </bottom>
      <diagonal/>
    </border>
    <border>
      <left style="thin">
        <color indexed="64"/>
      </left>
      <right style="thin">
        <color indexed="64"/>
      </right>
      <top style="thin">
        <color indexed="64"/>
      </top>
      <bottom style="medium">
        <color theme="3"/>
      </bottom>
      <diagonal/>
    </border>
    <border>
      <left style="thin">
        <color indexed="64"/>
      </left>
      <right style="medium">
        <color theme="3"/>
      </right>
      <top style="thin">
        <color indexed="64"/>
      </top>
      <bottom style="medium">
        <color theme="3"/>
      </bottom>
      <diagonal/>
    </border>
    <border>
      <left style="medium">
        <color theme="3"/>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s>
  <cellStyleXfs count="16">
    <xf numFmtId="0" fontId="0" fillId="0" borderId="0"/>
    <xf numFmtId="0" fontId="1" fillId="0" borderId="0"/>
    <xf numFmtId="0" fontId="6" fillId="0" borderId="0"/>
    <xf numFmtId="0" fontId="1" fillId="0" borderId="0"/>
    <xf numFmtId="0" fontId="10" fillId="0" borderId="0"/>
    <xf numFmtId="0" fontId="27" fillId="0" borderId="0"/>
    <xf numFmtId="0" fontId="27" fillId="0" borderId="0"/>
    <xf numFmtId="0" fontId="27" fillId="0" borderId="0"/>
    <xf numFmtId="0" fontId="28" fillId="0" borderId="0"/>
    <xf numFmtId="9" fontId="6" fillId="0" borderId="0" applyFont="0" applyFill="0" applyBorder="0" applyAlignment="0" applyProtection="0"/>
    <xf numFmtId="0" fontId="27" fillId="0" borderId="0"/>
    <xf numFmtId="0" fontId="10" fillId="0" borderId="0"/>
    <xf numFmtId="0" fontId="1" fillId="0" borderId="0"/>
    <xf numFmtId="9" fontId="28" fillId="0" borderId="0" applyFont="0" applyFill="0" applyBorder="0" applyAlignment="0" applyProtection="0"/>
    <xf numFmtId="9" fontId="10" fillId="0" borderId="0" applyFont="0" applyFill="0" applyBorder="0" applyAlignment="0" applyProtection="0"/>
    <xf numFmtId="44" fontId="28" fillId="0" borderId="0" applyFont="0" applyFill="0" applyBorder="0" applyAlignment="0" applyProtection="0"/>
  </cellStyleXfs>
  <cellXfs count="638">
    <xf numFmtId="0" fontId="0" fillId="0" borderId="0" xfId="0"/>
    <xf numFmtId="0" fontId="27" fillId="0" borderId="0" xfId="6"/>
    <xf numFmtId="0" fontId="29" fillId="0" borderId="0" xfId="0" applyFont="1"/>
    <xf numFmtId="0" fontId="27" fillId="0" borderId="0" xfId="10"/>
    <xf numFmtId="0" fontId="30" fillId="0" borderId="0" xfId="0" applyFont="1"/>
    <xf numFmtId="0" fontId="31" fillId="0" borderId="0" xfId="0" applyFont="1"/>
    <xf numFmtId="0" fontId="4" fillId="0" borderId="0" xfId="1" applyFont="1" applyAlignment="1" applyProtection="1">
      <alignment vertical="center" shrinkToFit="1"/>
      <protection locked="0"/>
    </xf>
    <xf numFmtId="0" fontId="0" fillId="0" borderId="0" xfId="0" applyAlignment="1">
      <alignment wrapText="1"/>
    </xf>
    <xf numFmtId="0" fontId="9" fillId="0" borderId="0" xfId="8" applyFont="1" applyAlignment="1">
      <alignment vertical="center"/>
    </xf>
    <xf numFmtId="14" fontId="14" fillId="0" borderId="1" xfId="8" applyNumberFormat="1" applyFont="1" applyBorder="1" applyAlignment="1" applyProtection="1">
      <alignment horizontal="center" vertical="center" wrapText="1"/>
      <protection locked="0"/>
    </xf>
    <xf numFmtId="0" fontId="28" fillId="0" borderId="0" xfId="8"/>
    <xf numFmtId="0" fontId="32" fillId="0" borderId="1" xfId="8" applyFont="1" applyBorder="1" applyAlignment="1" applyProtection="1">
      <alignment horizontal="center" vertical="center"/>
      <protection locked="0"/>
    </xf>
    <xf numFmtId="0" fontId="7" fillId="4" borderId="13" xfId="2" applyFont="1" applyFill="1" applyBorder="1" applyAlignment="1">
      <alignment horizontal="center" vertical="center" wrapText="1"/>
    </xf>
    <xf numFmtId="0" fontId="7" fillId="4" borderId="14" xfId="2" applyFont="1" applyFill="1" applyBorder="1" applyAlignment="1">
      <alignment horizontal="center" vertical="center" wrapText="1"/>
    </xf>
    <xf numFmtId="0" fontId="9" fillId="0" borderId="16" xfId="8" applyFont="1" applyBorder="1" applyAlignment="1">
      <alignment vertical="center"/>
    </xf>
    <xf numFmtId="0" fontId="12" fillId="0" borderId="2" xfId="8" applyFont="1" applyBorder="1"/>
    <xf numFmtId="0" fontId="9" fillId="0" borderId="16" xfId="8" applyFont="1" applyBorder="1"/>
    <xf numFmtId="0" fontId="9" fillId="0" borderId="0" xfId="8" applyFont="1"/>
    <xf numFmtId="0" fontId="1" fillId="0" borderId="2" xfId="8" applyFont="1" applyBorder="1"/>
    <xf numFmtId="0" fontId="9" fillId="7" borderId="14" xfId="8" applyFont="1" applyFill="1" applyBorder="1"/>
    <xf numFmtId="0" fontId="9" fillId="7" borderId="20" xfId="8" applyFont="1" applyFill="1" applyBorder="1"/>
    <xf numFmtId="0" fontId="1" fillId="7" borderId="21" xfId="8" applyFont="1" applyFill="1" applyBorder="1"/>
    <xf numFmtId="0" fontId="3" fillId="6" borderId="1" xfId="3" applyFont="1" applyFill="1" applyBorder="1" applyAlignment="1">
      <alignment horizontal="center" vertical="center" wrapText="1"/>
    </xf>
    <xf numFmtId="0" fontId="28" fillId="0" borderId="0" xfId="8" applyProtection="1">
      <protection locked="0"/>
    </xf>
    <xf numFmtId="0" fontId="34" fillId="0" borderId="0" xfId="8" applyFont="1" applyProtection="1">
      <protection locked="0"/>
    </xf>
    <xf numFmtId="0" fontId="35" fillId="0" borderId="0" xfId="8" applyFont="1" applyProtection="1">
      <protection locked="0"/>
    </xf>
    <xf numFmtId="0" fontId="15" fillId="0" borderId="0" xfId="8" applyFont="1" applyAlignment="1" applyProtection="1">
      <alignment horizontal="left"/>
      <protection locked="0"/>
    </xf>
    <xf numFmtId="0" fontId="16" fillId="0" borderId="0" xfId="8" applyFont="1" applyAlignment="1" applyProtection="1">
      <alignment horizontal="left"/>
      <protection locked="0"/>
    </xf>
    <xf numFmtId="0" fontId="1" fillId="0" borderId="0" xfId="8" applyFont="1" applyProtection="1">
      <protection locked="0"/>
    </xf>
    <xf numFmtId="0" fontId="35" fillId="0" borderId="0" xfId="8" applyFont="1"/>
    <xf numFmtId="0" fontId="18" fillId="0" borderId="2" xfId="8" applyFont="1" applyBorder="1" applyAlignment="1">
      <alignment horizontal="center"/>
    </xf>
    <xf numFmtId="14" fontId="2" fillId="0" borderId="1" xfId="8" applyNumberFormat="1" applyFont="1" applyBorder="1" applyAlignment="1" applyProtection="1">
      <alignment horizontal="center" vertical="center" wrapText="1"/>
      <protection locked="0"/>
    </xf>
    <xf numFmtId="0" fontId="3" fillId="0" borderId="16" xfId="8" applyFont="1" applyBorder="1"/>
    <xf numFmtId="0" fontId="3" fillId="0" borderId="0" xfId="8" applyFont="1"/>
    <xf numFmtId="0" fontId="3" fillId="0" borderId="2" xfId="8" applyFont="1" applyBorder="1"/>
    <xf numFmtId="0" fontId="3" fillId="0" borderId="2" xfId="8" applyFont="1" applyBorder="1" applyProtection="1">
      <protection locked="0"/>
    </xf>
    <xf numFmtId="0" fontId="3" fillId="0" borderId="21" xfId="8" applyFont="1" applyBorder="1"/>
    <xf numFmtId="0" fontId="19" fillId="0" borderId="7" xfId="8" applyFont="1" applyBorder="1" applyAlignment="1">
      <alignment horizontal="center" vertical="top" wrapText="1"/>
    </xf>
    <xf numFmtId="0" fontId="36" fillId="6" borderId="19" xfId="8" applyFont="1" applyFill="1" applyBorder="1" applyAlignment="1">
      <alignment horizontal="center" vertical="center" wrapText="1"/>
    </xf>
    <xf numFmtId="0" fontId="2" fillId="6" borderId="19" xfId="8" applyFont="1" applyFill="1" applyBorder="1" applyAlignment="1">
      <alignment horizontal="center" vertical="center" wrapText="1"/>
    </xf>
    <xf numFmtId="0" fontId="38" fillId="0" borderId="0" xfId="6" applyFont="1"/>
    <xf numFmtId="0" fontId="0" fillId="7" borderId="0" xfId="0" applyFill="1" applyAlignment="1">
      <alignment wrapText="1"/>
    </xf>
    <xf numFmtId="0" fontId="27" fillId="0" borderId="0" xfId="0" applyFont="1"/>
    <xf numFmtId="0" fontId="35" fillId="0" borderId="1" xfId="0" applyFont="1" applyBorder="1" applyAlignment="1">
      <alignment horizontal="left" wrapText="1"/>
    </xf>
    <xf numFmtId="0" fontId="37" fillId="0" borderId="0" xfId="0" applyFont="1" applyAlignment="1">
      <alignment horizontal="left" wrapText="1"/>
    </xf>
    <xf numFmtId="49" fontId="3" fillId="0" borderId="0" xfId="1" applyNumberFormat="1" applyFont="1" applyAlignment="1">
      <alignment horizontal="left" vertical="center" wrapText="1"/>
    </xf>
    <xf numFmtId="0" fontId="0" fillId="3" borderId="0" xfId="0" applyFill="1" applyAlignment="1">
      <alignment wrapText="1"/>
    </xf>
    <xf numFmtId="49" fontId="3" fillId="3" borderId="0" xfId="1" applyNumberFormat="1" applyFont="1" applyFill="1" applyAlignment="1">
      <alignment horizontal="left" vertical="center" wrapText="1"/>
    </xf>
    <xf numFmtId="0" fontId="20" fillId="0" borderId="17" xfId="8" applyFont="1" applyBorder="1" applyAlignment="1">
      <alignment horizontal="center" vertical="top" wrapText="1"/>
    </xf>
    <xf numFmtId="0" fontId="13" fillId="0" borderId="20" xfId="8" applyFont="1" applyBorder="1" applyAlignment="1">
      <alignment horizontal="center" wrapText="1"/>
    </xf>
    <xf numFmtId="0" fontId="21" fillId="0" borderId="21" xfId="8" applyFont="1" applyBorder="1" applyAlignment="1">
      <alignment horizontal="center" vertical="top"/>
    </xf>
    <xf numFmtId="0" fontId="13" fillId="0" borderId="20" xfId="8" applyFont="1" applyBorder="1" applyAlignment="1">
      <alignment horizontal="center" vertical="top" wrapText="1"/>
    </xf>
    <xf numFmtId="0" fontId="35" fillId="0" borderId="0" xfId="0" applyFont="1"/>
    <xf numFmtId="0" fontId="39" fillId="0" borderId="0" xfId="0" applyFont="1"/>
    <xf numFmtId="0" fontId="40" fillId="0" borderId="0" xfId="0" applyFont="1" applyAlignment="1">
      <alignment wrapText="1"/>
    </xf>
    <xf numFmtId="0" fontId="24" fillId="5" borderId="1" xfId="8" applyFont="1" applyFill="1" applyBorder="1" applyAlignment="1">
      <alignment horizontal="center" vertical="center" wrapText="1"/>
    </xf>
    <xf numFmtId="0" fontId="35" fillId="7" borderId="0" xfId="0" applyFont="1" applyFill="1" applyAlignment="1">
      <alignment wrapText="1"/>
    </xf>
    <xf numFmtId="0" fontId="35" fillId="0" borderId="0" xfId="0" applyFont="1" applyAlignment="1">
      <alignment horizontal="left" wrapText="1"/>
    </xf>
    <xf numFmtId="0" fontId="0" fillId="9" borderId="0" xfId="0" applyFill="1" applyAlignment="1">
      <alignment horizontal="center"/>
    </xf>
    <xf numFmtId="0" fontId="35" fillId="0" borderId="0" xfId="0" applyFont="1" applyAlignment="1">
      <alignment horizontal="center" vertical="center"/>
    </xf>
    <xf numFmtId="0" fontId="3" fillId="5" borderId="1" xfId="2" applyFont="1" applyFill="1" applyBorder="1" applyAlignment="1">
      <alignment horizontal="left" vertical="center" wrapText="1"/>
    </xf>
    <xf numFmtId="0" fontId="0" fillId="7" borderId="0" xfId="0" applyFill="1" applyAlignment="1">
      <alignment horizontal="center" wrapText="1"/>
    </xf>
    <xf numFmtId="0" fontId="11" fillId="5" borderId="17" xfId="8" applyFont="1" applyFill="1" applyBorder="1" applyAlignment="1">
      <alignment horizontal="center" vertical="center"/>
    </xf>
    <xf numFmtId="0" fontId="11" fillId="5" borderId="17" xfId="8" applyFont="1" applyFill="1" applyBorder="1" applyAlignment="1">
      <alignment horizontal="left" vertical="center" wrapText="1"/>
    </xf>
    <xf numFmtId="0" fontId="17" fillId="6" borderId="19" xfId="8" applyFont="1" applyFill="1" applyBorder="1" applyAlignment="1">
      <alignment horizontal="center" vertical="center" wrapText="1"/>
    </xf>
    <xf numFmtId="0" fontId="11" fillId="5" borderId="17" xfId="8" applyFont="1" applyFill="1" applyBorder="1" applyAlignment="1">
      <alignment horizontal="center" vertical="center" wrapText="1"/>
    </xf>
    <xf numFmtId="0" fontId="3" fillId="0" borderId="16" xfId="8" applyFont="1" applyBorder="1" applyProtection="1">
      <protection locked="0"/>
    </xf>
    <xf numFmtId="0" fontId="3" fillId="0" borderId="0" xfId="8" applyFont="1" applyProtection="1">
      <protection locked="0"/>
    </xf>
    <xf numFmtId="0" fontId="37" fillId="0" borderId="0" xfId="0" applyFont="1" applyAlignment="1">
      <alignment wrapText="1"/>
    </xf>
    <xf numFmtId="0" fontId="44" fillId="3" borderId="0" xfId="0" applyFont="1" applyFill="1"/>
    <xf numFmtId="0" fontId="43" fillId="0" borderId="0" xfId="0" applyFont="1" applyAlignment="1">
      <alignment wrapText="1"/>
    </xf>
    <xf numFmtId="0" fontId="43" fillId="0" borderId="0" xfId="8" applyFont="1" applyProtection="1">
      <protection locked="0"/>
    </xf>
    <xf numFmtId="0" fontId="2" fillId="5" borderId="8" xfId="1" applyFont="1" applyFill="1" applyBorder="1" applyAlignment="1">
      <alignment horizontal="left" vertical="center" wrapText="1" shrinkToFit="1"/>
    </xf>
    <xf numFmtId="0" fontId="2" fillId="5" borderId="17" xfId="3" applyFont="1" applyFill="1" applyBorder="1" applyAlignment="1">
      <alignment horizontal="center" vertical="center" wrapText="1"/>
    </xf>
    <xf numFmtId="0" fontId="2" fillId="5" borderId="1" xfId="3" applyFont="1" applyFill="1" applyBorder="1" applyAlignment="1">
      <alignment horizontal="center" vertical="center" wrapText="1"/>
    </xf>
    <xf numFmtId="0" fontId="2" fillId="5" borderId="11" xfId="3" applyFont="1" applyFill="1" applyBorder="1" applyAlignment="1">
      <alignment horizontal="center" vertical="center" wrapText="1"/>
    </xf>
    <xf numFmtId="0" fontId="45" fillId="0" borderId="0" xfId="0" applyFont="1"/>
    <xf numFmtId="0" fontId="26" fillId="0" borderId="0" xfId="8" applyFont="1"/>
    <xf numFmtId="49" fontId="3" fillId="5" borderId="31" xfId="2" applyNumberFormat="1" applyFont="1" applyFill="1" applyBorder="1" applyAlignment="1">
      <alignment horizontal="center" vertical="center" wrapText="1"/>
    </xf>
    <xf numFmtId="49" fontId="3" fillId="5" borderId="8" xfId="2" applyNumberFormat="1" applyFont="1" applyFill="1" applyBorder="1" applyAlignment="1">
      <alignment horizontal="center" vertical="center" wrapText="1"/>
    </xf>
    <xf numFmtId="49" fontId="3" fillId="5" borderId="1" xfId="2" applyNumberFormat="1" applyFont="1" applyFill="1" applyBorder="1" applyAlignment="1">
      <alignment horizontal="center" vertical="center" wrapText="1"/>
    </xf>
    <xf numFmtId="0" fontId="2" fillId="5" borderId="1" xfId="3" applyFont="1" applyFill="1" applyBorder="1" applyAlignment="1">
      <alignment vertical="center" wrapText="1"/>
    </xf>
    <xf numFmtId="0" fontId="2" fillId="5" borderId="50" xfId="3" applyFont="1" applyFill="1" applyBorder="1" applyAlignment="1">
      <alignment vertical="center" wrapText="1"/>
    </xf>
    <xf numFmtId="0" fontId="0" fillId="10" borderId="0" xfId="0" applyFill="1"/>
    <xf numFmtId="0" fontId="27" fillId="10" borderId="0" xfId="10" applyFill="1"/>
    <xf numFmtId="49" fontId="3" fillId="5" borderId="53" xfId="2" applyNumberFormat="1" applyFont="1" applyFill="1" applyBorder="1" applyAlignment="1">
      <alignment horizontal="center" vertical="center" wrapText="1"/>
    </xf>
    <xf numFmtId="49" fontId="3" fillId="5" borderId="54" xfId="2" applyNumberFormat="1" applyFont="1" applyFill="1" applyBorder="1" applyAlignment="1">
      <alignment horizontal="center" vertical="center" wrapText="1"/>
    </xf>
    <xf numFmtId="0" fontId="2" fillId="5" borderId="12" xfId="3" applyFont="1" applyFill="1" applyBorder="1" applyAlignment="1">
      <alignment horizontal="center" vertical="center" wrapText="1"/>
    </xf>
    <xf numFmtId="0" fontId="3" fillId="0" borderId="13" xfId="3" applyFont="1" applyBorder="1" applyAlignment="1" applyProtection="1">
      <alignment horizontal="left" vertical="top" wrapText="1" shrinkToFit="1"/>
      <protection locked="0"/>
    </xf>
    <xf numFmtId="0" fontId="3" fillId="0" borderId="3" xfId="3" applyFont="1" applyBorder="1" applyAlignment="1" applyProtection="1">
      <alignment horizontal="left" vertical="top" wrapText="1" shrinkToFit="1"/>
      <protection locked="0"/>
    </xf>
    <xf numFmtId="0" fontId="2" fillId="5" borderId="9" xfId="3" applyFont="1" applyFill="1" applyBorder="1" applyAlignment="1">
      <alignment horizontal="center" vertical="center" wrapText="1"/>
    </xf>
    <xf numFmtId="0" fontId="3" fillId="0" borderId="13" xfId="3" quotePrefix="1" applyFont="1" applyBorder="1" applyAlignment="1" applyProtection="1">
      <alignment horizontal="left" vertical="top" wrapText="1" shrinkToFit="1"/>
      <protection locked="0"/>
    </xf>
    <xf numFmtId="49" fontId="39" fillId="0" borderId="0" xfId="0" applyNumberFormat="1" applyFont="1"/>
    <xf numFmtId="4" fontId="3" fillId="0" borderId="9" xfId="3" applyNumberFormat="1" applyFont="1" applyBorder="1" applyAlignment="1" applyProtection="1">
      <alignment horizontal="center" vertical="center" wrapText="1" shrinkToFit="1"/>
      <protection locked="0"/>
    </xf>
    <xf numFmtId="0" fontId="48" fillId="0" borderId="0" xfId="0" applyFont="1"/>
    <xf numFmtId="0" fontId="38" fillId="3" borderId="0" xfId="0" applyFont="1" applyFill="1" applyAlignment="1">
      <alignment wrapText="1"/>
    </xf>
    <xf numFmtId="0" fontId="30" fillId="0" borderId="0" xfId="0" applyFont="1" applyAlignment="1">
      <alignment horizontal="left"/>
    </xf>
    <xf numFmtId="0" fontId="27" fillId="0" borderId="0" xfId="0" applyFont="1" applyAlignment="1">
      <alignment horizontal="left"/>
    </xf>
    <xf numFmtId="0" fontId="36" fillId="0" borderId="0" xfId="0" applyFont="1" applyAlignment="1">
      <alignment horizontal="center"/>
    </xf>
    <xf numFmtId="0" fontId="0" fillId="8" borderId="0" xfId="0" applyFill="1"/>
    <xf numFmtId="0" fontId="27" fillId="8" borderId="0" xfId="10" applyFill="1"/>
    <xf numFmtId="4" fontId="3" fillId="0" borderId="19" xfId="3" applyNumberFormat="1" applyFont="1" applyBorder="1" applyAlignment="1" applyProtection="1">
      <alignment horizontal="center" vertical="center" wrapText="1" shrinkToFit="1"/>
      <protection locked="0"/>
    </xf>
    <xf numFmtId="4" fontId="3" fillId="0" borderId="40" xfId="3" applyNumberFormat="1" applyFont="1" applyBorder="1" applyAlignment="1" applyProtection="1">
      <alignment horizontal="center" vertical="center" wrapText="1" shrinkToFit="1"/>
      <protection locked="0"/>
    </xf>
    <xf numFmtId="0" fontId="2" fillId="5" borderId="25" xfId="3" applyFont="1" applyFill="1" applyBorder="1" applyAlignment="1">
      <alignment horizontal="center" vertical="center" wrapText="1"/>
    </xf>
    <xf numFmtId="0" fontId="2" fillId="5" borderId="13" xfId="3" applyFont="1" applyFill="1" applyBorder="1" applyAlignment="1">
      <alignment horizontal="center" vertical="center" wrapText="1"/>
    </xf>
    <xf numFmtId="0" fontId="2" fillId="5" borderId="16" xfId="3" applyFont="1" applyFill="1" applyBorder="1" applyAlignment="1">
      <alignment horizontal="center" vertical="center" wrapText="1"/>
    </xf>
    <xf numFmtId="0" fontId="2" fillId="5" borderId="9" xfId="3" applyFont="1" applyFill="1" applyBorder="1" applyAlignment="1">
      <alignment vertical="center" wrapText="1"/>
    </xf>
    <xf numFmtId="0" fontId="2" fillId="5" borderId="25" xfId="3" applyFont="1" applyFill="1" applyBorder="1" applyAlignment="1">
      <alignment vertical="center" wrapText="1"/>
    </xf>
    <xf numFmtId="0" fontId="2" fillId="5" borderId="3" xfId="3" applyFont="1" applyFill="1" applyBorder="1" applyAlignment="1">
      <alignment horizontal="center" vertical="center" wrapText="1"/>
    </xf>
    <xf numFmtId="0" fontId="2" fillId="5" borderId="46" xfId="3" applyFont="1" applyFill="1" applyBorder="1" applyAlignment="1">
      <alignment vertical="center" wrapText="1"/>
    </xf>
    <xf numFmtId="2" fontId="3" fillId="0" borderId="1" xfId="3" applyNumberFormat="1" applyFont="1" applyBorder="1" applyAlignment="1" applyProtection="1">
      <alignment horizontal="center" vertical="center" wrapText="1"/>
      <protection locked="0"/>
    </xf>
    <xf numFmtId="0" fontId="2" fillId="5" borderId="18" xfId="3" applyFont="1" applyFill="1" applyBorder="1" applyAlignment="1">
      <alignment horizontal="center" vertical="center" wrapText="1"/>
    </xf>
    <xf numFmtId="0" fontId="2" fillId="5" borderId="19" xfId="3" applyFont="1" applyFill="1" applyBorder="1" applyAlignment="1">
      <alignment horizontal="center" vertical="center" wrapText="1"/>
    </xf>
    <xf numFmtId="0" fontId="0" fillId="0" borderId="0" xfId="0" applyAlignment="1">
      <alignment horizontal="center"/>
    </xf>
    <xf numFmtId="0" fontId="3" fillId="5" borderId="8" xfId="3" applyFont="1" applyFill="1" applyBorder="1" applyAlignment="1">
      <alignment horizontal="center" vertical="center"/>
    </xf>
    <xf numFmtId="0" fontId="3" fillId="5" borderId="1" xfId="3" applyFont="1" applyFill="1" applyBorder="1" applyAlignment="1">
      <alignment horizontal="center" vertical="center" shrinkToFit="1"/>
    </xf>
    <xf numFmtId="0" fontId="3" fillId="6" borderId="8" xfId="3" applyFont="1" applyFill="1" applyBorder="1" applyAlignment="1">
      <alignment horizontal="center" vertical="center"/>
    </xf>
    <xf numFmtId="0" fontId="3" fillId="5" borderId="17" xfId="3" applyFont="1" applyFill="1" applyBorder="1" applyAlignment="1">
      <alignment horizontal="center" vertical="center" shrinkToFit="1"/>
    </xf>
    <xf numFmtId="0" fontId="53" fillId="0" borderId="0" xfId="0" applyFont="1"/>
    <xf numFmtId="0" fontId="54" fillId="0" borderId="0" xfId="0" applyFont="1" applyAlignment="1">
      <alignment wrapText="1"/>
    </xf>
    <xf numFmtId="0" fontId="55" fillId="8" borderId="0" xfId="0" applyFont="1" applyFill="1"/>
    <xf numFmtId="2" fontId="2" fillId="6" borderId="1" xfId="3" applyNumberFormat="1" applyFont="1" applyFill="1" applyBorder="1" applyAlignment="1">
      <alignment horizontal="center" wrapText="1"/>
    </xf>
    <xf numFmtId="0" fontId="44" fillId="3" borderId="0" xfId="0" applyFont="1" applyFill="1" applyAlignment="1">
      <alignment horizontal="left" vertical="top" wrapText="1"/>
    </xf>
    <xf numFmtId="0" fontId="3" fillId="0" borderId="17" xfId="3" applyFont="1" applyBorder="1" applyAlignment="1" applyProtection="1">
      <alignment horizontal="center" vertical="center" wrapText="1"/>
      <protection locked="0"/>
    </xf>
    <xf numFmtId="4" fontId="3" fillId="0" borderId="1" xfId="3" applyNumberFormat="1" applyFont="1" applyBorder="1" applyAlignment="1" applyProtection="1">
      <alignment horizontal="center" vertical="center" wrapText="1" shrinkToFit="1"/>
      <protection locked="0"/>
    </xf>
    <xf numFmtId="0" fontId="3" fillId="0" borderId="13" xfId="3" applyFont="1" applyBorder="1" applyAlignment="1" applyProtection="1">
      <alignment vertical="center" wrapText="1" shrinkToFit="1"/>
      <protection locked="0"/>
    </xf>
    <xf numFmtId="0" fontId="3" fillId="0" borderId="13" xfId="3" applyFont="1" applyBorder="1" applyAlignment="1" applyProtection="1">
      <alignment vertical="top" wrapText="1" shrinkToFit="1"/>
      <protection locked="0"/>
    </xf>
    <xf numFmtId="0" fontId="3" fillId="0" borderId="11" xfId="3" applyFont="1" applyBorder="1" applyAlignment="1" applyProtection="1">
      <alignment vertical="top" wrapText="1" shrinkToFit="1"/>
      <protection locked="0"/>
    </xf>
    <xf numFmtId="0" fontId="3" fillId="0" borderId="3" xfId="3" applyFont="1" applyBorder="1" applyAlignment="1" applyProtection="1">
      <alignment vertical="top" wrapText="1" shrinkToFit="1"/>
      <protection locked="0"/>
    </xf>
    <xf numFmtId="0" fontId="3" fillId="0" borderId="13" xfId="3" applyFont="1" applyBorder="1" applyAlignment="1" applyProtection="1">
      <alignment horizontal="left" vertical="center" wrapText="1" shrinkToFit="1"/>
      <protection locked="0"/>
    </xf>
    <xf numFmtId="0" fontId="7" fillId="0" borderId="1" xfId="4" applyFont="1" applyBorder="1" applyAlignment="1" applyProtection="1">
      <alignment horizontal="center" vertical="center"/>
      <protection locked="0"/>
    </xf>
    <xf numFmtId="0" fontId="7" fillId="0" borderId="5" xfId="4" applyFont="1" applyBorder="1" applyAlignment="1" applyProtection="1">
      <alignment horizontal="center" vertical="center"/>
      <protection locked="0"/>
    </xf>
    <xf numFmtId="0" fontId="4" fillId="0" borderId="1" xfId="4" applyFont="1" applyBorder="1" applyAlignment="1" applyProtection="1">
      <alignment horizontal="center" vertical="center"/>
      <protection locked="0"/>
    </xf>
    <xf numFmtId="0" fontId="27" fillId="0" borderId="0" xfId="10" applyAlignment="1">
      <alignment vertical="top"/>
    </xf>
    <xf numFmtId="0" fontId="3" fillId="5" borderId="16" xfId="1" applyFont="1" applyFill="1" applyBorder="1" applyAlignment="1">
      <alignment horizontal="center" vertical="center" wrapText="1"/>
    </xf>
    <xf numFmtId="49" fontId="58" fillId="5" borderId="8" xfId="3" applyNumberFormat="1" applyFont="1" applyFill="1" applyBorder="1" applyAlignment="1">
      <alignment horizontal="center" vertical="center" wrapText="1"/>
    </xf>
    <xf numFmtId="0" fontId="56" fillId="5" borderId="16" xfId="1" applyFont="1" applyFill="1" applyBorder="1" applyAlignment="1">
      <alignment horizontal="left" vertical="center" wrapText="1"/>
    </xf>
    <xf numFmtId="0" fontId="59" fillId="5" borderId="16" xfId="1" applyFont="1" applyFill="1" applyBorder="1" applyAlignment="1">
      <alignment horizontal="left" vertical="center" wrapText="1"/>
    </xf>
    <xf numFmtId="0" fontId="56" fillId="5" borderId="13" xfId="1" applyFont="1" applyFill="1" applyBorder="1" applyAlignment="1">
      <alignment horizontal="left" vertical="center" wrapText="1"/>
    </xf>
    <xf numFmtId="0" fontId="58" fillId="5" borderId="16" xfId="1" applyFont="1" applyFill="1" applyBorder="1" applyAlignment="1">
      <alignment horizontal="center" vertical="center" wrapText="1"/>
    </xf>
    <xf numFmtId="0" fontId="25" fillId="0" borderId="37" xfId="3" applyFont="1" applyBorder="1" applyAlignment="1" applyProtection="1">
      <alignment horizontal="center" vertical="center" wrapText="1" shrinkToFit="1"/>
      <protection locked="0"/>
    </xf>
    <xf numFmtId="0" fontId="61" fillId="0" borderId="0" xfId="0" applyFont="1"/>
    <xf numFmtId="49" fontId="49" fillId="5" borderId="0" xfId="3" applyNumberFormat="1" applyFont="1" applyFill="1" applyAlignment="1">
      <alignment vertical="center" wrapText="1"/>
    </xf>
    <xf numFmtId="49" fontId="49" fillId="5" borderId="2" xfId="3" applyNumberFormat="1" applyFont="1" applyFill="1" applyBorder="1" applyAlignment="1">
      <alignment vertical="center" wrapText="1"/>
    </xf>
    <xf numFmtId="49" fontId="49" fillId="5" borderId="15" xfId="3" applyNumberFormat="1" applyFont="1" applyFill="1" applyBorder="1" applyAlignment="1">
      <alignment vertical="center" wrapText="1"/>
    </xf>
    <xf numFmtId="49" fontId="49" fillId="5" borderId="7" xfId="3" applyNumberFormat="1" applyFont="1" applyFill="1" applyBorder="1" applyAlignment="1">
      <alignment vertical="center" wrapText="1"/>
    </xf>
    <xf numFmtId="49" fontId="49" fillId="5" borderId="20" xfId="3" applyNumberFormat="1" applyFont="1" applyFill="1" applyBorder="1" applyAlignment="1">
      <alignment vertical="center" wrapText="1"/>
    </xf>
    <xf numFmtId="49" fontId="49" fillId="5" borderId="21" xfId="3" applyNumberFormat="1" applyFont="1" applyFill="1" applyBorder="1" applyAlignment="1">
      <alignment vertical="center" wrapText="1"/>
    </xf>
    <xf numFmtId="0" fontId="3" fillId="5" borderId="13" xfId="1" applyFont="1" applyFill="1" applyBorder="1" applyAlignment="1">
      <alignment horizontal="center" vertical="center" wrapText="1"/>
    </xf>
    <xf numFmtId="0" fontId="36" fillId="6" borderId="18" xfId="8" applyFont="1" applyFill="1" applyBorder="1" applyAlignment="1">
      <alignment horizontal="center" vertical="center" wrapText="1"/>
    </xf>
    <xf numFmtId="0" fontId="3" fillId="6" borderId="13" xfId="3" applyFont="1" applyFill="1" applyBorder="1" applyAlignment="1">
      <alignment horizontal="center" vertical="center" wrapText="1"/>
    </xf>
    <xf numFmtId="0" fontId="4" fillId="0" borderId="10" xfId="4" applyFont="1" applyBorder="1" applyAlignment="1" applyProtection="1">
      <alignment horizontal="center" vertical="center"/>
      <protection locked="0"/>
    </xf>
    <xf numFmtId="0" fontId="2" fillId="5" borderId="5" xfId="1" applyFont="1" applyFill="1" applyBorder="1" applyAlignment="1">
      <alignment horizontal="center" vertical="center" wrapText="1"/>
    </xf>
    <xf numFmtId="0" fontId="3" fillId="5" borderId="15" xfId="1" applyFont="1" applyFill="1" applyBorder="1" applyAlignment="1">
      <alignment vertical="center" wrapText="1"/>
    </xf>
    <xf numFmtId="0" fontId="3" fillId="5" borderId="22" xfId="1" applyFont="1" applyFill="1" applyBorder="1" applyAlignment="1">
      <alignment vertical="center" wrapText="1"/>
    </xf>
    <xf numFmtId="0" fontId="3" fillId="5" borderId="0" xfId="1" applyFont="1" applyFill="1" applyAlignment="1">
      <alignment vertical="center" wrapText="1"/>
    </xf>
    <xf numFmtId="0" fontId="3" fillId="5" borderId="44" xfId="1" applyFont="1" applyFill="1" applyBorder="1" applyAlignment="1">
      <alignment vertical="center" wrapText="1"/>
    </xf>
    <xf numFmtId="0" fontId="62" fillId="5" borderId="61" xfId="1" applyFont="1" applyFill="1" applyBorder="1" applyAlignment="1">
      <alignment vertical="center" wrapText="1"/>
    </xf>
    <xf numFmtId="0" fontId="38" fillId="7" borderId="0" xfId="0" applyFont="1" applyFill="1" applyAlignment="1">
      <alignment wrapText="1"/>
    </xf>
    <xf numFmtId="0" fontId="33" fillId="4" borderId="14" xfId="2" applyFont="1" applyFill="1" applyBorder="1" applyAlignment="1">
      <alignment vertical="center"/>
    </xf>
    <xf numFmtId="0" fontId="33" fillId="4" borderId="20" xfId="2" applyFont="1" applyFill="1" applyBorder="1" applyAlignment="1">
      <alignment vertical="center"/>
    </xf>
    <xf numFmtId="0" fontId="63" fillId="0" borderId="0" xfId="0" applyFont="1" applyAlignment="1">
      <alignment wrapText="1"/>
    </xf>
    <xf numFmtId="1" fontId="3" fillId="2" borderId="1" xfId="3" applyNumberFormat="1" applyFont="1" applyFill="1" applyBorder="1" applyAlignment="1" applyProtection="1">
      <alignment horizontal="right" vertical="center" wrapText="1"/>
      <protection locked="0"/>
    </xf>
    <xf numFmtId="2" fontId="3" fillId="2" borderId="1" xfId="3" applyNumberFormat="1" applyFont="1" applyFill="1" applyBorder="1" applyAlignment="1" applyProtection="1">
      <alignment horizontal="right" vertical="center" wrapText="1"/>
      <protection locked="0"/>
    </xf>
    <xf numFmtId="4" fontId="3" fillId="2" borderId="1" xfId="3" applyNumberFormat="1" applyFont="1" applyFill="1" applyBorder="1" applyAlignment="1" applyProtection="1">
      <alignment horizontal="right" vertical="center" wrapText="1"/>
      <protection locked="0"/>
    </xf>
    <xf numFmtId="14" fontId="50" fillId="2" borderId="1" xfId="3" applyNumberFormat="1" applyFont="1" applyFill="1" applyBorder="1" applyAlignment="1" applyProtection="1">
      <alignment horizontal="right" vertical="center" wrapText="1"/>
      <protection locked="0"/>
    </xf>
    <xf numFmtId="1" fontId="3" fillId="6" borderId="1" xfId="3" applyNumberFormat="1" applyFont="1" applyFill="1" applyBorder="1" applyAlignment="1">
      <alignment horizontal="right" vertical="center" wrapText="1"/>
    </xf>
    <xf numFmtId="0" fontId="65" fillId="5" borderId="6" xfId="1" applyFont="1" applyFill="1" applyBorder="1" applyAlignment="1">
      <alignment vertical="center" wrapText="1"/>
    </xf>
    <xf numFmtId="0" fontId="35" fillId="0" borderId="53" xfId="0" applyFont="1" applyBorder="1" applyAlignment="1" applyProtection="1">
      <alignment wrapText="1"/>
      <protection locked="0"/>
    </xf>
    <xf numFmtId="0" fontId="35" fillId="0" borderId="53" xfId="0" applyFont="1" applyBorder="1" applyAlignment="1" applyProtection="1">
      <alignment horizontal="left" wrapText="1"/>
      <protection locked="0"/>
    </xf>
    <xf numFmtId="0" fontId="35" fillId="0" borderId="56" xfId="0" applyFont="1" applyBorder="1" applyAlignment="1" applyProtection="1">
      <alignment horizontal="left" wrapText="1"/>
      <protection locked="0"/>
    </xf>
    <xf numFmtId="2" fontId="38" fillId="3" borderId="0" xfId="0" applyNumberFormat="1" applyFont="1" applyFill="1" applyAlignment="1">
      <alignment wrapText="1"/>
    </xf>
    <xf numFmtId="0" fontId="38" fillId="0" borderId="0" xfId="0" applyFont="1" applyAlignment="1">
      <alignment vertical="center"/>
    </xf>
    <xf numFmtId="14" fontId="3" fillId="0" borderId="17" xfId="1" applyNumberFormat="1" applyFont="1" applyBorder="1" applyAlignment="1" applyProtection="1">
      <alignment horizontal="center" vertical="center" wrapText="1"/>
      <protection locked="0"/>
    </xf>
    <xf numFmtId="2" fontId="3" fillId="6" borderId="1" xfId="3" applyNumberFormat="1" applyFont="1" applyFill="1" applyBorder="1" applyAlignment="1">
      <alignment horizontal="right" vertical="center" wrapText="1"/>
    </xf>
    <xf numFmtId="0" fontId="35" fillId="7" borderId="60" xfId="0" applyFont="1" applyFill="1" applyBorder="1" applyAlignment="1">
      <alignment wrapText="1"/>
    </xf>
    <xf numFmtId="0" fontId="35" fillId="7" borderId="20" xfId="0" applyFont="1" applyFill="1" applyBorder="1" applyAlignment="1">
      <alignment wrapText="1"/>
    </xf>
    <xf numFmtId="0" fontId="35" fillId="7" borderId="33" xfId="0" applyFont="1" applyFill="1" applyBorder="1" applyAlignment="1">
      <alignment wrapText="1"/>
    </xf>
    <xf numFmtId="0" fontId="2" fillId="5" borderId="10" xfId="3" applyFont="1" applyFill="1" applyBorder="1" applyAlignment="1">
      <alignment vertical="center" wrapText="1"/>
    </xf>
    <xf numFmtId="0" fontId="3" fillId="6" borderId="10" xfId="3" applyFont="1" applyFill="1" applyBorder="1" applyAlignment="1">
      <alignment horizontal="center" vertical="center" wrapText="1"/>
    </xf>
    <xf numFmtId="0" fontId="2" fillId="5" borderId="50" xfId="3" applyFont="1" applyFill="1" applyBorder="1" applyAlignment="1">
      <alignment horizontal="center" vertical="center" wrapText="1"/>
    </xf>
    <xf numFmtId="49" fontId="4" fillId="0" borderId="29" xfId="3" applyNumberFormat="1" applyFont="1" applyBorder="1" applyAlignment="1" applyProtection="1">
      <alignment horizontal="left" vertical="center" wrapText="1"/>
      <protection locked="0"/>
    </xf>
    <xf numFmtId="49" fontId="4" fillId="5" borderId="17" xfId="1" applyNumberFormat="1" applyFont="1" applyFill="1" applyBorder="1" applyAlignment="1">
      <alignment horizontal="center" vertical="center" wrapText="1"/>
    </xf>
    <xf numFmtId="49" fontId="4" fillId="0" borderId="31" xfId="3" applyNumberFormat="1" applyFont="1" applyBorder="1" applyAlignment="1" applyProtection="1">
      <alignment horizontal="left" vertical="center" wrapText="1"/>
      <protection locked="0"/>
    </xf>
    <xf numFmtId="49" fontId="4" fillId="0" borderId="38" xfId="3" applyNumberFormat="1" applyFont="1" applyBorder="1" applyAlignment="1" applyProtection="1">
      <alignment horizontal="left" vertical="center" wrapText="1"/>
      <protection locked="0"/>
    </xf>
    <xf numFmtId="49" fontId="4" fillId="5" borderId="5" xfId="1" applyNumberFormat="1" applyFont="1" applyFill="1" applyBorder="1" applyAlignment="1">
      <alignment horizontal="center" vertical="center" wrapText="1"/>
    </xf>
    <xf numFmtId="49" fontId="4" fillId="5" borderId="26" xfId="1" applyNumberFormat="1" applyFont="1" applyFill="1" applyBorder="1" applyAlignment="1">
      <alignment horizontal="center" vertical="center" wrapText="1"/>
    </xf>
    <xf numFmtId="49" fontId="4" fillId="5" borderId="1" xfId="1" applyNumberFormat="1" applyFont="1" applyFill="1" applyBorder="1" applyAlignment="1">
      <alignment horizontal="center" vertical="center" wrapText="1"/>
    </xf>
    <xf numFmtId="2" fontId="4" fillId="0" borderId="58" xfId="3" applyNumberFormat="1" applyFont="1" applyBorder="1" applyAlignment="1" applyProtection="1">
      <alignment horizontal="center" vertical="center" wrapText="1"/>
      <protection locked="0"/>
    </xf>
    <xf numFmtId="2" fontId="4" fillId="0" borderId="11" xfId="3" applyNumberFormat="1" applyFont="1" applyBorder="1" applyAlignment="1" applyProtection="1">
      <alignment horizontal="center" vertical="center" wrapText="1"/>
      <protection locked="0"/>
    </xf>
    <xf numFmtId="2" fontId="4" fillId="0" borderId="59" xfId="3" applyNumberFormat="1" applyFont="1" applyBorder="1" applyAlignment="1" applyProtection="1">
      <alignment horizontal="center" vertical="center" wrapText="1"/>
      <protection locked="0"/>
    </xf>
    <xf numFmtId="2" fontId="35" fillId="0" borderId="0" xfId="6" applyNumberFormat="1" applyFont="1" applyAlignment="1" applyProtection="1">
      <alignment horizontal="center"/>
      <protection locked="0"/>
    </xf>
    <xf numFmtId="0" fontId="35" fillId="0" borderId="3" xfId="3" applyFont="1" applyBorder="1" applyAlignment="1" applyProtection="1">
      <alignment horizontal="left" vertical="top" wrapText="1" shrinkToFit="1"/>
      <protection locked="0"/>
    </xf>
    <xf numFmtId="0" fontId="35" fillId="0" borderId="1" xfId="0" applyFont="1" applyBorder="1" applyAlignment="1" applyProtection="1">
      <alignment vertical="top" wrapText="1"/>
      <protection locked="0"/>
    </xf>
    <xf numFmtId="0" fontId="35" fillId="0" borderId="1" xfId="0" applyFont="1" applyBorder="1" applyAlignment="1" applyProtection="1">
      <alignment horizontal="left" vertical="top" wrapText="1"/>
      <protection locked="0"/>
    </xf>
    <xf numFmtId="0" fontId="29" fillId="0" borderId="1" xfId="0" applyFont="1" applyBorder="1" applyAlignment="1" applyProtection="1">
      <alignment horizontal="left" vertical="top" wrapText="1"/>
      <protection locked="0"/>
    </xf>
    <xf numFmtId="0" fontId="29" fillId="0" borderId="55" xfId="0" applyFont="1" applyBorder="1" applyAlignment="1" applyProtection="1">
      <alignment horizontal="left" vertical="top" wrapText="1"/>
      <protection locked="0"/>
    </xf>
    <xf numFmtId="0" fontId="35" fillId="0" borderId="55" xfId="0" applyFont="1" applyBorder="1" applyAlignment="1" applyProtection="1">
      <alignment horizontal="left" vertical="top" wrapText="1"/>
      <protection locked="0"/>
    </xf>
    <xf numFmtId="0" fontId="36" fillId="0" borderId="18" xfId="8" applyFont="1" applyBorder="1" applyAlignment="1" applyProtection="1">
      <alignment horizontal="center" vertical="center" wrapText="1"/>
      <protection locked="0"/>
    </xf>
    <xf numFmtId="49" fontId="58" fillId="5" borderId="41" xfId="3" applyNumberFormat="1" applyFont="1" applyFill="1" applyBorder="1" applyAlignment="1">
      <alignment horizontal="center" vertical="center" wrapText="1"/>
    </xf>
    <xf numFmtId="2" fontId="3" fillId="6" borderId="1" xfId="3" applyNumberFormat="1" applyFont="1" applyFill="1" applyBorder="1" applyAlignment="1">
      <alignment vertical="center" wrapText="1"/>
    </xf>
    <xf numFmtId="2" fontId="3" fillId="6" borderId="27" xfId="3" applyNumberFormat="1" applyFont="1" applyFill="1" applyBorder="1" applyAlignment="1">
      <alignment vertical="center" wrapText="1"/>
    </xf>
    <xf numFmtId="0" fontId="2" fillId="5" borderId="7" xfId="3" applyFont="1" applyFill="1" applyBorder="1" applyAlignment="1">
      <alignment vertical="center" wrapText="1"/>
    </xf>
    <xf numFmtId="0" fontId="62" fillId="5" borderId="0" xfId="1" applyFont="1" applyFill="1" applyAlignment="1">
      <alignment horizontal="center" vertical="center" wrapText="1"/>
    </xf>
    <xf numFmtId="0" fontId="62" fillId="5" borderId="0" xfId="1" applyFont="1" applyFill="1" applyAlignment="1">
      <alignment horizontal="left" vertical="center"/>
    </xf>
    <xf numFmtId="0" fontId="66" fillId="7" borderId="0" xfId="0" applyFont="1" applyFill="1" applyAlignment="1">
      <alignment wrapText="1"/>
    </xf>
    <xf numFmtId="0" fontId="67" fillId="3" borderId="0" xfId="0" applyFont="1" applyFill="1" applyAlignment="1">
      <alignment wrapText="1"/>
    </xf>
    <xf numFmtId="0" fontId="32" fillId="0" borderId="1" xfId="0" applyFont="1" applyBorder="1" applyAlignment="1" applyProtection="1">
      <alignment vertical="top" wrapText="1"/>
      <protection locked="0"/>
    </xf>
    <xf numFmtId="0" fontId="68" fillId="0" borderId="16" xfId="0" applyFont="1" applyBorder="1" applyAlignment="1">
      <alignment wrapText="1"/>
    </xf>
    <xf numFmtId="0" fontId="68" fillId="0" borderId="0" xfId="0" applyFont="1" applyAlignment="1">
      <alignment wrapText="1"/>
    </xf>
    <xf numFmtId="0" fontId="2" fillId="5" borderId="62" xfId="1" applyFont="1" applyFill="1" applyBorder="1" applyAlignment="1">
      <alignment horizontal="center" vertical="center" wrapText="1"/>
    </xf>
    <xf numFmtId="0" fontId="2" fillId="5" borderId="59" xfId="1" applyFont="1" applyFill="1" applyBorder="1" applyAlignment="1">
      <alignment horizontal="center" vertical="center" wrapText="1"/>
    </xf>
    <xf numFmtId="0" fontId="7" fillId="0" borderId="10" xfId="4" applyFont="1" applyBorder="1" applyAlignment="1" applyProtection="1">
      <alignment horizontal="center" vertical="center"/>
      <protection locked="0"/>
    </xf>
    <xf numFmtId="0" fontId="4" fillId="0" borderId="9" xfId="4" applyFont="1" applyBorder="1" applyAlignment="1" applyProtection="1">
      <alignment horizontal="center" vertical="center"/>
      <protection locked="0"/>
    </xf>
    <xf numFmtId="0" fontId="3" fillId="0" borderId="10" xfId="1" applyFont="1" applyBorder="1" applyAlignment="1" applyProtection="1">
      <alignment vertical="center" wrapText="1"/>
      <protection locked="0"/>
    </xf>
    <xf numFmtId="0" fontId="69" fillId="0" borderId="0" xfId="10" applyFont="1"/>
    <xf numFmtId="0" fontId="42" fillId="10" borderId="0" xfId="10" applyFont="1" applyFill="1" applyAlignment="1">
      <alignment vertical="top" wrapText="1"/>
    </xf>
    <xf numFmtId="0" fontId="70" fillId="0" borderId="0" xfId="0" applyFont="1" applyAlignment="1">
      <alignment wrapText="1"/>
    </xf>
    <xf numFmtId="0" fontId="71" fillId="0" borderId="0" xfId="0" applyFont="1" applyAlignment="1">
      <alignment vertical="center" wrapText="1"/>
    </xf>
    <xf numFmtId="0" fontId="73" fillId="0" borderId="1" xfId="0" applyFont="1" applyBorder="1" applyAlignment="1" applyProtection="1">
      <alignment horizontal="center" vertical="center" wrapText="1"/>
      <protection locked="0"/>
    </xf>
    <xf numFmtId="0" fontId="32" fillId="0" borderId="1" xfId="0" applyFont="1" applyBorder="1" applyAlignment="1" applyProtection="1">
      <alignment horizontal="center" vertical="center" wrapText="1"/>
      <protection locked="0"/>
    </xf>
    <xf numFmtId="0" fontId="38" fillId="7" borderId="0" xfId="0" applyFont="1" applyFill="1" applyAlignment="1">
      <alignment vertical="top" wrapText="1"/>
    </xf>
    <xf numFmtId="0" fontId="0" fillId="0" borderId="0" xfId="0" applyAlignment="1">
      <alignment horizontal="left" wrapText="1"/>
    </xf>
    <xf numFmtId="0" fontId="0" fillId="0" borderId="0" xfId="0" applyAlignment="1">
      <alignment horizontal="left"/>
    </xf>
    <xf numFmtId="0" fontId="30" fillId="11" borderId="0" xfId="0" applyFont="1" applyFill="1" applyAlignment="1">
      <alignment horizontal="left"/>
    </xf>
    <xf numFmtId="0" fontId="30" fillId="0" borderId="0" xfId="0" applyFont="1" applyAlignment="1">
      <alignment horizontal="left"/>
    </xf>
    <xf numFmtId="0" fontId="59" fillId="5" borderId="13" xfId="1" applyFont="1" applyFill="1" applyBorder="1" applyAlignment="1">
      <alignment horizontal="left" vertical="center" wrapText="1"/>
    </xf>
    <xf numFmtId="0" fontId="59" fillId="5" borderId="14" xfId="1" applyFont="1" applyFill="1" applyBorder="1" applyAlignment="1">
      <alignment horizontal="left" vertical="center" wrapText="1"/>
    </xf>
    <xf numFmtId="2" fontId="2" fillId="6" borderId="17" xfId="3" applyNumberFormat="1" applyFont="1" applyFill="1" applyBorder="1" applyAlignment="1">
      <alignment horizontal="center" wrapText="1"/>
    </xf>
    <xf numFmtId="2" fontId="2" fillId="6" borderId="18" xfId="3" applyNumberFormat="1" applyFont="1" applyFill="1" applyBorder="1" applyAlignment="1">
      <alignment horizontal="center" wrapText="1"/>
    </xf>
    <xf numFmtId="2" fontId="2" fillId="6" borderId="19" xfId="3" applyNumberFormat="1" applyFont="1" applyFill="1" applyBorder="1" applyAlignment="1">
      <alignment horizontal="center" wrapText="1"/>
    </xf>
    <xf numFmtId="0" fontId="67" fillId="0" borderId="16" xfId="0" applyFont="1" applyBorder="1" applyAlignment="1">
      <alignment horizontal="left" wrapText="1"/>
    </xf>
    <xf numFmtId="0" fontId="67" fillId="0" borderId="0" xfId="0" applyFont="1" applyAlignment="1">
      <alignment horizontal="left" wrapText="1"/>
    </xf>
    <xf numFmtId="0" fontId="3" fillId="5" borderId="1" xfId="3" applyFont="1" applyFill="1" applyBorder="1" applyAlignment="1">
      <alignment horizontal="center" vertical="center" shrinkToFit="1"/>
    </xf>
    <xf numFmtId="49" fontId="2" fillId="5" borderId="8" xfId="3" applyNumberFormat="1" applyFont="1" applyFill="1" applyBorder="1" applyAlignment="1">
      <alignment horizontal="center" vertical="center" wrapText="1"/>
    </xf>
    <xf numFmtId="49" fontId="2" fillId="5" borderId="1" xfId="3" applyNumberFormat="1" applyFont="1" applyFill="1" applyBorder="1" applyAlignment="1">
      <alignment horizontal="center" vertical="center" wrapText="1"/>
    </xf>
    <xf numFmtId="49" fontId="3" fillId="5" borderId="18" xfId="3" applyNumberFormat="1" applyFont="1" applyFill="1" applyBorder="1" applyAlignment="1">
      <alignment horizontal="center" vertical="center" wrapText="1"/>
    </xf>
    <xf numFmtId="49" fontId="3" fillId="5" borderId="19" xfId="3" applyNumberFormat="1" applyFont="1" applyFill="1" applyBorder="1" applyAlignment="1">
      <alignment horizontal="center" vertical="center" wrapText="1"/>
    </xf>
    <xf numFmtId="14" fontId="3" fillId="6" borderId="17" xfId="3" applyNumberFormat="1" applyFont="1" applyFill="1" applyBorder="1" applyAlignment="1">
      <alignment horizontal="center" wrapText="1"/>
    </xf>
    <xf numFmtId="14" fontId="3" fillId="6" borderId="19" xfId="3" applyNumberFormat="1" applyFont="1" applyFill="1" applyBorder="1" applyAlignment="1">
      <alignment horizontal="center" wrapText="1"/>
    </xf>
    <xf numFmtId="0" fontId="3" fillId="0" borderId="17" xfId="2" applyFont="1" applyBorder="1" applyAlignment="1" applyProtection="1">
      <alignment horizontal="center" vertical="center"/>
      <protection locked="0"/>
    </xf>
    <xf numFmtId="0" fontId="3" fillId="0" borderId="18" xfId="2" applyFont="1" applyBorder="1" applyAlignment="1" applyProtection="1">
      <alignment horizontal="center" vertical="center"/>
      <protection locked="0"/>
    </xf>
    <xf numFmtId="0" fontId="3" fillId="0" borderId="19" xfId="2" applyFont="1" applyBorder="1" applyAlignment="1" applyProtection="1">
      <alignment horizontal="center" vertical="center"/>
      <protection locked="0"/>
    </xf>
    <xf numFmtId="0" fontId="3" fillId="5" borderId="17" xfId="3" applyFont="1" applyFill="1" applyBorder="1" applyAlignment="1">
      <alignment horizontal="center" vertical="center" wrapText="1"/>
    </xf>
    <xf numFmtId="0" fontId="3" fillId="5" borderId="18" xfId="3" applyFont="1" applyFill="1" applyBorder="1" applyAlignment="1">
      <alignment horizontal="center" vertical="center" wrapText="1"/>
    </xf>
    <xf numFmtId="0" fontId="3" fillId="5" borderId="19" xfId="3" applyFont="1" applyFill="1" applyBorder="1" applyAlignment="1">
      <alignment horizontal="center" vertical="center" wrapText="1"/>
    </xf>
    <xf numFmtId="0" fontId="3" fillId="5" borderId="17" xfId="3" applyFont="1" applyFill="1" applyBorder="1" applyAlignment="1">
      <alignment horizontal="center" vertical="center" shrinkToFit="1"/>
    </xf>
    <xf numFmtId="0" fontId="3" fillId="5" borderId="18" xfId="3" applyFont="1" applyFill="1" applyBorder="1" applyAlignment="1">
      <alignment horizontal="center" vertical="center" shrinkToFit="1"/>
    </xf>
    <xf numFmtId="0" fontId="3" fillId="5" borderId="19" xfId="3" applyFont="1" applyFill="1" applyBorder="1" applyAlignment="1">
      <alignment horizontal="center" vertical="center" shrinkToFit="1"/>
    </xf>
    <xf numFmtId="0" fontId="41" fillId="4" borderId="13" xfId="3" applyFont="1" applyFill="1" applyBorder="1" applyAlignment="1">
      <alignment horizontal="center" vertical="center" wrapText="1"/>
    </xf>
    <xf numFmtId="0" fontId="41" fillId="4" borderId="15" xfId="3" applyFont="1" applyFill="1" applyBorder="1" applyAlignment="1">
      <alignment horizontal="center" vertical="center" wrapText="1"/>
    </xf>
    <xf numFmtId="0" fontId="41" fillId="4" borderId="16" xfId="3" applyFont="1" applyFill="1" applyBorder="1" applyAlignment="1">
      <alignment horizontal="center" vertical="center" wrapText="1"/>
    </xf>
    <xf numFmtId="0" fontId="41" fillId="4" borderId="0" xfId="3" applyFont="1" applyFill="1" applyAlignment="1">
      <alignment horizontal="center" vertical="center" wrapText="1"/>
    </xf>
    <xf numFmtId="0" fontId="41" fillId="4" borderId="14" xfId="3" applyFont="1" applyFill="1" applyBorder="1" applyAlignment="1">
      <alignment horizontal="center" vertical="center" wrapText="1"/>
    </xf>
    <xf numFmtId="0" fontId="41" fillId="4" borderId="20" xfId="3" applyFont="1" applyFill="1" applyBorder="1" applyAlignment="1">
      <alignment horizontal="center" vertical="center" wrapText="1"/>
    </xf>
    <xf numFmtId="0" fontId="2" fillId="5" borderId="1" xfId="3" applyFont="1" applyFill="1" applyBorder="1" applyAlignment="1">
      <alignment horizontal="left" vertical="center" wrapText="1"/>
    </xf>
    <xf numFmtId="2" fontId="3" fillId="0" borderId="1" xfId="3" applyNumberFormat="1" applyFont="1" applyBorder="1" applyAlignment="1" applyProtection="1">
      <alignment horizontal="center" wrapText="1"/>
      <protection locked="0"/>
    </xf>
    <xf numFmtId="2" fontId="3" fillId="6" borderId="1" xfId="3" applyNumberFormat="1" applyFont="1" applyFill="1" applyBorder="1" applyAlignment="1">
      <alignment horizontal="center" vertical="center" wrapText="1"/>
    </xf>
    <xf numFmtId="14" fontId="3" fillId="6" borderId="1" xfId="3" applyNumberFormat="1" applyFont="1" applyFill="1" applyBorder="1" applyAlignment="1">
      <alignment horizontal="center" wrapText="1"/>
    </xf>
    <xf numFmtId="0" fontId="2" fillId="5" borderId="18" xfId="3" applyFont="1" applyFill="1" applyBorder="1" applyAlignment="1">
      <alignment horizontal="left" vertical="center" wrapText="1"/>
    </xf>
    <xf numFmtId="0" fontId="2" fillId="5" borderId="19" xfId="3" applyFont="1" applyFill="1" applyBorder="1" applyAlignment="1">
      <alignment horizontal="left" vertical="center" wrapText="1"/>
    </xf>
    <xf numFmtId="14" fontId="3" fillId="6" borderId="18" xfId="3" applyNumberFormat="1" applyFont="1" applyFill="1" applyBorder="1" applyAlignment="1">
      <alignment horizontal="center" wrapText="1"/>
    </xf>
    <xf numFmtId="0" fontId="3" fillId="6" borderId="17" xfId="3" applyFont="1" applyFill="1" applyBorder="1" applyAlignment="1">
      <alignment horizontal="center" wrapText="1"/>
    </xf>
    <xf numFmtId="0" fontId="3" fillId="6" borderId="18" xfId="3" applyFont="1" applyFill="1" applyBorder="1" applyAlignment="1">
      <alignment horizontal="center" wrapText="1"/>
    </xf>
    <xf numFmtId="0" fontId="3" fillId="6" borderId="19" xfId="3" applyFont="1" applyFill="1" applyBorder="1" applyAlignment="1">
      <alignment horizontal="center" wrapText="1"/>
    </xf>
    <xf numFmtId="0" fontId="2" fillId="5" borderId="18" xfId="3" applyFont="1" applyFill="1" applyBorder="1" applyAlignment="1">
      <alignment horizontal="center" vertical="center" wrapText="1"/>
    </xf>
    <xf numFmtId="0" fontId="60" fillId="5" borderId="18" xfId="3" applyFont="1" applyFill="1" applyBorder="1" applyAlignment="1">
      <alignment horizontal="left" vertical="center" wrapText="1"/>
    </xf>
    <xf numFmtId="0" fontId="52" fillId="8" borderId="0" xfId="0" applyFont="1" applyFill="1" applyAlignment="1">
      <alignment horizontal="center" vertical="center"/>
    </xf>
    <xf numFmtId="0" fontId="33" fillId="4" borderId="34" xfId="2" applyFont="1" applyFill="1" applyBorder="1" applyAlignment="1">
      <alignment horizontal="center" vertical="center"/>
    </xf>
    <xf numFmtId="0" fontId="33" fillId="4" borderId="35" xfId="2" applyFont="1" applyFill="1" applyBorder="1" applyAlignment="1">
      <alignment horizontal="center" vertical="center"/>
    </xf>
    <xf numFmtId="0" fontId="33" fillId="4" borderId="36" xfId="2" applyFont="1" applyFill="1" applyBorder="1" applyAlignment="1">
      <alignment horizontal="center" vertical="center"/>
    </xf>
    <xf numFmtId="0" fontId="2" fillId="5" borderId="13" xfId="3" applyFont="1" applyFill="1" applyBorder="1" applyAlignment="1">
      <alignment horizontal="center" vertical="center" wrapText="1"/>
    </xf>
    <xf numFmtId="0" fontId="2" fillId="5" borderId="15" xfId="3" applyFont="1" applyFill="1" applyBorder="1" applyAlignment="1">
      <alignment horizontal="center" vertical="center" wrapText="1"/>
    </xf>
    <xf numFmtId="0" fontId="2" fillId="5" borderId="31" xfId="3" applyFont="1" applyFill="1" applyBorder="1" applyAlignment="1">
      <alignment horizontal="center" vertical="center" wrapText="1"/>
    </xf>
    <xf numFmtId="0" fontId="2" fillId="5" borderId="27" xfId="3" applyFont="1" applyFill="1" applyBorder="1" applyAlignment="1">
      <alignment horizontal="center" vertical="center" wrapText="1"/>
    </xf>
    <xf numFmtId="4" fontId="3" fillId="0" borderId="1" xfId="3" applyNumberFormat="1" applyFont="1" applyBorder="1" applyAlignment="1" applyProtection="1">
      <alignment horizontal="center" vertical="center" wrapText="1" shrinkToFit="1"/>
      <protection locked="0"/>
    </xf>
    <xf numFmtId="0" fontId="2" fillId="5" borderId="7" xfId="3" applyFont="1" applyFill="1" applyBorder="1" applyAlignment="1">
      <alignment horizontal="center" vertical="center" wrapText="1"/>
    </xf>
    <xf numFmtId="0" fontId="3" fillId="0" borderId="6" xfId="3" applyFont="1" applyBorder="1" applyAlignment="1" applyProtection="1">
      <alignment horizontal="center" vertical="center" wrapText="1" shrinkToFit="1"/>
      <protection locked="0"/>
    </xf>
    <xf numFmtId="0" fontId="3" fillId="0" borderId="15" xfId="3" applyFont="1" applyBorder="1" applyAlignment="1" applyProtection="1">
      <alignment horizontal="center" vertical="center" wrapText="1" shrinkToFit="1"/>
      <protection locked="0"/>
    </xf>
    <xf numFmtId="0" fontId="2" fillId="5" borderId="46" xfId="3" applyFont="1" applyFill="1" applyBorder="1" applyAlignment="1">
      <alignment horizontal="center" vertical="center" wrapText="1"/>
    </xf>
    <xf numFmtId="0" fontId="2" fillId="5" borderId="49" xfId="3" applyFont="1" applyFill="1" applyBorder="1" applyAlignment="1">
      <alignment horizontal="center" vertical="center" wrapText="1"/>
    </xf>
    <xf numFmtId="0" fontId="2" fillId="5" borderId="16" xfId="3" applyFont="1" applyFill="1" applyBorder="1" applyAlignment="1">
      <alignment horizontal="center" vertical="center" wrapText="1"/>
    </xf>
    <xf numFmtId="0" fontId="2" fillId="5" borderId="2" xfId="3" applyFont="1" applyFill="1" applyBorder="1" applyAlignment="1">
      <alignment horizontal="center" vertical="center" wrapText="1"/>
    </xf>
    <xf numFmtId="0" fontId="2" fillId="5" borderId="47" xfId="3" applyFont="1" applyFill="1" applyBorder="1" applyAlignment="1">
      <alignment horizontal="center" vertical="center" wrapText="1"/>
    </xf>
    <xf numFmtId="0" fontId="2" fillId="5" borderId="35" xfId="3" applyFont="1" applyFill="1" applyBorder="1" applyAlignment="1">
      <alignment horizontal="center" vertical="center" wrapText="1"/>
    </xf>
    <xf numFmtId="0" fontId="2" fillId="5" borderId="48" xfId="3" applyFont="1" applyFill="1" applyBorder="1" applyAlignment="1">
      <alignment horizontal="center" vertical="center" wrapText="1"/>
    </xf>
    <xf numFmtId="2" fontId="2" fillId="6" borderId="14" xfId="3" applyNumberFormat="1" applyFont="1" applyFill="1" applyBorder="1" applyAlignment="1">
      <alignment horizontal="center" wrapText="1"/>
    </xf>
    <xf numFmtId="2" fontId="2" fillId="6" borderId="20" xfId="3" applyNumberFormat="1" applyFont="1" applyFill="1" applyBorder="1" applyAlignment="1">
      <alignment horizontal="center" wrapText="1"/>
    </xf>
    <xf numFmtId="2" fontId="2" fillId="6" borderId="21" xfId="3" applyNumberFormat="1" applyFont="1" applyFill="1" applyBorder="1" applyAlignment="1">
      <alignment horizontal="center" wrapText="1"/>
    </xf>
    <xf numFmtId="0" fontId="3" fillId="6" borderId="22" xfId="3" applyFont="1" applyFill="1" applyBorder="1" applyAlignment="1">
      <alignment horizontal="center" vertical="center" wrapText="1" shrinkToFit="1"/>
    </xf>
    <xf numFmtId="0" fontId="3" fillId="6" borderId="0" xfId="3" applyFont="1" applyFill="1" applyAlignment="1">
      <alignment horizontal="center" vertical="center" wrapText="1" shrinkToFit="1"/>
    </xf>
    <xf numFmtId="0" fontId="3" fillId="6" borderId="6" xfId="3" applyFont="1" applyFill="1" applyBorder="1" applyAlignment="1">
      <alignment horizontal="center" vertical="center" wrapText="1" shrinkToFit="1"/>
    </xf>
    <xf numFmtId="0" fontId="3" fillId="6" borderId="15" xfId="3" applyFont="1" applyFill="1" applyBorder="1" applyAlignment="1">
      <alignment horizontal="center" vertical="center" wrapText="1" shrinkToFit="1"/>
    </xf>
    <xf numFmtId="0" fontId="2" fillId="5" borderId="22" xfId="3" applyFont="1" applyFill="1" applyBorder="1" applyAlignment="1">
      <alignment horizontal="center" vertical="center" wrapText="1"/>
    </xf>
    <xf numFmtId="0" fontId="2" fillId="5" borderId="0" xfId="3" applyFont="1" applyFill="1" applyAlignment="1">
      <alignment horizontal="center" vertical="center" wrapText="1"/>
    </xf>
    <xf numFmtId="0" fontId="2" fillId="5" borderId="1" xfId="3" applyFont="1" applyFill="1" applyBorder="1" applyAlignment="1">
      <alignment horizontal="center" vertical="center" wrapText="1"/>
    </xf>
    <xf numFmtId="0" fontId="25" fillId="0" borderId="15" xfId="3" applyFont="1" applyBorder="1" applyAlignment="1" applyProtection="1">
      <alignment horizontal="center" vertical="center" wrapText="1" shrinkToFit="1"/>
      <protection locked="0"/>
    </xf>
    <xf numFmtId="0" fontId="3" fillId="5" borderId="17" xfId="1" applyFont="1" applyFill="1" applyBorder="1" applyAlignment="1">
      <alignment horizontal="center" vertical="center" wrapText="1"/>
    </xf>
    <xf numFmtId="0" fontId="3" fillId="5" borderId="27" xfId="1" applyFont="1" applyFill="1" applyBorder="1" applyAlignment="1">
      <alignment horizontal="center" vertical="center" wrapText="1"/>
    </xf>
    <xf numFmtId="49" fontId="4" fillId="0" borderId="18" xfId="1" applyNumberFormat="1" applyFont="1" applyBorder="1" applyAlignment="1" applyProtection="1">
      <alignment horizontal="left" vertical="center" wrapText="1"/>
      <protection locked="0"/>
    </xf>
    <xf numFmtId="49" fontId="4" fillId="0" borderId="27" xfId="1" applyNumberFormat="1" applyFont="1" applyBorder="1" applyAlignment="1" applyProtection="1">
      <alignment horizontal="left" vertical="center" wrapText="1"/>
      <protection locked="0"/>
    </xf>
    <xf numFmtId="49" fontId="4" fillId="0" borderId="32" xfId="1" applyNumberFormat="1" applyFont="1" applyBorder="1" applyAlignment="1" applyProtection="1">
      <alignment horizontal="left" vertical="center" wrapText="1"/>
      <protection locked="0"/>
    </xf>
    <xf numFmtId="49" fontId="4" fillId="0" borderId="20" xfId="1" applyNumberFormat="1" applyFont="1" applyBorder="1" applyAlignment="1" applyProtection="1">
      <alignment horizontal="left" vertical="center" wrapText="1"/>
      <protection locked="0"/>
    </xf>
    <xf numFmtId="49" fontId="4" fillId="0" borderId="33" xfId="1" applyNumberFormat="1" applyFont="1" applyBorder="1" applyAlignment="1" applyProtection="1">
      <alignment horizontal="left" vertical="center" wrapText="1"/>
      <protection locked="0"/>
    </xf>
    <xf numFmtId="49" fontId="4" fillId="0" borderId="31" xfId="1" applyNumberFormat="1" applyFont="1" applyBorder="1" applyAlignment="1" applyProtection="1">
      <alignment horizontal="left" vertical="center" wrapText="1"/>
      <protection locked="0"/>
    </xf>
    <xf numFmtId="0" fontId="3" fillId="5" borderId="14" xfId="1" applyFont="1" applyFill="1" applyBorder="1" applyAlignment="1">
      <alignment horizontal="center" vertical="center" wrapText="1"/>
    </xf>
    <xf numFmtId="0" fontId="3" fillId="5" borderId="21" xfId="1" applyFont="1" applyFill="1" applyBorder="1" applyAlignment="1">
      <alignment horizontal="center" vertical="center" wrapText="1"/>
    </xf>
    <xf numFmtId="0" fontId="3" fillId="5" borderId="4" xfId="1" applyFont="1" applyFill="1" applyBorder="1" applyAlignment="1">
      <alignment horizontal="center" vertical="center" wrapText="1"/>
    </xf>
    <xf numFmtId="0" fontId="3" fillId="5" borderId="43" xfId="1" applyFont="1" applyFill="1" applyBorder="1" applyAlignment="1">
      <alignment horizontal="center" vertical="center" wrapText="1"/>
    </xf>
    <xf numFmtId="0" fontId="3" fillId="5" borderId="13" xfId="1" applyFont="1" applyFill="1" applyBorder="1" applyAlignment="1">
      <alignment horizontal="center" vertical="center" wrapText="1"/>
    </xf>
    <xf numFmtId="0" fontId="3" fillId="5" borderId="37" xfId="1" applyFont="1" applyFill="1" applyBorder="1" applyAlignment="1">
      <alignment horizontal="center" vertical="center" wrapText="1"/>
    </xf>
    <xf numFmtId="49" fontId="4" fillId="0" borderId="18" xfId="1" applyNumberFormat="1" applyFont="1" applyBorder="1" applyAlignment="1" applyProtection="1">
      <alignment vertical="center" wrapText="1"/>
      <protection locked="0"/>
    </xf>
    <xf numFmtId="49" fontId="4" fillId="0" borderId="27" xfId="1" applyNumberFormat="1" applyFont="1" applyBorder="1" applyAlignment="1" applyProtection="1">
      <alignment vertical="center" wrapText="1"/>
      <protection locked="0"/>
    </xf>
    <xf numFmtId="0" fontId="3" fillId="5" borderId="45" xfId="1" applyFont="1" applyFill="1" applyBorder="1" applyAlignment="1">
      <alignment horizontal="center" vertical="center" wrapText="1"/>
    </xf>
    <xf numFmtId="0" fontId="3" fillId="5" borderId="42" xfId="1" applyFont="1" applyFill="1" applyBorder="1" applyAlignment="1">
      <alignment horizontal="center" vertical="center" wrapText="1"/>
    </xf>
    <xf numFmtId="0" fontId="2" fillId="5" borderId="34" xfId="1" applyFont="1" applyFill="1" applyBorder="1" applyAlignment="1">
      <alignment horizontal="center" vertical="center" wrapText="1"/>
    </xf>
    <xf numFmtId="0" fontId="2" fillId="5" borderId="35" xfId="1" applyFont="1" applyFill="1" applyBorder="1" applyAlignment="1">
      <alignment horizontal="center" vertical="center" wrapText="1"/>
    </xf>
    <xf numFmtId="0" fontId="7" fillId="5" borderId="28" xfId="1" applyFont="1" applyFill="1" applyBorder="1" applyAlignment="1">
      <alignment horizontal="center" vertical="center" wrapText="1"/>
    </xf>
    <xf numFmtId="0" fontId="7" fillId="5" borderId="24" xfId="1" applyFont="1" applyFill="1" applyBorder="1" applyAlignment="1">
      <alignment horizontal="center" vertical="center" wrapText="1"/>
    </xf>
    <xf numFmtId="0" fontId="7" fillId="5" borderId="61" xfId="1" applyFont="1" applyFill="1" applyBorder="1" applyAlignment="1">
      <alignment horizontal="center" vertical="center" wrapText="1"/>
    </xf>
    <xf numFmtId="0" fontId="7" fillId="5" borderId="44" xfId="1" applyFont="1" applyFill="1" applyBorder="1" applyAlignment="1">
      <alignment horizontal="center" vertical="center" wrapText="1"/>
    </xf>
    <xf numFmtId="0" fontId="33" fillId="4" borderId="17" xfId="1" applyFont="1" applyFill="1" applyBorder="1" applyAlignment="1">
      <alignment horizontal="center" vertical="center" wrapText="1"/>
    </xf>
    <xf numFmtId="0" fontId="33" fillId="4" borderId="18" xfId="1" applyFont="1" applyFill="1" applyBorder="1" applyAlignment="1">
      <alignment horizontal="center" vertical="center" wrapText="1"/>
    </xf>
    <xf numFmtId="0" fontId="62" fillId="5" borderId="13" xfId="1" applyFont="1" applyFill="1" applyBorder="1" applyAlignment="1">
      <alignment horizontal="center" vertical="center" wrapText="1"/>
    </xf>
    <xf numFmtId="0" fontId="62" fillId="5" borderId="15" xfId="1" applyFont="1" applyFill="1" applyBorder="1" applyAlignment="1">
      <alignment horizontal="center" vertical="center" wrapText="1"/>
    </xf>
    <xf numFmtId="0" fontId="62" fillId="5" borderId="16" xfId="1" applyFont="1" applyFill="1" applyBorder="1" applyAlignment="1">
      <alignment horizontal="center" vertical="center" wrapText="1"/>
    </xf>
    <xf numFmtId="0" fontId="62" fillId="5" borderId="0" xfId="1" applyFont="1" applyFill="1" applyAlignment="1">
      <alignment horizontal="center" vertical="center" wrapText="1"/>
    </xf>
    <xf numFmtId="0" fontId="62" fillId="5" borderId="14" xfId="1" applyFont="1" applyFill="1" applyBorder="1" applyAlignment="1">
      <alignment horizontal="center" vertical="center" wrapText="1"/>
    </xf>
    <xf numFmtId="0" fontId="62" fillId="5" borderId="20" xfId="1" applyFont="1" applyFill="1" applyBorder="1" applyAlignment="1">
      <alignment horizontal="center" vertical="center" wrapText="1"/>
    </xf>
    <xf numFmtId="2" fontId="2" fillId="0" borderId="1" xfId="1" applyNumberFormat="1" applyFont="1" applyBorder="1" applyAlignment="1" applyProtection="1">
      <alignment horizontal="center" vertical="center" wrapText="1"/>
      <protection locked="0" hidden="1"/>
    </xf>
    <xf numFmtId="2" fontId="2" fillId="0" borderId="17" xfId="1" applyNumberFormat="1" applyFont="1" applyBorder="1" applyAlignment="1" applyProtection="1">
      <alignment horizontal="center" vertical="center" wrapText="1"/>
      <protection locked="0" hidden="1"/>
    </xf>
    <xf numFmtId="0" fontId="3" fillId="0" borderId="18" xfId="1" applyFont="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locked="0"/>
    </xf>
    <xf numFmtId="2" fontId="2" fillId="6" borderId="1" xfId="3" applyNumberFormat="1" applyFont="1" applyFill="1" applyBorder="1" applyAlignment="1">
      <alignment horizontal="center" wrapText="1"/>
    </xf>
    <xf numFmtId="2" fontId="2" fillId="6" borderId="9" xfId="3" applyNumberFormat="1" applyFont="1" applyFill="1" applyBorder="1" applyAlignment="1">
      <alignment horizontal="center" wrapText="1"/>
    </xf>
    <xf numFmtId="0" fontId="3" fillId="6" borderId="13" xfId="3" applyFont="1" applyFill="1" applyBorder="1" applyAlignment="1">
      <alignment horizontal="center" vertical="center" wrapText="1"/>
    </xf>
    <xf numFmtId="0" fontId="3" fillId="6" borderId="7" xfId="3" applyFont="1" applyFill="1" applyBorder="1" applyAlignment="1">
      <alignment horizontal="center" vertical="center" wrapText="1"/>
    </xf>
    <xf numFmtId="0" fontId="27" fillId="0" borderId="9" xfId="10" applyBorder="1" applyAlignment="1" applyProtection="1">
      <alignment horizontal="center"/>
      <protection locked="0"/>
    </xf>
    <xf numFmtId="0" fontId="3" fillId="6" borderId="17" xfId="3" applyFont="1" applyFill="1" applyBorder="1" applyAlignment="1">
      <alignment horizontal="center" vertical="center" wrapText="1"/>
    </xf>
    <xf numFmtId="0" fontId="3" fillId="6" borderId="19" xfId="3" applyFont="1" applyFill="1" applyBorder="1" applyAlignment="1">
      <alignment horizontal="center" vertical="center" wrapText="1"/>
    </xf>
    <xf numFmtId="0" fontId="27" fillId="0" borderId="1" xfId="10" applyBorder="1" applyAlignment="1" applyProtection="1">
      <alignment horizontal="center"/>
      <protection locked="0"/>
    </xf>
    <xf numFmtId="0" fontId="3" fillId="5" borderId="10" xfId="3" applyFont="1" applyFill="1" applyBorder="1" applyAlignment="1">
      <alignment horizontal="center" vertical="center" shrinkToFit="1"/>
    </xf>
    <xf numFmtId="0" fontId="3" fillId="5" borderId="20" xfId="1" applyFont="1" applyFill="1" applyBorder="1" applyAlignment="1">
      <alignment horizontal="center" vertical="center" wrapText="1"/>
    </xf>
    <xf numFmtId="0" fontId="3" fillId="5" borderId="19" xfId="1" applyFont="1" applyFill="1" applyBorder="1" applyAlignment="1">
      <alignment horizontal="center" vertical="center" wrapText="1"/>
    </xf>
    <xf numFmtId="0" fontId="11" fillId="6" borderId="17" xfId="3" applyFont="1" applyFill="1" applyBorder="1" applyAlignment="1">
      <alignment horizontal="center" vertical="center" wrapText="1"/>
    </xf>
    <xf numFmtId="0" fontId="11" fillId="6" borderId="18" xfId="3" applyFont="1" applyFill="1" applyBorder="1" applyAlignment="1">
      <alignment horizontal="center" vertical="center" wrapText="1"/>
    </xf>
    <xf numFmtId="49" fontId="4" fillId="0" borderId="20" xfId="1" applyNumberFormat="1" applyFont="1" applyBorder="1" applyAlignment="1" applyProtection="1">
      <alignment horizontal="center" vertical="center" wrapText="1"/>
      <protection locked="0"/>
    </xf>
    <xf numFmtId="49" fontId="4" fillId="0" borderId="33" xfId="1" applyNumberFormat="1" applyFont="1" applyBorder="1" applyAlignment="1" applyProtection="1">
      <alignment horizontal="center" vertical="center" wrapText="1"/>
      <protection locked="0"/>
    </xf>
    <xf numFmtId="49" fontId="4" fillId="0" borderId="39" xfId="1" applyNumberFormat="1" applyFont="1" applyBorder="1" applyAlignment="1" applyProtection="1">
      <alignment horizontal="center" vertical="center" wrapText="1"/>
      <protection locked="0"/>
    </xf>
    <xf numFmtId="49" fontId="4" fillId="0" borderId="43" xfId="1" applyNumberFormat="1" applyFont="1" applyBorder="1" applyAlignment="1" applyProtection="1">
      <alignment horizontal="center" vertical="center" wrapText="1"/>
      <protection locked="0"/>
    </xf>
    <xf numFmtId="49" fontId="4" fillId="0" borderId="15" xfId="1" applyNumberFormat="1" applyFont="1" applyBorder="1" applyAlignment="1" applyProtection="1">
      <alignment horizontal="left" vertical="center" wrapText="1"/>
      <protection locked="0"/>
    </xf>
    <xf numFmtId="49" fontId="4" fillId="0" borderId="37" xfId="1" applyNumberFormat="1" applyFont="1" applyBorder="1" applyAlignment="1" applyProtection="1">
      <alignment horizontal="left" vertical="center" wrapText="1"/>
      <protection locked="0"/>
    </xf>
    <xf numFmtId="0" fontId="2" fillId="5" borderId="16" xfId="1" applyFont="1" applyFill="1" applyBorder="1" applyAlignment="1">
      <alignment horizontal="center" vertical="center" wrapText="1"/>
    </xf>
    <xf numFmtId="0" fontId="2" fillId="5" borderId="0" xfId="1" applyFont="1" applyFill="1" applyAlignment="1">
      <alignment horizontal="center" vertical="center" wrapText="1"/>
    </xf>
    <xf numFmtId="49" fontId="4" fillId="0" borderId="0" xfId="1" applyNumberFormat="1" applyFont="1" applyAlignment="1" applyProtection="1">
      <alignment horizontal="center" vertical="center" wrapText="1"/>
      <protection locked="0"/>
    </xf>
    <xf numFmtId="49" fontId="4" fillId="0" borderId="60" xfId="1" applyNumberFormat="1" applyFont="1" applyBorder="1" applyAlignment="1" applyProtection="1">
      <alignment horizontal="center" vertical="center" wrapText="1"/>
      <protection locked="0"/>
    </xf>
    <xf numFmtId="0" fontId="33" fillId="4" borderId="17" xfId="2" applyFont="1" applyFill="1" applyBorder="1" applyAlignment="1">
      <alignment horizontal="center" vertical="center"/>
    </xf>
    <xf numFmtId="0" fontId="33" fillId="4" borderId="18" xfId="2" applyFont="1" applyFill="1" applyBorder="1" applyAlignment="1">
      <alignment horizontal="center" vertical="center"/>
    </xf>
    <xf numFmtId="0" fontId="3" fillId="5" borderId="33" xfId="1" applyFont="1" applyFill="1" applyBorder="1" applyAlignment="1">
      <alignment horizontal="center" vertical="center" wrapText="1"/>
    </xf>
    <xf numFmtId="0" fontId="7" fillId="5" borderId="22" xfId="1" applyFont="1" applyFill="1" applyBorder="1" applyAlignment="1">
      <alignment horizontal="center" vertical="center" wrapText="1"/>
    </xf>
    <xf numFmtId="0" fontId="7" fillId="5" borderId="0" xfId="1" applyFont="1" applyFill="1" applyAlignment="1">
      <alignment horizontal="center" vertical="center" wrapText="1"/>
    </xf>
    <xf numFmtId="0" fontId="2" fillId="5" borderId="28" xfId="1" applyFont="1" applyFill="1" applyBorder="1" applyAlignment="1">
      <alignment horizontal="center" vertical="center" wrapText="1"/>
    </xf>
    <xf numFmtId="0" fontId="2" fillId="5" borderId="24" xfId="1" applyFont="1" applyFill="1" applyBorder="1" applyAlignment="1">
      <alignment horizontal="center" vertical="center" wrapText="1"/>
    </xf>
    <xf numFmtId="0" fontId="2" fillId="5" borderId="22" xfId="1" applyFont="1" applyFill="1" applyBorder="1" applyAlignment="1">
      <alignment horizontal="center" vertical="center" wrapText="1"/>
    </xf>
    <xf numFmtId="0" fontId="2" fillId="5" borderId="61" xfId="1" applyFont="1" applyFill="1" applyBorder="1" applyAlignment="1">
      <alignment horizontal="center" vertical="center" wrapText="1"/>
    </xf>
    <xf numFmtId="0" fontId="2" fillId="5" borderId="44" xfId="1" applyFont="1" applyFill="1" applyBorder="1" applyAlignment="1">
      <alignment horizontal="center" vertical="center" wrapText="1"/>
    </xf>
    <xf numFmtId="0" fontId="33" fillId="4" borderId="45" xfId="2" applyFont="1" applyFill="1" applyBorder="1" applyAlignment="1">
      <alignment horizontal="center" vertical="center"/>
    </xf>
    <xf numFmtId="0" fontId="33" fillId="4" borderId="30" xfId="2" applyFont="1" applyFill="1" applyBorder="1" applyAlignment="1">
      <alignment horizontal="center" vertical="center"/>
    </xf>
    <xf numFmtId="0" fontId="33" fillId="4" borderId="0" xfId="2" applyFont="1" applyFill="1" applyAlignment="1">
      <alignment horizontal="center" vertical="center"/>
    </xf>
    <xf numFmtId="2" fontId="2" fillId="6" borderId="31" xfId="3" applyNumberFormat="1" applyFont="1" applyFill="1" applyBorder="1" applyAlignment="1">
      <alignment horizontal="center" wrapText="1"/>
    </xf>
    <xf numFmtId="2" fontId="2" fillId="6" borderId="27" xfId="3" applyNumberFormat="1" applyFont="1" applyFill="1" applyBorder="1" applyAlignment="1">
      <alignment horizontal="center" wrapText="1"/>
    </xf>
    <xf numFmtId="2" fontId="2" fillId="6" borderId="38" xfId="3" applyNumberFormat="1" applyFont="1" applyFill="1" applyBorder="1" applyAlignment="1">
      <alignment horizontal="center" wrapText="1"/>
    </xf>
    <xf numFmtId="2" fontId="2" fillId="6" borderId="39" xfId="3" applyNumberFormat="1" applyFont="1" applyFill="1" applyBorder="1" applyAlignment="1">
      <alignment horizontal="center" wrapText="1"/>
    </xf>
    <xf numFmtId="2" fontId="2" fillId="6" borderId="43" xfId="3" applyNumberFormat="1" applyFont="1" applyFill="1" applyBorder="1" applyAlignment="1">
      <alignment horizontal="center" wrapText="1"/>
    </xf>
    <xf numFmtId="49" fontId="4" fillId="0" borderId="32" xfId="1" applyNumberFormat="1" applyFont="1" applyBorder="1" applyAlignment="1" applyProtection="1">
      <alignment horizontal="center" vertical="center" wrapText="1"/>
      <protection locked="0"/>
    </xf>
    <xf numFmtId="49" fontId="4" fillId="0" borderId="38" xfId="1" applyNumberFormat="1" applyFont="1" applyBorder="1" applyAlignment="1" applyProtection="1">
      <alignment horizontal="center" vertical="center" wrapText="1"/>
      <protection locked="0"/>
    </xf>
    <xf numFmtId="0" fontId="2" fillId="5" borderId="29" xfId="1" applyFont="1" applyFill="1" applyBorder="1" applyAlignment="1">
      <alignment horizontal="center" vertical="center" wrapText="1"/>
    </xf>
    <xf numFmtId="0" fontId="2" fillId="5" borderId="63" xfId="1" applyFont="1" applyFill="1" applyBorder="1" applyAlignment="1">
      <alignment horizontal="center" vertical="center" wrapText="1"/>
    </xf>
    <xf numFmtId="0" fontId="2" fillId="5" borderId="31" xfId="1" applyFont="1" applyFill="1" applyBorder="1" applyAlignment="1">
      <alignment horizontal="center" vertical="center" wrapText="1"/>
    </xf>
    <xf numFmtId="0" fontId="2" fillId="5" borderId="19" xfId="1" applyFont="1" applyFill="1" applyBorder="1" applyAlignment="1">
      <alignment horizontal="center" vertical="center" wrapText="1"/>
    </xf>
    <xf numFmtId="0" fontId="2" fillId="5" borderId="45" xfId="1" applyFont="1" applyFill="1" applyBorder="1" applyAlignment="1">
      <alignment horizontal="center" vertical="center" wrapText="1"/>
    </xf>
    <xf numFmtId="0" fontId="2" fillId="5" borderId="17" xfId="1" applyFont="1" applyFill="1" applyBorder="1" applyAlignment="1">
      <alignment horizontal="center" vertical="center" wrapText="1"/>
    </xf>
    <xf numFmtId="0" fontId="2" fillId="5" borderId="42" xfId="1" applyFont="1" applyFill="1" applyBorder="1" applyAlignment="1">
      <alignment horizontal="center" vertical="center" wrapText="1"/>
    </xf>
    <xf numFmtId="0" fontId="2" fillId="5" borderId="27" xfId="1" applyFont="1" applyFill="1" applyBorder="1" applyAlignment="1">
      <alignment horizontal="center" vertical="center" wrapText="1"/>
    </xf>
    <xf numFmtId="49" fontId="4" fillId="0" borderId="15" xfId="1" applyNumberFormat="1" applyFont="1" applyBorder="1" applyAlignment="1" applyProtection="1">
      <alignment vertical="center" wrapText="1"/>
      <protection locked="0"/>
    </xf>
    <xf numFmtId="49" fontId="4" fillId="0" borderId="37" xfId="1" applyNumberFormat="1" applyFont="1" applyBorder="1" applyAlignment="1" applyProtection="1">
      <alignment vertical="center" wrapText="1"/>
      <protection locked="0"/>
    </xf>
    <xf numFmtId="0" fontId="33" fillId="4" borderId="13" xfId="2" applyFont="1" applyFill="1" applyBorder="1" applyAlignment="1">
      <alignment horizontal="center" vertical="center"/>
    </xf>
    <xf numFmtId="0" fontId="33" fillId="4" borderId="15" xfId="2" applyFont="1" applyFill="1" applyBorder="1" applyAlignment="1">
      <alignment horizontal="center" vertical="center"/>
    </xf>
    <xf numFmtId="0" fontId="11" fillId="6" borderId="31" xfId="3" applyFont="1" applyFill="1" applyBorder="1" applyAlignment="1">
      <alignment horizontal="center" vertical="center"/>
    </xf>
    <xf numFmtId="0" fontId="11" fillId="6" borderId="19" xfId="3" applyFont="1" applyFill="1" applyBorder="1" applyAlignment="1">
      <alignment horizontal="center" vertical="center"/>
    </xf>
    <xf numFmtId="0" fontId="11" fillId="6" borderId="6" xfId="3" applyFont="1" applyFill="1" applyBorder="1" applyAlignment="1">
      <alignment horizontal="center" vertical="center"/>
    </xf>
    <xf numFmtId="0" fontId="11" fillId="6" borderId="7" xfId="3" applyFont="1" applyFill="1" applyBorder="1" applyAlignment="1">
      <alignment horizontal="center" vertical="center"/>
    </xf>
    <xf numFmtId="0" fontId="3" fillId="5" borderId="32" xfId="3" applyFont="1" applyFill="1" applyBorder="1" applyAlignment="1">
      <alignment horizontal="center" vertical="center"/>
    </xf>
    <xf numFmtId="0" fontId="3" fillId="5" borderId="21" xfId="3" applyFont="1" applyFill="1" applyBorder="1" applyAlignment="1">
      <alignment horizontal="center" vertical="center"/>
    </xf>
    <xf numFmtId="0" fontId="11" fillId="6" borderId="17" xfId="1" applyFont="1" applyFill="1" applyBorder="1" applyAlignment="1">
      <alignment horizontal="center" vertical="center" wrapText="1"/>
    </xf>
    <xf numFmtId="0" fontId="11" fillId="6" borderId="19" xfId="1" applyFont="1" applyFill="1" applyBorder="1" applyAlignment="1">
      <alignment horizontal="center" vertical="center" wrapText="1"/>
    </xf>
    <xf numFmtId="2" fontId="2" fillId="6" borderId="1" xfId="1" applyNumberFormat="1" applyFont="1" applyFill="1" applyBorder="1" applyAlignment="1">
      <alignment horizontal="center" vertical="center" wrapText="1"/>
    </xf>
    <xf numFmtId="0" fontId="11" fillId="6" borderId="15" xfId="1" applyFont="1" applyFill="1" applyBorder="1" applyAlignment="1">
      <alignment horizontal="left" vertical="center" wrapText="1"/>
    </xf>
    <xf numFmtId="2" fontId="2" fillId="0" borderId="19" xfId="1" applyNumberFormat="1" applyFont="1" applyBorder="1" applyAlignment="1" applyProtection="1">
      <alignment horizontal="center" vertical="center" wrapText="1"/>
      <protection locked="0" hidden="1"/>
    </xf>
    <xf numFmtId="0" fontId="27" fillId="0" borderId="17" xfId="10" applyBorder="1" applyAlignment="1" applyProtection="1">
      <alignment horizontal="center"/>
      <protection locked="0"/>
    </xf>
    <xf numFmtId="0" fontId="27" fillId="0" borderId="18" xfId="10" applyBorder="1" applyAlignment="1" applyProtection="1">
      <alignment horizontal="center"/>
      <protection locked="0"/>
    </xf>
    <xf numFmtId="0" fontId="9" fillId="5" borderId="1" xfId="1" applyFont="1" applyFill="1" applyBorder="1" applyAlignment="1">
      <alignment horizontal="center" vertical="center" wrapText="1"/>
    </xf>
    <xf numFmtId="0" fontId="9" fillId="5" borderId="17" xfId="1" applyFont="1" applyFill="1" applyBorder="1" applyAlignment="1">
      <alignment horizontal="center" vertical="center" wrapText="1"/>
    </xf>
    <xf numFmtId="0" fontId="9" fillId="5" borderId="19" xfId="1" applyFont="1" applyFill="1" applyBorder="1" applyAlignment="1">
      <alignment horizontal="center" vertical="center" wrapText="1"/>
    </xf>
    <xf numFmtId="49" fontId="3" fillId="5" borderId="31" xfId="2" applyNumberFormat="1" applyFont="1" applyFill="1" applyBorder="1" applyAlignment="1">
      <alignment horizontal="left" vertical="center" wrapText="1"/>
    </xf>
    <xf numFmtId="49" fontId="3" fillId="5" borderId="18" xfId="2" applyNumberFormat="1" applyFont="1" applyFill="1" applyBorder="1" applyAlignment="1">
      <alignment horizontal="left" vertical="center" wrapText="1"/>
    </xf>
    <xf numFmtId="0" fontId="57" fillId="0" borderId="17" xfId="0" applyFont="1" applyBorder="1" applyAlignment="1" applyProtection="1">
      <alignment horizontal="left"/>
      <protection locked="0"/>
    </xf>
    <xf numFmtId="0" fontId="57" fillId="0" borderId="52" xfId="0" applyFont="1" applyBorder="1" applyAlignment="1" applyProtection="1">
      <alignment horizontal="left"/>
      <protection locked="0"/>
    </xf>
    <xf numFmtId="0" fontId="35" fillId="0" borderId="17"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49" fontId="3" fillId="5" borderId="19" xfId="2" applyNumberFormat="1" applyFont="1" applyFill="1" applyBorder="1" applyAlignment="1">
      <alignment horizontal="left" vertical="center" wrapText="1"/>
    </xf>
    <xf numFmtId="0" fontId="35" fillId="0" borderId="18" xfId="0" applyFont="1" applyBorder="1" applyAlignment="1" applyProtection="1">
      <alignment horizontal="left" wrapText="1"/>
      <protection locked="0"/>
    </xf>
    <xf numFmtId="0" fontId="35" fillId="0" borderId="52" xfId="0" applyFont="1" applyBorder="1" applyAlignment="1" applyProtection="1">
      <alignment horizontal="left" wrapText="1"/>
      <protection locked="0"/>
    </xf>
    <xf numFmtId="49" fontId="2" fillId="5" borderId="6" xfId="2" applyNumberFormat="1" applyFont="1" applyFill="1" applyBorder="1" applyAlignment="1">
      <alignment horizontal="left" vertical="center" wrapText="1"/>
    </xf>
    <xf numFmtId="49" fontId="2" fillId="5" borderId="15" xfId="2" applyNumberFormat="1" applyFont="1" applyFill="1" applyBorder="1" applyAlignment="1">
      <alignment horizontal="left" vertical="center" wrapText="1"/>
    </xf>
    <xf numFmtId="49" fontId="2" fillId="5" borderId="51" xfId="2" applyNumberFormat="1" applyFont="1" applyFill="1" applyBorder="1" applyAlignment="1">
      <alignment horizontal="left" vertical="center" wrapText="1"/>
    </xf>
    <xf numFmtId="0" fontId="35" fillId="0" borderId="17" xfId="0" applyFont="1" applyBorder="1" applyAlignment="1" applyProtection="1">
      <alignment horizontal="left" wrapText="1"/>
      <protection locked="0"/>
    </xf>
    <xf numFmtId="0" fontId="42" fillId="10" borderId="0" xfId="10" applyFont="1" applyFill="1" applyAlignment="1">
      <alignment horizontal="left" vertical="top" wrapText="1"/>
    </xf>
    <xf numFmtId="0" fontId="50" fillId="0" borderId="17" xfId="3" applyFont="1" applyBorder="1" applyAlignment="1" applyProtection="1">
      <alignment horizontal="center" vertical="center" wrapText="1"/>
      <protection locked="0"/>
    </xf>
    <xf numFmtId="0" fontId="50" fillId="0" borderId="18" xfId="3" applyFont="1" applyBorder="1" applyAlignment="1" applyProtection="1">
      <alignment horizontal="center" vertical="center" wrapText="1"/>
      <protection locked="0"/>
    </xf>
    <xf numFmtId="0" fontId="54" fillId="0" borderId="0" xfId="0" applyFont="1" applyAlignment="1">
      <alignment horizontal="left" wrapText="1"/>
    </xf>
    <xf numFmtId="0" fontId="57" fillId="0" borderId="15" xfId="0" applyFont="1" applyBorder="1" applyAlignment="1" applyProtection="1">
      <alignment horizontal="left" vertical="top" wrapText="1"/>
      <protection locked="0"/>
    </xf>
    <xf numFmtId="0" fontId="57" fillId="0" borderId="51" xfId="0" applyFont="1" applyBorder="1" applyAlignment="1" applyProtection="1">
      <alignment horizontal="left" vertical="top" wrapText="1"/>
      <protection locked="0"/>
    </xf>
    <xf numFmtId="0" fontId="57" fillId="0" borderId="18" xfId="0" applyFont="1" applyBorder="1" applyAlignment="1" applyProtection="1">
      <alignment horizontal="left" vertical="top" wrapText="1"/>
      <protection locked="0"/>
    </xf>
    <xf numFmtId="0" fontId="57" fillId="0" borderId="52" xfId="0" applyFont="1" applyBorder="1" applyAlignment="1" applyProtection="1">
      <alignment horizontal="left" vertical="top" wrapText="1"/>
      <protection locked="0"/>
    </xf>
    <xf numFmtId="0" fontId="51" fillId="4" borderId="17" xfId="2" applyFont="1" applyFill="1" applyBorder="1" applyAlignment="1">
      <alignment horizontal="center" vertical="center"/>
    </xf>
    <xf numFmtId="0" fontId="51" fillId="4" borderId="18" xfId="2" applyFont="1" applyFill="1" applyBorder="1" applyAlignment="1">
      <alignment horizontal="center" vertical="center"/>
    </xf>
    <xf numFmtId="0" fontId="7" fillId="7" borderId="31" xfId="3" applyFont="1" applyFill="1" applyBorder="1" applyAlignment="1">
      <alignment horizontal="center" vertical="center" wrapText="1"/>
    </xf>
    <xf numFmtId="0" fontId="7" fillId="7" borderId="18" xfId="3" applyFont="1" applyFill="1" applyBorder="1" applyAlignment="1">
      <alignment horizontal="center" vertical="center" wrapText="1"/>
    </xf>
    <xf numFmtId="0" fontId="42" fillId="10" borderId="57" xfId="10" applyFont="1" applyFill="1" applyBorder="1" applyAlignment="1">
      <alignment horizontal="left" vertical="top" wrapText="1"/>
    </xf>
    <xf numFmtId="0" fontId="33" fillId="4" borderId="29" xfId="2" applyFont="1" applyFill="1" applyBorder="1" applyAlignment="1">
      <alignment horizontal="left" vertical="center"/>
    </xf>
    <xf numFmtId="0" fontId="33" fillId="4" borderId="30" xfId="2" applyFont="1" applyFill="1" applyBorder="1" applyAlignment="1">
      <alignment horizontal="left" vertical="center"/>
    </xf>
    <xf numFmtId="0" fontId="33" fillId="4" borderId="42" xfId="2" applyFont="1" applyFill="1" applyBorder="1" applyAlignment="1">
      <alignment horizontal="left" vertical="center"/>
    </xf>
    <xf numFmtId="0" fontId="2" fillId="7" borderId="31" xfId="3" applyFont="1" applyFill="1" applyBorder="1" applyAlignment="1">
      <alignment horizontal="left" vertical="center" wrapText="1"/>
    </xf>
    <xf numFmtId="0" fontId="2" fillId="7" borderId="18" xfId="3" applyFont="1" applyFill="1" applyBorder="1" applyAlignment="1">
      <alignment horizontal="left" vertical="center" wrapText="1"/>
    </xf>
    <xf numFmtId="0" fontId="2" fillId="7" borderId="27" xfId="3" applyFont="1" applyFill="1" applyBorder="1" applyAlignment="1">
      <alignment horizontal="left" vertical="center" wrapText="1"/>
    </xf>
    <xf numFmtId="0" fontId="3" fillId="6" borderId="18" xfId="3" applyFont="1" applyFill="1" applyBorder="1" applyAlignment="1">
      <alignment horizontal="center" vertical="center" wrapText="1"/>
    </xf>
    <xf numFmtId="0" fontId="2" fillId="5" borderId="19" xfId="3" applyFont="1" applyFill="1" applyBorder="1" applyAlignment="1">
      <alignment horizontal="center" vertical="center" wrapText="1"/>
    </xf>
    <xf numFmtId="0" fontId="2" fillId="5" borderId="8" xfId="3" applyFont="1" applyFill="1" applyBorder="1" applyAlignment="1">
      <alignment horizontal="left" vertical="center" wrapText="1"/>
    </xf>
    <xf numFmtId="0" fontId="2" fillId="5" borderId="17" xfId="3" applyFont="1" applyFill="1" applyBorder="1" applyAlignment="1">
      <alignment horizontal="left" vertical="center" wrapText="1"/>
    </xf>
    <xf numFmtId="0" fontId="2" fillId="5" borderId="11" xfId="3" applyFont="1" applyFill="1" applyBorder="1" applyAlignment="1">
      <alignment horizontal="left" vertical="center" wrapText="1"/>
    </xf>
    <xf numFmtId="0" fontId="4" fillId="0" borderId="13" xfId="3" applyFont="1" applyBorder="1" applyAlignment="1" applyProtection="1">
      <alignment horizontal="left" vertical="top" wrapText="1"/>
      <protection locked="0"/>
    </xf>
    <xf numFmtId="0" fontId="4" fillId="0" borderId="15" xfId="3" applyFont="1" applyBorder="1" applyAlignment="1" applyProtection="1">
      <alignment horizontal="left" vertical="top" wrapText="1"/>
      <protection locked="0"/>
    </xf>
    <xf numFmtId="0" fontId="4" fillId="0" borderId="37" xfId="3" applyFont="1" applyBorder="1" applyAlignment="1" applyProtection="1">
      <alignment horizontal="left" vertical="top" wrapText="1"/>
      <protection locked="0"/>
    </xf>
    <xf numFmtId="0" fontId="4" fillId="0" borderId="17" xfId="3" applyFont="1" applyBorder="1" applyAlignment="1" applyProtection="1">
      <alignment horizontal="left" vertical="top" wrapText="1"/>
      <protection locked="0"/>
    </xf>
    <xf numFmtId="0" fontId="4" fillId="0" borderId="18" xfId="3" applyFont="1" applyBorder="1" applyAlignment="1" applyProtection="1">
      <alignment horizontal="left" vertical="top" wrapText="1"/>
      <protection locked="0"/>
    </xf>
    <xf numFmtId="0" fontId="4" fillId="0" borderId="31" xfId="3" applyFont="1" applyBorder="1" applyAlignment="1" applyProtection="1">
      <alignment horizontal="left" vertical="top" wrapText="1"/>
      <protection locked="0"/>
    </xf>
    <xf numFmtId="0" fontId="7" fillId="0" borderId="18" xfId="3" applyFont="1" applyBorder="1" applyAlignment="1" applyProtection="1">
      <alignment horizontal="left" vertical="top" wrapText="1"/>
      <protection locked="0"/>
    </xf>
    <xf numFmtId="0" fontId="7" fillId="0" borderId="27" xfId="3" applyFont="1" applyBorder="1" applyAlignment="1" applyProtection="1">
      <alignment horizontal="left" vertical="top" wrapText="1"/>
      <protection locked="0"/>
    </xf>
    <xf numFmtId="0" fontId="4" fillId="0" borderId="17" xfId="1" applyFont="1" applyBorder="1" applyAlignment="1" applyProtection="1">
      <alignment horizontal="left" vertical="top" wrapText="1" shrinkToFit="1"/>
      <protection locked="0"/>
    </xf>
    <xf numFmtId="0" fontId="4" fillId="0" borderId="18" xfId="1" applyFont="1" applyBorder="1" applyAlignment="1" applyProtection="1">
      <alignment horizontal="left" vertical="top" wrapText="1" shrinkToFit="1"/>
      <protection locked="0"/>
    </xf>
    <xf numFmtId="0" fontId="4" fillId="0" borderId="27" xfId="1" applyFont="1" applyBorder="1" applyAlignment="1" applyProtection="1">
      <alignment horizontal="left" vertical="top" wrapText="1" shrinkToFit="1"/>
      <protection locked="0"/>
    </xf>
    <xf numFmtId="0" fontId="2" fillId="5" borderId="31" xfId="3" applyFont="1" applyFill="1" applyBorder="1" applyAlignment="1">
      <alignment horizontal="left" vertical="center" wrapText="1"/>
    </xf>
    <xf numFmtId="0" fontId="2" fillId="5" borderId="27" xfId="3" applyFont="1" applyFill="1" applyBorder="1" applyAlignment="1">
      <alignment horizontal="left" vertical="center" wrapText="1"/>
    </xf>
    <xf numFmtId="49" fontId="72" fillId="5" borderId="17" xfId="3" applyNumberFormat="1" applyFont="1" applyFill="1" applyBorder="1" applyAlignment="1">
      <alignment horizontal="left" vertical="center" wrapText="1"/>
    </xf>
    <xf numFmtId="49" fontId="72" fillId="5" borderId="18" xfId="3" applyNumberFormat="1" applyFont="1" applyFill="1" applyBorder="1" applyAlignment="1">
      <alignment horizontal="left" vertical="center" wrapText="1"/>
    </xf>
    <xf numFmtId="49" fontId="72" fillId="5" borderId="19" xfId="3" applyNumberFormat="1" applyFont="1" applyFill="1" applyBorder="1" applyAlignment="1">
      <alignment horizontal="left" vertical="center" wrapText="1"/>
    </xf>
    <xf numFmtId="0" fontId="9" fillId="0" borderId="17" xfId="0" applyFont="1" applyBorder="1" applyAlignment="1" applyProtection="1">
      <alignment horizontal="left" vertical="top" wrapText="1"/>
      <protection locked="0"/>
    </xf>
    <xf numFmtId="0" fontId="9" fillId="0" borderId="18" xfId="0" applyFont="1" applyBorder="1" applyAlignment="1" applyProtection="1">
      <alignment horizontal="left" vertical="top" wrapText="1"/>
      <protection locked="0"/>
    </xf>
    <xf numFmtId="0" fontId="9" fillId="0" borderId="19" xfId="0" applyFont="1" applyBorder="1" applyAlignment="1" applyProtection="1">
      <alignment horizontal="left" vertical="top" wrapText="1"/>
      <protection locked="0"/>
    </xf>
    <xf numFmtId="0" fontId="33" fillId="4" borderId="31" xfId="2" applyFont="1" applyFill="1" applyBorder="1" applyAlignment="1">
      <alignment horizontal="left" vertical="center" wrapText="1"/>
    </xf>
    <xf numFmtId="0" fontId="33" fillId="4" borderId="18" xfId="2" applyFont="1" applyFill="1" applyBorder="1" applyAlignment="1">
      <alignment horizontal="left" vertical="center" wrapText="1"/>
    </xf>
    <xf numFmtId="0" fontId="3" fillId="0" borderId="31" xfId="1" applyFont="1" applyBorder="1" applyAlignment="1" applyProtection="1">
      <alignment horizontal="left" vertical="top" wrapText="1"/>
      <protection locked="0"/>
    </xf>
    <xf numFmtId="0" fontId="3" fillId="0" borderId="18" xfId="1" applyFont="1" applyBorder="1" applyAlignment="1" applyProtection="1">
      <alignment horizontal="left" vertical="top" wrapText="1"/>
      <protection locked="0"/>
    </xf>
    <xf numFmtId="0" fontId="3" fillId="0" borderId="27" xfId="1" applyFont="1" applyBorder="1" applyAlignment="1" applyProtection="1">
      <alignment horizontal="left" vertical="top" wrapText="1"/>
      <protection locked="0"/>
    </xf>
    <xf numFmtId="49" fontId="3" fillId="0" borderId="1" xfId="1" applyNumberFormat="1" applyFont="1" applyBorder="1" applyAlignment="1" applyProtection="1">
      <alignment horizontal="left" vertical="center" wrapText="1"/>
      <protection locked="0"/>
    </xf>
    <xf numFmtId="49" fontId="3" fillId="0" borderId="11" xfId="1" applyNumberFormat="1" applyFont="1" applyBorder="1" applyAlignment="1" applyProtection="1">
      <alignment horizontal="left" vertical="center" wrapText="1"/>
      <protection locked="0"/>
    </xf>
    <xf numFmtId="0" fontId="3" fillId="5" borderId="8" xfId="2" applyFont="1" applyFill="1" applyBorder="1" applyAlignment="1">
      <alignment horizontal="left" vertical="center" wrapText="1"/>
    </xf>
    <xf numFmtId="0" fontId="3" fillId="5" borderId="1" xfId="2" applyFont="1" applyFill="1" applyBorder="1" applyAlignment="1">
      <alignment horizontal="left" vertical="center" wrapText="1"/>
    </xf>
    <xf numFmtId="0" fontId="33" fillId="4" borderId="8" xfId="2" applyFont="1" applyFill="1" applyBorder="1" applyAlignment="1">
      <alignment horizontal="left" vertical="center"/>
    </xf>
    <xf numFmtId="0" fontId="33" fillId="4" borderId="1" xfId="2" applyFont="1" applyFill="1" applyBorder="1" applyAlignment="1">
      <alignment horizontal="left" vertical="center"/>
    </xf>
    <xf numFmtId="0" fontId="33" fillId="4" borderId="11" xfId="2" applyFont="1" applyFill="1" applyBorder="1" applyAlignment="1">
      <alignment horizontal="left" vertical="center"/>
    </xf>
    <xf numFmtId="0" fontId="3" fillId="0" borderId="1" xfId="1" applyFont="1" applyBorder="1" applyAlignment="1" applyProtection="1">
      <alignment horizontal="left" vertical="center" wrapText="1"/>
      <protection locked="0"/>
    </xf>
    <xf numFmtId="0" fontId="3" fillId="0" borderId="11" xfId="1" applyFont="1" applyBorder="1" applyAlignment="1" applyProtection="1">
      <alignment horizontal="left" vertical="center" wrapText="1"/>
      <protection locked="0"/>
    </xf>
    <xf numFmtId="49" fontId="3" fillId="0" borderId="17" xfId="1" applyNumberFormat="1" applyFont="1" applyBorder="1" applyAlignment="1" applyProtection="1">
      <alignment horizontal="left" vertical="center" wrapText="1"/>
      <protection locked="0"/>
    </xf>
    <xf numFmtId="49" fontId="3" fillId="0" borderId="18" xfId="1" applyNumberFormat="1" applyFont="1" applyBorder="1" applyAlignment="1" applyProtection="1">
      <alignment horizontal="left" vertical="center" wrapText="1"/>
      <protection locked="0"/>
    </xf>
    <xf numFmtId="49" fontId="3" fillId="0" borderId="27" xfId="1" applyNumberFormat="1" applyFont="1" applyBorder="1" applyAlignment="1" applyProtection="1">
      <alignment horizontal="left" vertical="center" wrapText="1"/>
      <protection locked="0"/>
    </xf>
    <xf numFmtId="0" fontId="33" fillId="4" borderId="6" xfId="2" applyFont="1" applyFill="1" applyBorder="1" applyAlignment="1">
      <alignment horizontal="left" vertical="center" wrapText="1"/>
    </xf>
    <xf numFmtId="0" fontId="33" fillId="4" borderId="15" xfId="2" applyFont="1" applyFill="1" applyBorder="1" applyAlignment="1">
      <alignment horizontal="left" vertical="center" wrapText="1"/>
    </xf>
    <xf numFmtId="0" fontId="33" fillId="4" borderId="37" xfId="2" applyFont="1" applyFill="1" applyBorder="1" applyAlignment="1">
      <alignment horizontal="left" vertical="center" wrapText="1"/>
    </xf>
    <xf numFmtId="0" fontId="33" fillId="4" borderId="27" xfId="2" applyFont="1" applyFill="1" applyBorder="1" applyAlignment="1">
      <alignment horizontal="left" vertical="center" wrapText="1"/>
    </xf>
    <xf numFmtId="49" fontId="3" fillId="2" borderId="17" xfId="1" applyNumberFormat="1" applyFont="1" applyFill="1" applyBorder="1" applyAlignment="1" applyProtection="1">
      <alignment horizontal="left" vertical="center" wrapText="1"/>
      <protection locked="0"/>
    </xf>
    <xf numFmtId="49" fontId="3" fillId="2" borderId="18" xfId="1" applyNumberFormat="1" applyFont="1" applyFill="1" applyBorder="1" applyAlignment="1" applyProtection="1">
      <alignment horizontal="left" vertical="center" wrapText="1"/>
      <protection locked="0"/>
    </xf>
    <xf numFmtId="49" fontId="3" fillId="2" borderId="27" xfId="1" applyNumberFormat="1" applyFont="1" applyFill="1" applyBorder="1" applyAlignment="1" applyProtection="1">
      <alignment horizontal="left" vertical="center" wrapText="1"/>
      <protection locked="0"/>
    </xf>
    <xf numFmtId="0" fontId="3" fillId="0" borderId="1" xfId="1" applyFont="1" applyBorder="1" applyAlignment="1" applyProtection="1">
      <alignment horizontal="center" vertical="center" wrapText="1"/>
      <protection locked="0"/>
    </xf>
    <xf numFmtId="0" fontId="3" fillId="0" borderId="11" xfId="1" applyFont="1" applyBorder="1" applyAlignment="1" applyProtection="1">
      <alignment horizontal="center" vertical="center" wrapText="1"/>
      <protection locked="0"/>
    </xf>
    <xf numFmtId="0" fontId="3" fillId="5" borderId="23" xfId="2" applyFont="1" applyFill="1" applyBorder="1" applyAlignment="1">
      <alignment horizontal="left" vertical="center" wrapText="1"/>
    </xf>
    <xf numFmtId="0" fontId="3" fillId="5" borderId="9" xfId="2" applyFont="1" applyFill="1" applyBorder="1" applyAlignment="1">
      <alignment horizontal="left" vertical="center" wrapText="1"/>
    </xf>
    <xf numFmtId="0" fontId="44" fillId="3" borderId="0" xfId="0" applyFont="1" applyFill="1" applyAlignment="1">
      <alignment horizontal="left" vertical="top" wrapText="1"/>
    </xf>
    <xf numFmtId="0" fontId="3" fillId="5" borderId="6" xfId="2" applyFont="1" applyFill="1" applyBorder="1" applyAlignment="1">
      <alignment horizontal="left" vertical="center"/>
    </xf>
    <xf numFmtId="0" fontId="3" fillId="5" borderId="7" xfId="2" applyFont="1" applyFill="1" applyBorder="1" applyAlignment="1">
      <alignment horizontal="left" vertical="center"/>
    </xf>
    <xf numFmtId="49" fontId="35" fillId="0" borderId="1" xfId="0" applyNumberFormat="1" applyFont="1" applyBorder="1" applyAlignment="1" applyProtection="1">
      <alignment horizontal="left" vertical="center"/>
      <protection locked="0"/>
    </xf>
    <xf numFmtId="49" fontId="35" fillId="0" borderId="11" xfId="0" applyNumberFormat="1" applyFont="1" applyBorder="1" applyAlignment="1" applyProtection="1">
      <alignment horizontal="left" vertical="center"/>
      <protection locked="0"/>
    </xf>
    <xf numFmtId="49" fontId="3" fillId="2" borderId="1" xfId="1" applyNumberFormat="1" applyFont="1" applyFill="1" applyBorder="1" applyAlignment="1" applyProtection="1">
      <alignment horizontal="left" vertical="center" wrapText="1"/>
      <protection locked="0"/>
    </xf>
    <xf numFmtId="49" fontId="3" fillId="2" borderId="11" xfId="1" applyNumberFormat="1" applyFont="1" applyFill="1" applyBorder="1" applyAlignment="1" applyProtection="1">
      <alignment horizontal="left" vertical="center" wrapText="1"/>
      <protection locked="0"/>
    </xf>
    <xf numFmtId="0" fontId="3" fillId="6" borderId="1" xfId="2" applyFont="1" applyFill="1" applyBorder="1" applyAlignment="1">
      <alignment horizontal="center" vertical="center" wrapText="1"/>
    </xf>
    <xf numFmtId="0" fontId="3" fillId="6" borderId="11" xfId="2" applyFont="1" applyFill="1" applyBorder="1" applyAlignment="1">
      <alignment horizontal="center" vertical="center" wrapText="1"/>
    </xf>
    <xf numFmtId="0" fontId="33" fillId="4" borderId="16" xfId="2" applyFont="1" applyFill="1" applyBorder="1" applyAlignment="1">
      <alignment horizontal="left" vertical="center"/>
    </xf>
    <xf numFmtId="0" fontId="33" fillId="4" borderId="0" xfId="2" applyFont="1" applyFill="1" applyAlignment="1">
      <alignment horizontal="left" vertical="center"/>
    </xf>
    <xf numFmtId="0" fontId="0" fillId="7" borderId="0" xfId="0" applyFill="1" applyAlignment="1">
      <alignment horizontal="center" wrapText="1"/>
    </xf>
    <xf numFmtId="0" fontId="3" fillId="5" borderId="31" xfId="2" applyFont="1" applyFill="1" applyBorder="1" applyAlignment="1">
      <alignment horizontal="left" vertical="center" wrapText="1"/>
    </xf>
    <xf numFmtId="0" fontId="3" fillId="5" borderId="19" xfId="2" applyFont="1" applyFill="1" applyBorder="1" applyAlignment="1">
      <alignment horizontal="left" vertical="center" wrapText="1"/>
    </xf>
    <xf numFmtId="4" fontId="3" fillId="6" borderId="1" xfId="2" applyNumberFormat="1" applyFont="1" applyFill="1" applyBorder="1" applyAlignment="1">
      <alignment horizontal="center" vertical="center" wrapText="1"/>
    </xf>
    <xf numFmtId="4" fontId="3" fillId="6" borderId="11" xfId="2" applyNumberFormat="1" applyFont="1" applyFill="1" applyBorder="1" applyAlignment="1">
      <alignment horizontal="center" vertical="center" wrapText="1"/>
    </xf>
    <xf numFmtId="2" fontId="3" fillId="0" borderId="13" xfId="1" applyNumberFormat="1" applyFont="1" applyBorder="1" applyAlignment="1" applyProtection="1">
      <alignment horizontal="center" vertical="center" wrapText="1"/>
      <protection locked="0"/>
    </xf>
    <xf numFmtId="2" fontId="3" fillId="0" borderId="15" xfId="1" applyNumberFormat="1" applyFont="1" applyBorder="1" applyAlignment="1" applyProtection="1">
      <alignment horizontal="center" vertical="center" wrapText="1"/>
      <protection locked="0"/>
    </xf>
    <xf numFmtId="2" fontId="3" fillId="0" borderId="37" xfId="1" applyNumberFormat="1" applyFont="1" applyBorder="1" applyAlignment="1" applyProtection="1">
      <alignment horizontal="center" vertical="center" wrapText="1"/>
      <protection locked="0"/>
    </xf>
    <xf numFmtId="49" fontId="3" fillId="0" borderId="17" xfId="1" applyNumberFormat="1" applyFont="1" applyBorder="1" applyAlignment="1" applyProtection="1">
      <alignment horizontal="center" vertical="center" wrapText="1"/>
      <protection locked="0"/>
    </xf>
    <xf numFmtId="49" fontId="3" fillId="0" borderId="18" xfId="1" applyNumberFormat="1" applyFont="1" applyBorder="1" applyAlignment="1" applyProtection="1">
      <alignment horizontal="center" vertical="center" wrapText="1"/>
      <protection locked="0"/>
    </xf>
    <xf numFmtId="49" fontId="3" fillId="0" borderId="27" xfId="1" applyNumberFormat="1" applyFont="1" applyBorder="1" applyAlignment="1" applyProtection="1">
      <alignment horizontal="center" vertical="center" wrapText="1"/>
      <protection locked="0"/>
    </xf>
    <xf numFmtId="0" fontId="3" fillId="0" borderId="17" xfId="1" applyFont="1" applyBorder="1" applyAlignment="1" applyProtection="1">
      <alignment horizontal="center" vertical="center" wrapText="1"/>
      <protection locked="0"/>
    </xf>
    <xf numFmtId="0" fontId="3" fillId="0" borderId="18" xfId="1" applyFont="1" applyBorder="1" applyAlignment="1" applyProtection="1">
      <alignment horizontal="center" vertical="center" wrapText="1"/>
      <protection locked="0"/>
    </xf>
    <xf numFmtId="0" fontId="3" fillId="0" borderId="27" xfId="1" applyFont="1" applyBorder="1" applyAlignment="1" applyProtection="1">
      <alignment horizontal="center" vertical="center" wrapText="1"/>
      <protection locked="0"/>
    </xf>
    <xf numFmtId="0" fontId="35" fillId="0" borderId="1" xfId="0" applyFont="1" applyBorder="1" applyAlignment="1" applyProtection="1">
      <alignment horizontal="left" vertical="center"/>
      <protection locked="0"/>
    </xf>
    <xf numFmtId="49" fontId="72" fillId="5" borderId="17" xfId="3" applyNumberFormat="1" applyFont="1" applyFill="1" applyBorder="1" applyAlignment="1">
      <alignment horizontal="left" vertical="center"/>
    </xf>
    <xf numFmtId="49" fontId="72" fillId="5" borderId="18" xfId="3" applyNumberFormat="1" applyFont="1" applyFill="1" applyBorder="1" applyAlignment="1">
      <alignment horizontal="left" vertical="center"/>
    </xf>
    <xf numFmtId="49" fontId="72" fillId="5" borderId="19" xfId="3" applyNumberFormat="1" applyFont="1" applyFill="1" applyBorder="1" applyAlignment="1">
      <alignment horizontal="left" vertical="center"/>
    </xf>
    <xf numFmtId="0" fontId="9" fillId="0" borderId="1" xfId="0" applyFont="1" applyBorder="1" applyAlignment="1" applyProtection="1">
      <alignment horizontal="left" vertical="top" wrapText="1"/>
      <protection locked="0"/>
    </xf>
    <xf numFmtId="2" fontId="66" fillId="3" borderId="0" xfId="0" applyNumberFormat="1" applyFont="1" applyFill="1" applyAlignment="1">
      <alignment horizontal="left" wrapText="1"/>
    </xf>
    <xf numFmtId="0" fontId="33" fillId="4" borderId="17" xfId="3" applyFont="1" applyFill="1" applyBorder="1" applyAlignment="1">
      <alignment horizontal="left" vertical="center"/>
    </xf>
    <xf numFmtId="0" fontId="2" fillId="4" borderId="18" xfId="3" applyFont="1" applyFill="1" applyBorder="1" applyAlignment="1">
      <alignment horizontal="left" vertical="center"/>
    </xf>
    <xf numFmtId="0" fontId="39" fillId="0" borderId="18" xfId="0" applyFont="1" applyBorder="1" applyAlignment="1">
      <alignment horizontal="left" vertical="center"/>
    </xf>
    <xf numFmtId="0" fontId="39" fillId="0" borderId="19" xfId="0" applyFont="1" applyBorder="1" applyAlignment="1">
      <alignment horizontal="left" vertical="center"/>
    </xf>
    <xf numFmtId="2" fontId="3" fillId="2" borderId="1" xfId="3" applyNumberFormat="1" applyFont="1" applyFill="1" applyBorder="1" applyAlignment="1" applyProtection="1">
      <alignment horizontal="right" vertical="center" wrapText="1"/>
      <protection locked="0"/>
    </xf>
    <xf numFmtId="2" fontId="3" fillId="2" borderId="17" xfId="3" applyNumberFormat="1" applyFont="1" applyFill="1" applyBorder="1" applyAlignment="1" applyProtection="1">
      <alignment horizontal="right" vertical="center" wrapText="1"/>
      <protection locked="0"/>
    </xf>
    <xf numFmtId="2" fontId="3" fillId="2" borderId="19" xfId="3" applyNumberFormat="1" applyFont="1" applyFill="1" applyBorder="1" applyAlignment="1" applyProtection="1">
      <alignment horizontal="right" vertical="center" wrapText="1"/>
      <protection locked="0"/>
    </xf>
    <xf numFmtId="0" fontId="0" fillId="7" borderId="18" xfId="0" applyFill="1" applyBorder="1" applyAlignment="1">
      <alignment horizontal="center" wrapText="1"/>
    </xf>
    <xf numFmtId="2" fontId="3" fillId="0" borderId="1" xfId="3" applyNumberFormat="1" applyFont="1" applyBorder="1" applyAlignment="1" applyProtection="1">
      <alignment horizontal="left" wrapText="1"/>
      <protection locked="0"/>
    </xf>
    <xf numFmtId="0" fontId="1" fillId="7" borderId="17" xfId="3" applyFill="1" applyBorder="1" applyAlignment="1">
      <alignment horizontal="center"/>
    </xf>
    <xf numFmtId="0" fontId="1" fillId="7" borderId="18" xfId="3" applyFill="1" applyBorder="1" applyAlignment="1">
      <alignment horizontal="center"/>
    </xf>
    <xf numFmtId="0" fontId="1" fillId="7" borderId="19" xfId="3" applyFill="1" applyBorder="1" applyAlignment="1">
      <alignment horizontal="center"/>
    </xf>
    <xf numFmtId="49" fontId="50" fillId="5" borderId="1" xfId="3" applyNumberFormat="1" applyFont="1" applyFill="1" applyBorder="1" applyAlignment="1">
      <alignment horizontal="left" vertical="center" wrapText="1"/>
    </xf>
    <xf numFmtId="49" fontId="5" fillId="5" borderId="17" xfId="3" applyNumberFormat="1" applyFont="1" applyFill="1" applyBorder="1" applyAlignment="1">
      <alignment horizontal="center" vertical="center" wrapText="1"/>
    </xf>
    <xf numFmtId="49" fontId="5" fillId="5" borderId="18" xfId="3" applyNumberFormat="1" applyFont="1" applyFill="1" applyBorder="1" applyAlignment="1">
      <alignment horizontal="center" vertical="center" wrapText="1"/>
    </xf>
    <xf numFmtId="49" fontId="5" fillId="5" borderId="19" xfId="3" applyNumberFormat="1" applyFont="1" applyFill="1" applyBorder="1" applyAlignment="1">
      <alignment horizontal="center" vertical="center" wrapText="1"/>
    </xf>
    <xf numFmtId="2" fontId="64" fillId="5" borderId="16" xfId="3" applyNumberFormat="1" applyFont="1" applyFill="1" applyBorder="1" applyAlignment="1">
      <alignment horizontal="left" vertical="center" wrapText="1"/>
    </xf>
    <xf numFmtId="2" fontId="64" fillId="5" borderId="0" xfId="3" applyNumberFormat="1" applyFont="1" applyFill="1" applyAlignment="1">
      <alignment horizontal="left" vertical="center" wrapText="1"/>
    </xf>
    <xf numFmtId="2" fontId="64" fillId="5" borderId="2" xfId="3" applyNumberFormat="1" applyFont="1" applyFill="1" applyBorder="1" applyAlignment="1">
      <alignment horizontal="left" vertical="center" wrapText="1"/>
    </xf>
    <xf numFmtId="2" fontId="3" fillId="0" borderId="17" xfId="3" applyNumberFormat="1" applyFont="1" applyBorder="1" applyAlignment="1" applyProtection="1">
      <alignment horizontal="left" wrapText="1"/>
      <protection locked="0"/>
    </xf>
    <xf numFmtId="2" fontId="3" fillId="0" borderId="18" xfId="3" applyNumberFormat="1" applyFont="1" applyBorder="1" applyAlignment="1" applyProtection="1">
      <alignment horizontal="left" wrapText="1"/>
      <protection locked="0"/>
    </xf>
    <xf numFmtId="2" fontId="3" fillId="0" borderId="19" xfId="3" applyNumberFormat="1" applyFont="1" applyBorder="1" applyAlignment="1" applyProtection="1">
      <alignment horizontal="left" wrapText="1"/>
      <protection locked="0"/>
    </xf>
    <xf numFmtId="1" fontId="3" fillId="2" borderId="1" xfId="3" applyNumberFormat="1" applyFont="1" applyFill="1" applyBorder="1" applyAlignment="1" applyProtection="1">
      <alignment horizontal="right" vertical="center" wrapText="1"/>
      <protection locked="0"/>
    </xf>
    <xf numFmtId="2" fontId="3" fillId="6" borderId="17" xfId="3" applyNumberFormat="1" applyFont="1" applyFill="1" applyBorder="1" applyAlignment="1">
      <alignment horizontal="center" vertical="center" wrapText="1"/>
    </xf>
    <xf numFmtId="2" fontId="3" fillId="6" borderId="19" xfId="3" applyNumberFormat="1" applyFont="1" applyFill="1" applyBorder="1" applyAlignment="1">
      <alignment horizontal="center" vertical="center" wrapText="1"/>
    </xf>
    <xf numFmtId="0" fontId="3" fillId="0" borderId="31" xfId="1" quotePrefix="1" applyFont="1" applyBorder="1" applyAlignment="1" applyProtection="1">
      <alignment horizontal="left" vertical="top" wrapText="1"/>
      <protection locked="0"/>
    </xf>
    <xf numFmtId="0" fontId="3" fillId="0" borderId="17" xfId="1" applyFont="1" applyBorder="1" applyAlignment="1" applyProtection="1">
      <alignment horizontal="left" vertical="center" wrapText="1"/>
      <protection locked="0"/>
    </xf>
    <xf numFmtId="0" fontId="3" fillId="0" borderId="27" xfId="1" applyFont="1" applyBorder="1" applyAlignment="1" applyProtection="1">
      <alignment horizontal="left" vertical="center" wrapText="1"/>
      <protection locked="0"/>
    </xf>
    <xf numFmtId="49" fontId="49" fillId="5" borderId="1" xfId="3" applyNumberFormat="1" applyFont="1" applyFill="1" applyBorder="1" applyAlignment="1">
      <alignment horizontal="left" vertical="center" wrapText="1"/>
    </xf>
    <xf numFmtId="0" fontId="33" fillId="4" borderId="60" xfId="2" applyFont="1" applyFill="1" applyBorder="1" applyAlignment="1">
      <alignment horizontal="left" vertical="center"/>
    </xf>
    <xf numFmtId="0" fontId="0" fillId="7" borderId="60" xfId="0" applyFill="1" applyBorder="1" applyAlignment="1">
      <alignment horizontal="center" wrapText="1"/>
    </xf>
    <xf numFmtId="2" fontId="3" fillId="0" borderId="17" xfId="1" applyNumberFormat="1" applyFont="1" applyBorder="1" applyAlignment="1" applyProtection="1">
      <alignment horizontal="center" vertical="center" wrapText="1"/>
      <protection locked="0"/>
    </xf>
    <xf numFmtId="2" fontId="3" fillId="0" borderId="18" xfId="1" applyNumberFormat="1" applyFont="1" applyBorder="1" applyAlignment="1" applyProtection="1">
      <alignment horizontal="center" vertical="center" wrapText="1"/>
      <protection locked="0"/>
    </xf>
    <xf numFmtId="2" fontId="3" fillId="0" borderId="27" xfId="1" applyNumberFormat="1" applyFont="1" applyBorder="1" applyAlignment="1" applyProtection="1">
      <alignment horizontal="center" vertical="center" wrapText="1"/>
      <protection locked="0"/>
    </xf>
    <xf numFmtId="49" fontId="3" fillId="5" borderId="17" xfId="3" applyNumberFormat="1" applyFont="1" applyFill="1" applyBorder="1" applyAlignment="1">
      <alignment horizontal="left" vertical="top" wrapText="1"/>
    </xf>
    <xf numFmtId="49" fontId="3" fillId="5" borderId="19" xfId="3" applyNumberFormat="1" applyFont="1" applyFill="1" applyBorder="1" applyAlignment="1">
      <alignment horizontal="left" vertical="top" wrapText="1"/>
    </xf>
    <xf numFmtId="0" fontId="9" fillId="0" borderId="17" xfId="0" applyFont="1" applyBorder="1" applyAlignment="1" applyProtection="1">
      <alignment vertical="top" wrapText="1"/>
      <protection locked="0"/>
    </xf>
    <xf numFmtId="0" fontId="9" fillId="0" borderId="18" xfId="0" applyFont="1" applyBorder="1" applyAlignment="1" applyProtection="1">
      <alignment vertical="top" wrapText="1"/>
      <protection locked="0"/>
    </xf>
    <xf numFmtId="0" fontId="9" fillId="0" borderId="19" xfId="0" applyFont="1" applyBorder="1" applyAlignment="1" applyProtection="1">
      <alignment vertical="top" wrapText="1"/>
      <protection locked="0"/>
    </xf>
    <xf numFmtId="49" fontId="11" fillId="5" borderId="17" xfId="3" applyNumberFormat="1" applyFont="1" applyFill="1" applyBorder="1" applyAlignment="1">
      <alignment horizontal="left" vertical="top" wrapText="1"/>
    </xf>
    <xf numFmtId="49" fontId="11" fillId="5" borderId="18" xfId="3" applyNumberFormat="1" applyFont="1" applyFill="1" applyBorder="1" applyAlignment="1">
      <alignment horizontal="left" vertical="top" wrapText="1"/>
    </xf>
    <xf numFmtId="49" fontId="11" fillId="5" borderId="19" xfId="3" applyNumberFormat="1" applyFont="1" applyFill="1" applyBorder="1" applyAlignment="1">
      <alignment horizontal="left" vertical="top" wrapText="1"/>
    </xf>
    <xf numFmtId="0" fontId="3" fillId="7" borderId="17" xfId="3" applyFont="1" applyFill="1"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49" fontId="49" fillId="5" borderId="17" xfId="3" applyNumberFormat="1" applyFont="1" applyFill="1" applyBorder="1" applyAlignment="1">
      <alignment horizontal="left" vertical="center" wrapText="1"/>
    </xf>
    <xf numFmtId="49" fontId="49" fillId="5" borderId="19" xfId="3" applyNumberFormat="1" applyFont="1" applyFill="1" applyBorder="1" applyAlignment="1">
      <alignment horizontal="left" vertical="center" wrapText="1"/>
    </xf>
    <xf numFmtId="4" fontId="3" fillId="6" borderId="17" xfId="2" applyNumberFormat="1" applyFont="1" applyFill="1" applyBorder="1" applyAlignment="1">
      <alignment horizontal="center" vertical="center" wrapText="1"/>
    </xf>
    <xf numFmtId="4" fontId="3" fillId="6" borderId="18" xfId="2" applyNumberFormat="1" applyFont="1" applyFill="1" applyBorder="1" applyAlignment="1">
      <alignment horizontal="center" vertical="center" wrapText="1"/>
    </xf>
    <xf numFmtId="4" fontId="3" fillId="6" borderId="27" xfId="2" applyNumberFormat="1" applyFont="1" applyFill="1" applyBorder="1" applyAlignment="1">
      <alignment horizontal="center" vertical="center" wrapText="1"/>
    </xf>
    <xf numFmtId="0" fontId="3" fillId="5" borderId="1" xfId="8" applyFont="1" applyFill="1" applyBorder="1" applyAlignment="1">
      <alignment horizontal="left" wrapText="1"/>
    </xf>
    <xf numFmtId="2" fontId="2" fillId="6" borderId="17" xfId="8" applyNumberFormat="1" applyFont="1" applyFill="1" applyBorder="1" applyAlignment="1">
      <alignment horizontal="center" vertical="center" wrapText="1"/>
    </xf>
    <xf numFmtId="2" fontId="2" fillId="6" borderId="19" xfId="8" applyNumberFormat="1" applyFont="1" applyFill="1" applyBorder="1" applyAlignment="1">
      <alignment horizontal="center" vertical="center" wrapText="1"/>
    </xf>
    <xf numFmtId="0" fontId="2" fillId="5" borderId="1" xfId="8" applyFont="1" applyFill="1" applyBorder="1" applyAlignment="1">
      <alignment horizontal="left"/>
    </xf>
    <xf numFmtId="0" fontId="28" fillId="7" borderId="18" xfId="8" applyFill="1" applyBorder="1" applyAlignment="1">
      <alignment horizontal="center"/>
    </xf>
    <xf numFmtId="0" fontId="11" fillId="5" borderId="17" xfId="8" applyFont="1" applyFill="1" applyBorder="1" applyAlignment="1">
      <alignment horizontal="center" vertical="center"/>
    </xf>
    <xf numFmtId="0" fontId="11" fillId="5" borderId="19" xfId="8" applyFont="1" applyFill="1" applyBorder="1" applyAlignment="1">
      <alignment horizontal="center" vertical="center"/>
    </xf>
    <xf numFmtId="0" fontId="3" fillId="0" borderId="17" xfId="8" applyFont="1" applyBorder="1" applyAlignment="1" applyProtection="1">
      <alignment horizontal="center" vertical="center"/>
      <protection locked="0"/>
    </xf>
    <xf numFmtId="0" fontId="3" fillId="0" borderId="19" xfId="8" applyFont="1" applyBorder="1" applyAlignment="1" applyProtection="1">
      <alignment horizontal="center" vertical="center"/>
      <protection locked="0"/>
    </xf>
    <xf numFmtId="0" fontId="18" fillId="0" borderId="17" xfId="8" applyFont="1" applyBorder="1" applyAlignment="1">
      <alignment horizontal="center"/>
    </xf>
    <xf numFmtId="0" fontId="18" fillId="0" borderId="18" xfId="8" applyFont="1" applyBorder="1" applyAlignment="1">
      <alignment horizontal="center"/>
    </xf>
    <xf numFmtId="0" fontId="36" fillId="6" borderId="18" xfId="8" applyFont="1" applyFill="1" applyBorder="1" applyAlignment="1">
      <alignment horizontal="center" vertical="center" wrapText="1"/>
    </xf>
    <xf numFmtId="0" fontId="36" fillId="6" borderId="19" xfId="8" applyFont="1" applyFill="1" applyBorder="1" applyAlignment="1">
      <alignment horizontal="center" vertical="center" wrapText="1"/>
    </xf>
    <xf numFmtId="0" fontId="19" fillId="0" borderId="17" xfId="8" applyFont="1" applyBorder="1" applyAlignment="1">
      <alignment horizontal="center" vertical="top" wrapText="1"/>
    </xf>
    <xf numFmtId="0" fontId="19" fillId="0" borderId="18" xfId="8" applyFont="1" applyBorder="1" applyAlignment="1">
      <alignment horizontal="center" vertical="top" wrapText="1"/>
    </xf>
    <xf numFmtId="0" fontId="23" fillId="5" borderId="17" xfId="8" applyFont="1" applyFill="1" applyBorder="1" applyAlignment="1">
      <alignment horizontal="center" vertical="center" wrapText="1"/>
    </xf>
    <xf numFmtId="0" fontId="23" fillId="5" borderId="19" xfId="8" applyFont="1" applyFill="1" applyBorder="1" applyAlignment="1">
      <alignment horizontal="center" vertical="center" wrapText="1"/>
    </xf>
    <xf numFmtId="0" fontId="24" fillId="5" borderId="17" xfId="8" applyFont="1" applyFill="1" applyBorder="1" applyAlignment="1">
      <alignment horizontal="center" vertical="center"/>
    </xf>
    <xf numFmtId="0" fontId="24" fillId="5" borderId="19" xfId="8" applyFont="1" applyFill="1" applyBorder="1" applyAlignment="1">
      <alignment horizontal="center" vertical="center"/>
    </xf>
    <xf numFmtId="0" fontId="2" fillId="5" borderId="1" xfId="8" applyFont="1" applyFill="1" applyBorder="1" applyAlignment="1">
      <alignment horizontal="left" vertical="center" wrapText="1"/>
    </xf>
    <xf numFmtId="0" fontId="19" fillId="0" borderId="13" xfId="8" applyFont="1" applyBorder="1" applyAlignment="1">
      <alignment horizontal="center" wrapText="1"/>
    </xf>
    <xf numFmtId="0" fontId="19" fillId="0" borderId="15" xfId="8" applyFont="1" applyBorder="1" applyAlignment="1">
      <alignment horizontal="center" wrapText="1"/>
    </xf>
    <xf numFmtId="0" fontId="22" fillId="5" borderId="17" xfId="8" applyFont="1" applyFill="1" applyBorder="1" applyAlignment="1">
      <alignment horizontal="left" vertical="center" wrapText="1"/>
    </xf>
    <xf numFmtId="0" fontId="22" fillId="5" borderId="18" xfId="8" applyFont="1" applyFill="1" applyBorder="1" applyAlignment="1">
      <alignment horizontal="left" vertical="center" wrapText="1"/>
    </xf>
    <xf numFmtId="0" fontId="22" fillId="5" borderId="19" xfId="8" applyFont="1" applyFill="1" applyBorder="1" applyAlignment="1">
      <alignment horizontal="left" vertical="center" wrapText="1"/>
    </xf>
    <xf numFmtId="0" fontId="3" fillId="0" borderId="17" xfId="8" applyFont="1" applyBorder="1" applyAlignment="1" applyProtection="1">
      <alignment horizontal="center" wrapText="1"/>
      <protection locked="0"/>
    </xf>
    <xf numFmtId="0" fontId="3" fillId="0" borderId="19" xfId="8" applyFont="1" applyBorder="1" applyAlignment="1" applyProtection="1">
      <alignment horizontal="center" wrapText="1"/>
      <protection locked="0"/>
    </xf>
    <xf numFmtId="0" fontId="2" fillId="5" borderId="17" xfId="8" applyFont="1" applyFill="1" applyBorder="1" applyAlignment="1">
      <alignment horizontal="left" vertical="center" wrapText="1"/>
    </xf>
    <xf numFmtId="0" fontId="2" fillId="5" borderId="18" xfId="8" applyFont="1" applyFill="1" applyBorder="1" applyAlignment="1">
      <alignment horizontal="left" vertical="center" wrapText="1"/>
    </xf>
    <xf numFmtId="0" fontId="2" fillId="5" borderId="19" xfId="8" applyFont="1" applyFill="1" applyBorder="1" applyAlignment="1">
      <alignment horizontal="left" vertical="center" wrapText="1"/>
    </xf>
    <xf numFmtId="2" fontId="17" fillId="6" borderId="17" xfId="8" applyNumberFormat="1" applyFont="1" applyFill="1" applyBorder="1" applyAlignment="1">
      <alignment horizontal="center" vertical="center" wrapText="1"/>
    </xf>
    <xf numFmtId="2" fontId="17" fillId="6" borderId="19" xfId="8" applyNumberFormat="1" applyFont="1" applyFill="1" applyBorder="1" applyAlignment="1">
      <alignment horizontal="center" vertical="center" wrapText="1"/>
    </xf>
    <xf numFmtId="0" fontId="36" fillId="0" borderId="18" xfId="8" applyFont="1" applyBorder="1" applyAlignment="1" applyProtection="1">
      <alignment horizontal="center" vertical="center" wrapText="1"/>
      <protection locked="0"/>
    </xf>
    <xf numFmtId="0" fontId="36" fillId="0" borderId="19" xfId="8" applyFont="1" applyBorder="1" applyAlignment="1" applyProtection="1">
      <alignment horizontal="center" vertical="center" wrapText="1"/>
      <protection locked="0"/>
    </xf>
    <xf numFmtId="2" fontId="36" fillId="6" borderId="17" xfId="8" applyNumberFormat="1" applyFont="1" applyFill="1" applyBorder="1" applyAlignment="1">
      <alignment horizontal="center" vertical="center" wrapText="1"/>
    </xf>
    <xf numFmtId="2" fontId="36" fillId="6" borderId="19" xfId="8" applyNumberFormat="1" applyFont="1" applyFill="1" applyBorder="1" applyAlignment="1">
      <alignment horizontal="center" vertical="center" wrapText="1"/>
    </xf>
    <xf numFmtId="0" fontId="2" fillId="5" borderId="17" xfId="8" applyFont="1" applyFill="1" applyBorder="1" applyAlignment="1">
      <alignment horizontal="left" wrapText="1"/>
    </xf>
    <xf numFmtId="0" fontId="2" fillId="5" borderId="18" xfId="8" applyFont="1" applyFill="1" applyBorder="1" applyAlignment="1">
      <alignment horizontal="left" wrapText="1"/>
    </xf>
    <xf numFmtId="0" fontId="2" fillId="5" borderId="19" xfId="8" applyFont="1" applyFill="1" applyBorder="1" applyAlignment="1">
      <alignment horizontal="left" wrapText="1"/>
    </xf>
    <xf numFmtId="0" fontId="41" fillId="4" borderId="17" xfId="3" applyFont="1" applyFill="1" applyBorder="1" applyAlignment="1">
      <alignment horizontal="center" vertical="center" wrapText="1"/>
    </xf>
    <xf numFmtId="0" fontId="41" fillId="4" borderId="18" xfId="3" applyFont="1" applyFill="1" applyBorder="1" applyAlignment="1">
      <alignment horizontal="center" vertical="center" wrapText="1"/>
    </xf>
    <xf numFmtId="0" fontId="41" fillId="4" borderId="19" xfId="3" applyFont="1" applyFill="1" applyBorder="1" applyAlignment="1">
      <alignment horizontal="center" vertical="center" wrapText="1"/>
    </xf>
    <xf numFmtId="0" fontId="9" fillId="0" borderId="17" xfId="8" applyFont="1" applyBorder="1" applyAlignment="1" applyProtection="1">
      <alignment horizontal="center" wrapText="1"/>
      <protection locked="0"/>
    </xf>
    <xf numFmtId="0" fontId="9" fillId="0" borderId="19" xfId="8" applyFont="1" applyBorder="1" applyAlignment="1" applyProtection="1">
      <alignment horizontal="center" wrapText="1"/>
      <protection locked="0"/>
    </xf>
    <xf numFmtId="0" fontId="11" fillId="5" borderId="17" xfId="8" applyFont="1" applyFill="1" applyBorder="1" applyAlignment="1">
      <alignment horizontal="center" vertical="center" wrapText="1"/>
    </xf>
    <xf numFmtId="0" fontId="11" fillId="5" borderId="18" xfId="8" applyFont="1" applyFill="1" applyBorder="1" applyAlignment="1">
      <alignment horizontal="center" vertical="center" wrapText="1"/>
    </xf>
    <xf numFmtId="0" fontId="11" fillId="5" borderId="19" xfId="8" applyFont="1" applyFill="1" applyBorder="1" applyAlignment="1">
      <alignment horizontal="center" vertical="center" wrapText="1"/>
    </xf>
    <xf numFmtId="0" fontId="3" fillId="0" borderId="17" xfId="8" applyFont="1" applyBorder="1" applyAlignment="1" applyProtection="1">
      <alignment horizontal="left" vertical="top" wrapText="1"/>
      <protection locked="0"/>
    </xf>
    <xf numFmtId="0" fontId="46" fillId="0" borderId="18" xfId="8" applyFont="1" applyBorder="1" applyAlignment="1" applyProtection="1">
      <alignment horizontal="left" vertical="top" wrapText="1"/>
      <protection locked="0"/>
    </xf>
    <xf numFmtId="0" fontId="46" fillId="0" borderId="19" xfId="8" applyFont="1" applyBorder="1" applyAlignment="1" applyProtection="1">
      <alignment horizontal="left" vertical="top" wrapText="1"/>
      <protection locked="0"/>
    </xf>
    <xf numFmtId="0" fontId="3" fillId="0" borderId="17" xfId="8" applyFont="1" applyBorder="1" applyAlignment="1" applyProtection="1">
      <alignment horizontal="left" vertical="center" wrapText="1"/>
      <protection locked="0"/>
    </xf>
    <xf numFmtId="0" fontId="3" fillId="0" borderId="19" xfId="8" applyFont="1" applyBorder="1" applyAlignment="1" applyProtection="1">
      <alignment horizontal="left" vertical="center" wrapText="1"/>
      <protection locked="0"/>
    </xf>
    <xf numFmtId="0" fontId="9" fillId="0" borderId="17" xfId="8" applyFont="1" applyBorder="1" applyAlignment="1" applyProtection="1">
      <alignment horizontal="left" vertical="center" wrapText="1"/>
      <protection locked="0"/>
    </xf>
    <xf numFmtId="0" fontId="9" fillId="0" borderId="19" xfId="8" applyFont="1" applyBorder="1" applyAlignment="1" applyProtection="1">
      <alignment horizontal="left" vertical="center" wrapText="1"/>
      <protection locked="0"/>
    </xf>
    <xf numFmtId="0" fontId="11" fillId="5" borderId="18" xfId="8" applyFont="1" applyFill="1" applyBorder="1" applyAlignment="1">
      <alignment horizontal="center" vertical="center"/>
    </xf>
    <xf numFmtId="0" fontId="13" fillId="0" borderId="16" xfId="8" applyFont="1" applyBorder="1" applyAlignment="1">
      <alignment horizontal="justify" wrapText="1"/>
    </xf>
    <xf numFmtId="0" fontId="13" fillId="0" borderId="0" xfId="8" applyFont="1" applyAlignment="1">
      <alignment horizontal="justify" wrapText="1"/>
    </xf>
    <xf numFmtId="0" fontId="28" fillId="0" borderId="2" xfId="8" applyBorder="1" applyAlignment="1">
      <alignment wrapText="1"/>
    </xf>
    <xf numFmtId="0" fontId="17" fillId="6" borderId="17" xfId="8" applyFont="1" applyFill="1" applyBorder="1" applyAlignment="1">
      <alignment horizontal="center" vertical="center" wrapText="1"/>
    </xf>
    <xf numFmtId="0" fontId="17" fillId="6" borderId="19" xfId="8" applyFont="1" applyFill="1" applyBorder="1" applyAlignment="1">
      <alignment horizontal="center" vertical="center" wrapText="1"/>
    </xf>
    <xf numFmtId="0" fontId="9" fillId="0" borderId="17" xfId="8" applyFont="1" applyBorder="1" applyAlignment="1">
      <alignment horizontal="center" vertical="center"/>
    </xf>
    <xf numFmtId="0" fontId="9" fillId="0" borderId="18" xfId="8" applyFont="1" applyBorder="1" applyAlignment="1">
      <alignment horizontal="center" vertical="center"/>
    </xf>
    <xf numFmtId="0" fontId="9" fillId="0" borderId="19" xfId="8" applyFont="1" applyBorder="1" applyAlignment="1">
      <alignment horizontal="center" vertical="center"/>
    </xf>
    <xf numFmtId="0" fontId="47" fillId="4" borderId="15" xfId="3" applyFont="1" applyFill="1" applyBorder="1" applyAlignment="1">
      <alignment horizontal="center" vertical="center" wrapText="1"/>
    </xf>
    <xf numFmtId="0" fontId="47" fillId="4" borderId="7" xfId="3" applyFont="1" applyFill="1" applyBorder="1" applyAlignment="1">
      <alignment horizontal="center" vertical="center" wrapText="1"/>
    </xf>
    <xf numFmtId="0" fontId="47" fillId="4" borderId="0" xfId="3" applyFont="1" applyFill="1" applyAlignment="1">
      <alignment horizontal="center" vertical="center" wrapText="1"/>
    </xf>
    <xf numFmtId="0" fontId="47" fillId="4" borderId="2" xfId="3" applyFont="1" applyFill="1" applyBorder="1" applyAlignment="1">
      <alignment horizontal="center" vertical="center" wrapText="1"/>
    </xf>
    <xf numFmtId="0" fontId="11" fillId="8" borderId="17" xfId="8" applyFont="1" applyFill="1" applyBorder="1" applyAlignment="1">
      <alignment horizontal="center" vertical="center"/>
    </xf>
    <xf numFmtId="0" fontId="11" fillId="8" borderId="18" xfId="8" applyFont="1" applyFill="1" applyBorder="1" applyAlignment="1">
      <alignment horizontal="center" vertical="center"/>
    </xf>
  </cellXfs>
  <cellStyles count="16">
    <cellStyle name="Currency 2" xfId="15" xr:uid="{4C2E0311-EE47-4439-A2AC-341981B4D969}"/>
    <cellStyle name="Normal" xfId="0" builtinId="0"/>
    <cellStyle name="Normal 2" xfId="1" xr:uid="{00000000-0005-0000-0000-000001000000}"/>
    <cellStyle name="Normal 2 2" xfId="2" xr:uid="{00000000-0005-0000-0000-000002000000}"/>
    <cellStyle name="Normal 2 2 2" xfId="3" xr:uid="{00000000-0005-0000-0000-000003000000}"/>
    <cellStyle name="Normal 2 3" xfId="4" xr:uid="{00000000-0005-0000-0000-000004000000}"/>
    <cellStyle name="Normal 3" xfId="5" xr:uid="{00000000-0005-0000-0000-000005000000}"/>
    <cellStyle name="Normal 4" xfId="6" xr:uid="{00000000-0005-0000-0000-000006000000}"/>
    <cellStyle name="Normal 4 2" xfId="7" xr:uid="{00000000-0005-0000-0000-000007000000}"/>
    <cellStyle name="Normal 5" xfId="8" xr:uid="{00000000-0005-0000-0000-000008000000}"/>
    <cellStyle name="Normalny 2" xfId="11" xr:uid="{4CDD2E13-505D-49BA-AC45-8ADED24A307F}"/>
    <cellStyle name="Normalny 3" xfId="12" xr:uid="{72E4B236-C690-4C46-AD59-BFB4B74850FE}"/>
    <cellStyle name="Percent 2" xfId="9" xr:uid="{00000000-0005-0000-0000-000009000000}"/>
    <cellStyle name="Percent 3" xfId="13" xr:uid="{92BDEEB3-6DAC-4D22-889E-625599D0C52C}"/>
    <cellStyle name="Procentowy 2" xfId="14" xr:uid="{2662EAE2-73C0-497E-BADF-51CEE3420E0F}"/>
    <cellStyle name="Обычный 2" xfId="10" xr:uid="{00000000-0005-0000-0000-00000A000000}"/>
  </cellStyles>
  <dxfs count="2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b/>
        <i val="0"/>
      </font>
      <fill>
        <patternFill>
          <bgColor rgb="FF77EA68"/>
        </patternFill>
      </fill>
    </dxf>
    <dxf>
      <fill>
        <patternFill>
          <bgColor rgb="FF93CDDD"/>
        </patternFill>
      </fill>
    </dxf>
    <dxf>
      <font>
        <b/>
        <i val="0"/>
      </font>
      <fill>
        <patternFill>
          <bgColor rgb="FF77EA68"/>
        </patternFill>
      </fill>
    </dxf>
    <dxf>
      <fill>
        <patternFill>
          <bgColor rgb="FF93CDDD"/>
        </patternFill>
      </fill>
    </dxf>
    <dxf>
      <fill>
        <patternFill>
          <bgColor rgb="FF93CDDD"/>
        </patternFill>
      </fill>
    </dxf>
    <dxf>
      <font>
        <b/>
        <i val="0"/>
      </font>
      <fill>
        <patternFill>
          <bgColor rgb="FF77EA68"/>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0070C0"/>
      <color rgb="FF003399"/>
      <color rgb="FF80B82A"/>
      <color rgb="FFA4AD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0</xdr:col>
      <xdr:colOff>2114550</xdr:colOff>
      <xdr:row>0</xdr:row>
      <xdr:rowOff>656860</xdr:rowOff>
    </xdr:to>
    <xdr:pic>
      <xdr:nvPicPr>
        <xdr:cNvPr id="4" name="Picture 3">
          <a:extLst>
            <a:ext uri="{FF2B5EF4-FFF2-40B4-BE49-F238E27FC236}">
              <a16:creationId xmlns:a16="http://schemas.microsoft.com/office/drawing/2014/main" id="{E755EAC9-AFC2-81B5-6DE5-569A38CCAD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
          <a:ext cx="2114550" cy="6409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83344</xdr:colOff>
      <xdr:row>7</xdr:row>
      <xdr:rowOff>371740</xdr:rowOff>
    </xdr:from>
    <xdr:to>
      <xdr:col>2</xdr:col>
      <xdr:colOff>507575</xdr:colOff>
      <xdr:row>7</xdr:row>
      <xdr:rowOff>582878</xdr:rowOff>
    </xdr:to>
    <xdr:sp macro="" textlink="">
      <xdr:nvSpPr>
        <xdr:cNvPr id="9" name="Left Arrow 8">
          <a:extLst>
            <a:ext uri="{FF2B5EF4-FFF2-40B4-BE49-F238E27FC236}">
              <a16:creationId xmlns:a16="http://schemas.microsoft.com/office/drawing/2014/main" id="{00000000-0008-0000-0300-000009000000}"/>
            </a:ext>
          </a:extLst>
        </xdr:cNvPr>
        <xdr:cNvSpPr/>
      </xdr:nvSpPr>
      <xdr:spPr>
        <a:xfrm>
          <a:off x="3470011" y="3504407"/>
          <a:ext cx="424231" cy="21113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154554</xdr:colOff>
      <xdr:row>19</xdr:row>
      <xdr:rowOff>212838</xdr:rowOff>
    </xdr:from>
    <xdr:to>
      <xdr:col>2</xdr:col>
      <xdr:colOff>572435</xdr:colOff>
      <xdr:row>19</xdr:row>
      <xdr:rowOff>354126</xdr:rowOff>
    </xdr:to>
    <xdr:sp macro="" textlink="">
      <xdr:nvSpPr>
        <xdr:cNvPr id="3" name="Left Arrow 8">
          <a:extLst>
            <a:ext uri="{FF2B5EF4-FFF2-40B4-BE49-F238E27FC236}">
              <a16:creationId xmlns:a16="http://schemas.microsoft.com/office/drawing/2014/main" id="{F9D6B67B-AEC1-41F4-BE12-79F524C131D9}"/>
            </a:ext>
          </a:extLst>
        </xdr:cNvPr>
        <xdr:cNvSpPr/>
      </xdr:nvSpPr>
      <xdr:spPr>
        <a:xfrm>
          <a:off x="1433625" y="10214088"/>
          <a:ext cx="417881" cy="14128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103265</xdr:colOff>
      <xdr:row>15</xdr:row>
      <xdr:rowOff>541110</xdr:rowOff>
    </xdr:from>
    <xdr:to>
      <xdr:col>2</xdr:col>
      <xdr:colOff>521146</xdr:colOff>
      <xdr:row>15</xdr:row>
      <xdr:rowOff>685573</xdr:rowOff>
    </xdr:to>
    <xdr:sp macro="" textlink="">
      <xdr:nvSpPr>
        <xdr:cNvPr id="19" name="Left Arrow 8">
          <a:extLst>
            <a:ext uri="{FF2B5EF4-FFF2-40B4-BE49-F238E27FC236}">
              <a16:creationId xmlns:a16="http://schemas.microsoft.com/office/drawing/2014/main" id="{FCA50E00-7098-4670-B6F1-C804D691DD90}"/>
            </a:ext>
          </a:extLst>
        </xdr:cNvPr>
        <xdr:cNvSpPr/>
      </xdr:nvSpPr>
      <xdr:spPr>
        <a:xfrm>
          <a:off x="3489932" y="9357027"/>
          <a:ext cx="417881" cy="144463"/>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104776</xdr:colOff>
      <xdr:row>17</xdr:row>
      <xdr:rowOff>465818</xdr:rowOff>
    </xdr:from>
    <xdr:to>
      <xdr:col>2</xdr:col>
      <xdr:colOff>522657</xdr:colOff>
      <xdr:row>17</xdr:row>
      <xdr:rowOff>607106</xdr:rowOff>
    </xdr:to>
    <xdr:sp macro="" textlink="">
      <xdr:nvSpPr>
        <xdr:cNvPr id="20" name="Left Arrow 8">
          <a:extLst>
            <a:ext uri="{FF2B5EF4-FFF2-40B4-BE49-F238E27FC236}">
              <a16:creationId xmlns:a16="http://schemas.microsoft.com/office/drawing/2014/main" id="{2F8C8719-BAA3-484B-ABB1-8F9E8507CC25}"/>
            </a:ext>
          </a:extLst>
        </xdr:cNvPr>
        <xdr:cNvSpPr/>
      </xdr:nvSpPr>
      <xdr:spPr>
        <a:xfrm>
          <a:off x="1943323" y="7421283"/>
          <a:ext cx="417881" cy="14128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83759</xdr:colOff>
      <xdr:row>23</xdr:row>
      <xdr:rowOff>572861</xdr:rowOff>
    </xdr:from>
    <xdr:to>
      <xdr:col>2</xdr:col>
      <xdr:colOff>501640</xdr:colOff>
      <xdr:row>23</xdr:row>
      <xdr:rowOff>707799</xdr:rowOff>
    </xdr:to>
    <xdr:sp macro="" textlink="">
      <xdr:nvSpPr>
        <xdr:cNvPr id="21" name="Left Arrow 8">
          <a:extLst>
            <a:ext uri="{FF2B5EF4-FFF2-40B4-BE49-F238E27FC236}">
              <a16:creationId xmlns:a16="http://schemas.microsoft.com/office/drawing/2014/main" id="{04336E2C-82A5-4876-B274-19B37A0CE06F}"/>
            </a:ext>
          </a:extLst>
        </xdr:cNvPr>
        <xdr:cNvSpPr/>
      </xdr:nvSpPr>
      <xdr:spPr>
        <a:xfrm>
          <a:off x="3470426" y="14828611"/>
          <a:ext cx="417881" cy="13493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89657</xdr:colOff>
      <xdr:row>21</xdr:row>
      <xdr:rowOff>524630</xdr:rowOff>
    </xdr:from>
    <xdr:to>
      <xdr:col>2</xdr:col>
      <xdr:colOff>507538</xdr:colOff>
      <xdr:row>21</xdr:row>
      <xdr:rowOff>659568</xdr:rowOff>
    </xdr:to>
    <xdr:sp macro="" textlink="">
      <xdr:nvSpPr>
        <xdr:cNvPr id="22" name="Left Arrow 8">
          <a:extLst>
            <a:ext uri="{FF2B5EF4-FFF2-40B4-BE49-F238E27FC236}">
              <a16:creationId xmlns:a16="http://schemas.microsoft.com/office/drawing/2014/main" id="{8889B3CE-84B4-4C4D-BF42-2B664685C9AA}"/>
            </a:ext>
          </a:extLst>
        </xdr:cNvPr>
        <xdr:cNvSpPr/>
      </xdr:nvSpPr>
      <xdr:spPr>
        <a:xfrm>
          <a:off x="3476324" y="13171713"/>
          <a:ext cx="417881" cy="13493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134257</xdr:colOff>
      <xdr:row>25</xdr:row>
      <xdr:rowOff>586770</xdr:rowOff>
    </xdr:from>
    <xdr:to>
      <xdr:col>2</xdr:col>
      <xdr:colOff>539297</xdr:colOff>
      <xdr:row>25</xdr:row>
      <xdr:rowOff>709235</xdr:rowOff>
    </xdr:to>
    <xdr:sp macro="" textlink="">
      <xdr:nvSpPr>
        <xdr:cNvPr id="23" name="Left Arrow 8">
          <a:extLst>
            <a:ext uri="{FF2B5EF4-FFF2-40B4-BE49-F238E27FC236}">
              <a16:creationId xmlns:a16="http://schemas.microsoft.com/office/drawing/2014/main" id="{59AB8249-BBED-4A50-9B0C-D0D431EEFED2}"/>
            </a:ext>
          </a:extLst>
        </xdr:cNvPr>
        <xdr:cNvSpPr/>
      </xdr:nvSpPr>
      <xdr:spPr>
        <a:xfrm>
          <a:off x="3520924" y="16493520"/>
          <a:ext cx="405040" cy="122465"/>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81492</xdr:colOff>
      <xdr:row>27</xdr:row>
      <xdr:rowOff>591457</xdr:rowOff>
    </xdr:from>
    <xdr:to>
      <xdr:col>2</xdr:col>
      <xdr:colOff>493023</xdr:colOff>
      <xdr:row>27</xdr:row>
      <xdr:rowOff>735920</xdr:rowOff>
    </xdr:to>
    <xdr:sp macro="" textlink="">
      <xdr:nvSpPr>
        <xdr:cNvPr id="24" name="Left Arrow 8">
          <a:extLst>
            <a:ext uri="{FF2B5EF4-FFF2-40B4-BE49-F238E27FC236}">
              <a16:creationId xmlns:a16="http://schemas.microsoft.com/office/drawing/2014/main" id="{478DD7D2-1916-4C9D-8565-F7B7D571B888}"/>
            </a:ext>
          </a:extLst>
        </xdr:cNvPr>
        <xdr:cNvSpPr/>
      </xdr:nvSpPr>
      <xdr:spPr>
        <a:xfrm>
          <a:off x="3468159" y="18138624"/>
          <a:ext cx="411531" cy="144463"/>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111730</xdr:colOff>
      <xdr:row>29</xdr:row>
      <xdr:rowOff>582537</xdr:rowOff>
    </xdr:from>
    <xdr:to>
      <xdr:col>2</xdr:col>
      <xdr:colOff>523261</xdr:colOff>
      <xdr:row>29</xdr:row>
      <xdr:rowOff>717475</xdr:rowOff>
    </xdr:to>
    <xdr:sp macro="" textlink="">
      <xdr:nvSpPr>
        <xdr:cNvPr id="25" name="Left Arrow 8">
          <a:extLst>
            <a:ext uri="{FF2B5EF4-FFF2-40B4-BE49-F238E27FC236}">
              <a16:creationId xmlns:a16="http://schemas.microsoft.com/office/drawing/2014/main" id="{696FE4A1-C5A1-4ED0-9783-7266D16B5B12}"/>
            </a:ext>
          </a:extLst>
        </xdr:cNvPr>
        <xdr:cNvSpPr/>
      </xdr:nvSpPr>
      <xdr:spPr>
        <a:xfrm>
          <a:off x="3498397" y="19738370"/>
          <a:ext cx="411531" cy="13493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4</xdr:col>
      <xdr:colOff>2299607</xdr:colOff>
      <xdr:row>3</xdr:row>
      <xdr:rowOff>163286</xdr:rowOff>
    </xdr:from>
    <xdr:to>
      <xdr:col>5</xdr:col>
      <xdr:colOff>802822</xdr:colOff>
      <xdr:row>3</xdr:row>
      <xdr:rowOff>592365</xdr:rowOff>
    </xdr:to>
    <xdr:sp macro="" textlink="">
      <xdr:nvSpPr>
        <xdr:cNvPr id="2" name="Left Arrow 8">
          <a:extLst>
            <a:ext uri="{FF2B5EF4-FFF2-40B4-BE49-F238E27FC236}">
              <a16:creationId xmlns:a16="http://schemas.microsoft.com/office/drawing/2014/main" id="{8786770C-8338-4237-A791-A07BDC3D85C3}"/>
            </a:ext>
          </a:extLst>
        </xdr:cNvPr>
        <xdr:cNvSpPr/>
      </xdr:nvSpPr>
      <xdr:spPr>
        <a:xfrm>
          <a:off x="6164036" y="1673679"/>
          <a:ext cx="2939143" cy="429079"/>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105833</xdr:colOff>
      <xdr:row>13</xdr:row>
      <xdr:rowOff>529167</xdr:rowOff>
    </xdr:from>
    <xdr:to>
      <xdr:col>2</xdr:col>
      <xdr:colOff>523714</xdr:colOff>
      <xdr:row>13</xdr:row>
      <xdr:rowOff>670455</xdr:rowOff>
    </xdr:to>
    <xdr:sp macro="" textlink="">
      <xdr:nvSpPr>
        <xdr:cNvPr id="4" name="Left Arrow 8">
          <a:extLst>
            <a:ext uri="{FF2B5EF4-FFF2-40B4-BE49-F238E27FC236}">
              <a16:creationId xmlns:a16="http://schemas.microsoft.com/office/drawing/2014/main" id="{B8FFEA99-625B-42ED-A656-4123DBFEF643}"/>
            </a:ext>
          </a:extLst>
        </xdr:cNvPr>
        <xdr:cNvSpPr/>
      </xdr:nvSpPr>
      <xdr:spPr>
        <a:xfrm>
          <a:off x="3492500" y="7831667"/>
          <a:ext cx="417881" cy="14128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84667</xdr:colOff>
      <xdr:row>11</xdr:row>
      <xdr:rowOff>465667</xdr:rowOff>
    </xdr:from>
    <xdr:to>
      <xdr:col>2</xdr:col>
      <xdr:colOff>502548</xdr:colOff>
      <xdr:row>11</xdr:row>
      <xdr:rowOff>610130</xdr:rowOff>
    </xdr:to>
    <xdr:sp macro="" textlink="">
      <xdr:nvSpPr>
        <xdr:cNvPr id="5" name="Left Arrow 8">
          <a:extLst>
            <a:ext uri="{FF2B5EF4-FFF2-40B4-BE49-F238E27FC236}">
              <a16:creationId xmlns:a16="http://schemas.microsoft.com/office/drawing/2014/main" id="{672FCDC6-C610-41D3-AE9C-AA80322C37FF}"/>
            </a:ext>
          </a:extLst>
        </xdr:cNvPr>
        <xdr:cNvSpPr/>
      </xdr:nvSpPr>
      <xdr:spPr>
        <a:xfrm>
          <a:off x="3471334" y="6254750"/>
          <a:ext cx="417881" cy="144463"/>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105833</xdr:colOff>
      <xdr:row>9</xdr:row>
      <xdr:rowOff>518584</xdr:rowOff>
    </xdr:from>
    <xdr:to>
      <xdr:col>2</xdr:col>
      <xdr:colOff>523714</xdr:colOff>
      <xdr:row>9</xdr:row>
      <xdr:rowOff>663047</xdr:rowOff>
    </xdr:to>
    <xdr:sp macro="" textlink="">
      <xdr:nvSpPr>
        <xdr:cNvPr id="6" name="Left Arrow 8">
          <a:extLst>
            <a:ext uri="{FF2B5EF4-FFF2-40B4-BE49-F238E27FC236}">
              <a16:creationId xmlns:a16="http://schemas.microsoft.com/office/drawing/2014/main" id="{4F80BAC5-41FF-4031-A0CB-82143AF2FBBD}"/>
            </a:ext>
          </a:extLst>
        </xdr:cNvPr>
        <xdr:cNvSpPr/>
      </xdr:nvSpPr>
      <xdr:spPr>
        <a:xfrm>
          <a:off x="3492500" y="4794251"/>
          <a:ext cx="417881" cy="144463"/>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190500</xdr:colOff>
      <xdr:row>0</xdr:row>
      <xdr:rowOff>47625</xdr:rowOff>
    </xdr:from>
    <xdr:to>
      <xdr:col>0</xdr:col>
      <xdr:colOff>1695450</xdr:colOff>
      <xdr:row>1</xdr:row>
      <xdr:rowOff>409575</xdr:rowOff>
    </xdr:to>
    <xdr:pic>
      <xdr:nvPicPr>
        <xdr:cNvPr id="92165" name="Picture 18" descr="Logo.jpg">
          <a:extLst>
            <a:ext uri="{FF2B5EF4-FFF2-40B4-BE49-F238E27FC236}">
              <a16:creationId xmlns:a16="http://schemas.microsoft.com/office/drawing/2014/main" id="{00000000-0008-0000-1D00-000005680100}"/>
            </a:ext>
          </a:extLst>
        </xdr:cNvPr>
        <xdr:cNvPicPr>
          <a:picLocks noChangeAspect="1"/>
        </xdr:cNvPicPr>
      </xdr:nvPicPr>
      <xdr:blipFill>
        <a:blip xmlns:r="http://schemas.openxmlformats.org/officeDocument/2006/relationships" r:embed="rId1" cstate="print"/>
        <a:srcRect/>
        <a:stretch>
          <a:fillRect/>
        </a:stretch>
      </xdr:blipFill>
      <xdr:spPr bwMode="auto">
        <a:xfrm>
          <a:off x="190500" y="47625"/>
          <a:ext cx="1504950" cy="552450"/>
        </a:xfrm>
        <a:prstGeom prst="rect">
          <a:avLst/>
        </a:prstGeom>
        <a:noFill/>
        <a:ln w="9525">
          <a:noFill/>
          <a:miter lim="800000"/>
          <a:headEnd/>
          <a:tailEnd/>
        </a:ln>
      </xdr:spPr>
    </xdr:pic>
    <xdr:clientData/>
  </xdr:twoCellAnchor>
  <xdr:twoCellAnchor editAs="oneCell">
    <xdr:from>
      <xdr:col>0</xdr:col>
      <xdr:colOff>352425</xdr:colOff>
      <xdr:row>28</xdr:row>
      <xdr:rowOff>19050</xdr:rowOff>
    </xdr:from>
    <xdr:to>
      <xdr:col>0</xdr:col>
      <xdr:colOff>1857375</xdr:colOff>
      <xdr:row>29</xdr:row>
      <xdr:rowOff>381000</xdr:rowOff>
    </xdr:to>
    <xdr:pic>
      <xdr:nvPicPr>
        <xdr:cNvPr id="92166" name="Picture 18" descr="Logo.jpg">
          <a:extLst>
            <a:ext uri="{FF2B5EF4-FFF2-40B4-BE49-F238E27FC236}">
              <a16:creationId xmlns:a16="http://schemas.microsoft.com/office/drawing/2014/main" id="{00000000-0008-0000-1D00-000006680100}"/>
            </a:ext>
          </a:extLst>
        </xdr:cNvPr>
        <xdr:cNvPicPr>
          <a:picLocks noChangeAspect="1"/>
        </xdr:cNvPicPr>
      </xdr:nvPicPr>
      <xdr:blipFill>
        <a:blip xmlns:r="http://schemas.openxmlformats.org/officeDocument/2006/relationships" r:embed="rId1" cstate="print"/>
        <a:srcRect/>
        <a:stretch>
          <a:fillRect/>
        </a:stretch>
      </xdr:blipFill>
      <xdr:spPr bwMode="auto">
        <a:xfrm>
          <a:off x="352425" y="10267950"/>
          <a:ext cx="1504950" cy="552450"/>
        </a:xfrm>
        <a:prstGeom prst="rect">
          <a:avLst/>
        </a:prstGeom>
        <a:noFill/>
        <a:ln w="9525">
          <a:noFill/>
          <a:miter lim="800000"/>
          <a:headEnd/>
          <a:tailEnd/>
        </a:ln>
      </xdr:spPr>
    </xdr:pic>
    <xdr:clientData/>
  </xdr:twoCellAnchor>
  <xdr:twoCellAnchor editAs="oneCell">
    <xdr:from>
      <xdr:col>0</xdr:col>
      <xdr:colOff>228600</xdr:colOff>
      <xdr:row>56</xdr:row>
      <xdr:rowOff>28575</xdr:rowOff>
    </xdr:from>
    <xdr:to>
      <xdr:col>0</xdr:col>
      <xdr:colOff>1733550</xdr:colOff>
      <xdr:row>57</xdr:row>
      <xdr:rowOff>390525</xdr:rowOff>
    </xdr:to>
    <xdr:pic>
      <xdr:nvPicPr>
        <xdr:cNvPr id="92167" name="Picture 18" descr="Logo.jpg">
          <a:extLst>
            <a:ext uri="{FF2B5EF4-FFF2-40B4-BE49-F238E27FC236}">
              <a16:creationId xmlns:a16="http://schemas.microsoft.com/office/drawing/2014/main" id="{00000000-0008-0000-1D00-000007680100}"/>
            </a:ext>
          </a:extLst>
        </xdr:cNvPr>
        <xdr:cNvPicPr>
          <a:picLocks noChangeAspect="1"/>
        </xdr:cNvPicPr>
      </xdr:nvPicPr>
      <xdr:blipFill>
        <a:blip xmlns:r="http://schemas.openxmlformats.org/officeDocument/2006/relationships" r:embed="rId1" cstate="print"/>
        <a:srcRect/>
        <a:stretch>
          <a:fillRect/>
        </a:stretch>
      </xdr:blipFill>
      <xdr:spPr bwMode="auto">
        <a:xfrm>
          <a:off x="228600" y="20307300"/>
          <a:ext cx="1504950" cy="55245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i.kauk/AppData/Local/Microsoft/Windows/Temporary%20Internet%20Files/Content.Outlook/HLMD1S36/Letter%20of%20Commitment_1st%20Call_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Programming%202014-2020\Management\Application%20form\2007-13\Application%20Form_7th%20Cal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rojects/2nd%20call/Approved%20applications/eduPeople_WTPB.02.04.00-22-007_09/Application/After%20formal%20assessment/org1930application_form20081211fin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i.kauk/AppData/Local/Microsoft/Windows/Temporary%20Internet%20Files/Content.Outlook/HLMD1S36/EUSBSR%20Letter%20of%20dedication%20and%20support_1st%20Call_fin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i.kauk/AppData/Local/Microsoft/Windows/Temporary%20Internet%20Files/Content.Outlook/HLMD1S36/Project%20Partner%20Declaration_1st%20Call_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tter of Commitment"/>
      <sheetName val="Sheet1"/>
    </sheetNames>
    <sheetDataSet>
      <sheetData sheetId="0"/>
      <sheetData sheetId="1">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rning"/>
      <sheetName val="Project summary"/>
      <sheetName val="Components"/>
      <sheetName val="Result indicators"/>
      <sheetName val="Partnership"/>
      <sheetName val="Budget"/>
      <sheetName val="Timetable"/>
    </sheetNames>
    <sheetDataSet>
      <sheetData sheetId="0" refreshError="1"/>
      <sheetData sheetId="1">
        <row r="2">
          <cell r="AA2" t="str">
            <v>Denmark</v>
          </cell>
          <cell r="AB2" t="str">
            <v>national public authority</v>
          </cell>
        </row>
        <row r="3">
          <cell r="AA3" t="str">
            <v>Germany</v>
          </cell>
          <cell r="AB3" t="str">
            <v>regional public authority</v>
          </cell>
        </row>
        <row r="4">
          <cell r="AA4" t="str">
            <v>Lithuania</v>
          </cell>
          <cell r="AB4" t="str">
            <v>local public authority</v>
          </cell>
        </row>
        <row r="5">
          <cell r="AA5" t="str">
            <v>Poland</v>
          </cell>
          <cell r="AB5" t="str">
            <v>public academic / scientific organisations</v>
          </cell>
        </row>
        <row r="6">
          <cell r="AA6" t="str">
            <v>Sweden</v>
          </cell>
          <cell r="AB6" t="str">
            <v>non-governmental and non-profit  registered associations</v>
          </cell>
        </row>
        <row r="7">
          <cell r="AA7" t="str">
            <v>Russia</v>
          </cell>
          <cell r="AB7" t="str">
            <v>other</v>
          </cell>
        </row>
        <row r="8">
          <cell r="AA8" t="str">
            <v>other</v>
          </cell>
        </row>
      </sheetData>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 form"/>
      <sheetName val="ATT 1"/>
      <sheetName val="ATT 2"/>
      <sheetName val="ATT 3"/>
      <sheetName val="ATT 4"/>
      <sheetName val="ATT 5"/>
      <sheetName val="ATT 6"/>
      <sheetName val="ATT 7"/>
    </sheetNames>
    <sheetDataSet>
      <sheetData sheetId="0">
        <row r="60">
          <cell r="D60" t="str">
            <v>Baltic active education network for development of people-to-people initiatives.</v>
          </cell>
        </row>
        <row r="78">
          <cell r="C78" t="str">
            <v>Gdynia Innovation Centre</v>
          </cell>
        </row>
      </sheetData>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USBSR Support Letter"/>
      <sheetName val="Sheet1"/>
    </sheetNames>
    <sheetDataSet>
      <sheetData sheetId="0"/>
      <sheetData sheetId="1">
        <row r="3">
          <cell r="A3" t="str">
            <v>1.1 - Increase the presence of blue and green sector SMEs from the South Baltic area in international markets through joint cross-border actions</v>
          </cell>
        </row>
        <row r="4">
          <cell r="A4" t="str">
            <v>1.2 - Improve the transfer of innovation for the benefit of blue and green sector SMEs through joint cross-border actions</v>
          </cell>
        </row>
        <row r="5">
          <cell r="A5" t="str">
            <v>2.1 - Increased development of the South Baltic area’s natural and cultural heritage assets into sustainable tourist destinations</v>
          </cell>
        </row>
        <row r="6">
          <cell r="A6" t="str">
            <v>2.2 - Increased use of green technologies in order to decrease the pollution discharges in the South Baltic area</v>
          </cell>
        </row>
        <row r="7">
          <cell r="A7" t="str">
            <v>3 - Improve the quality and environmental sustainability of transport services in the South Baltic area</v>
          </cell>
        </row>
        <row r="8">
          <cell r="A8" t="str">
            <v xml:space="preserve">4 - Increase the share of skilled labour force working in blue and green economy sectors of the South Baltic area through joint cross-border actions </v>
          </cell>
        </row>
        <row r="9">
          <cell r="A9" t="str">
            <v>5 - Improve the cooperation capacity of local South Baltic area actors through participation in cross-border networks</v>
          </cell>
        </row>
        <row r="12">
          <cell r="A12" t="str">
            <v>PA Bioeconomy – Agriculture, forestry and fisheries</v>
          </cell>
        </row>
        <row r="13">
          <cell r="A13" t="str">
            <v>PA Culture – Culture &amp; creative sectors</v>
          </cell>
        </row>
        <row r="14">
          <cell r="A14" t="str">
            <v>PA Education – Education, research and employability</v>
          </cell>
        </row>
        <row r="15">
          <cell r="A15" t="str">
            <v>PA Energy – BEMIP Action Plan (for competitive, secure and sustainable energy)</v>
          </cell>
        </row>
        <row r="16">
          <cell r="A16" t="str">
            <v>PA Hazards – Reducing the use and impact of hazardous substances</v>
          </cell>
        </row>
        <row r="17">
          <cell r="A17" t="str">
            <v>PA Health – Improving and promoting people’s health, including its social aspects</v>
          </cell>
        </row>
        <row r="18">
          <cell r="A18" t="str">
            <v>PA Innovation – Exploiting the full potential of the region in research, innovation and SME, utilising the Digital Single Market as a source for attracting talents and investments</v>
          </cell>
        </row>
        <row r="19">
          <cell r="A19" t="str">
            <v>PA Nutri – Reducing nutrient inputs to the sea to acceptable levels</v>
          </cell>
        </row>
        <row r="20">
          <cell r="A20" t="str">
            <v>PA Safe – To become a leading region in maritime safety and security</v>
          </cell>
        </row>
        <row r="21">
          <cell r="A21" t="str">
            <v>PA - Secure – Protection from land-based emergencies, accidents and cross-border crime</v>
          </cell>
        </row>
        <row r="22">
          <cell r="A22" t="str">
            <v>PA - Ship – Becoming a model region for clean shipping</v>
          </cell>
        </row>
        <row r="23">
          <cell r="A23" t="str">
            <v>PA - Tourism – Reinforcing cohesiveness of the macro-region through tourism</v>
          </cell>
        </row>
        <row r="24">
          <cell r="A24" t="str">
            <v>PA - Transport – Improving internal and external transport links</v>
          </cell>
        </row>
        <row r="25">
          <cell r="A25" t="str">
            <v>HA - Capacity – Capacity building and involvement</v>
          </cell>
        </row>
        <row r="26">
          <cell r="A26" t="str">
            <v>HA - Climate</v>
          </cell>
        </row>
        <row r="27">
          <cell r="A27" t="str">
            <v>HA - Neighbours – Creating added value to the Baltic Sea cooperation by working with neighbouring countries and regions</v>
          </cell>
        </row>
        <row r="28">
          <cell r="A28" t="str">
            <v>HA - Spatial Planning – Encouraging the use of maritime and land-based spatial planning in all Member States around the Baltic Sea and develop a common approach for cross-border cooperation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financing Statement"/>
      <sheetName val="Sheet1"/>
    </sheetNames>
    <sheetDataSet>
      <sheetData sheetId="0" refreshError="1">
        <row r="3">
          <cell r="J3" t="str">
            <v>LP</v>
          </cell>
        </row>
        <row r="4">
          <cell r="J4" t="str">
            <v>PP2</v>
          </cell>
        </row>
        <row r="5">
          <cell r="J5" t="str">
            <v>PP3</v>
          </cell>
        </row>
        <row r="6">
          <cell r="J6" t="str">
            <v>PP4</v>
          </cell>
        </row>
        <row r="7">
          <cell r="J7" t="str">
            <v>PP5</v>
          </cell>
        </row>
        <row r="8">
          <cell r="J8" t="str">
            <v>PP6</v>
          </cell>
        </row>
        <row r="9">
          <cell r="J9" t="str">
            <v>PP7</v>
          </cell>
        </row>
        <row r="10">
          <cell r="J10" t="str">
            <v>PP8</v>
          </cell>
        </row>
        <row r="11">
          <cell r="J11" t="str">
            <v>PP9</v>
          </cell>
        </row>
        <row r="12">
          <cell r="J12" t="str">
            <v>PP10</v>
          </cell>
        </row>
        <row r="13">
          <cell r="J13" t="str">
            <v>PP11</v>
          </cell>
        </row>
        <row r="14">
          <cell r="J14" t="str">
            <v>PP12</v>
          </cell>
        </row>
        <row r="15">
          <cell r="J15" t="str">
            <v>PP13</v>
          </cell>
        </row>
        <row r="16">
          <cell r="J16" t="str">
            <v>PP14</v>
          </cell>
        </row>
        <row r="17">
          <cell r="J17" t="str">
            <v>PP15</v>
          </cell>
        </row>
      </sheetData>
      <sheetData sheetId="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southbaltic.eu/"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S312"/>
  <sheetViews>
    <sheetView workbookViewId="0">
      <selection activeCell="D71" sqref="D71"/>
    </sheetView>
  </sheetViews>
  <sheetFormatPr defaultRowHeight="14.5"/>
  <cols>
    <col min="1" max="1" width="37.26953125" customWidth="1"/>
    <col min="2" max="2" width="37.453125" customWidth="1"/>
    <col min="3" max="3" width="28.453125" customWidth="1"/>
    <col min="4" max="4" width="119.54296875" customWidth="1"/>
  </cols>
  <sheetData>
    <row r="1" spans="1:8">
      <c r="A1" s="224" t="s">
        <v>215</v>
      </c>
      <c r="B1" s="224"/>
      <c r="C1" s="224"/>
    </row>
    <row r="2" spans="1:8">
      <c r="A2" s="4" t="s">
        <v>35</v>
      </c>
    </row>
    <row r="3" spans="1:8">
      <c r="B3" s="52" t="s">
        <v>235</v>
      </c>
      <c r="H3" s="98" t="s">
        <v>195</v>
      </c>
    </row>
    <row r="4" spans="1:8">
      <c r="B4" s="52" t="s">
        <v>236</v>
      </c>
    </row>
    <row r="5" spans="1:8">
      <c r="B5" s="52" t="s">
        <v>237</v>
      </c>
      <c r="F5" s="52"/>
      <c r="H5" s="99" t="s">
        <v>305</v>
      </c>
    </row>
    <row r="6" spans="1:8">
      <c r="B6" s="52" t="s">
        <v>238</v>
      </c>
      <c r="F6" s="52"/>
      <c r="H6" s="52" t="s">
        <v>187</v>
      </c>
    </row>
    <row r="7" spans="1:8">
      <c r="B7" s="52"/>
      <c r="F7" s="52"/>
      <c r="H7" s="52" t="s">
        <v>188</v>
      </c>
    </row>
    <row r="8" spans="1:8">
      <c r="F8" s="52"/>
      <c r="H8" s="52" t="s">
        <v>189</v>
      </c>
    </row>
    <row r="9" spans="1:8">
      <c r="A9" s="4" t="s">
        <v>246</v>
      </c>
      <c r="C9" t="s">
        <v>493</v>
      </c>
      <c r="F9" s="52"/>
      <c r="H9" s="52" t="s">
        <v>192</v>
      </c>
    </row>
    <row r="10" spans="1:8">
      <c r="B10" s="52" t="s">
        <v>458</v>
      </c>
      <c r="H10" s="52" t="s">
        <v>190</v>
      </c>
    </row>
    <row r="11" spans="1:8">
      <c r="C11" s="52" t="s">
        <v>240</v>
      </c>
      <c r="H11" s="52" t="s">
        <v>191</v>
      </c>
    </row>
    <row r="12" spans="1:8">
      <c r="B12" s="52" t="s">
        <v>241</v>
      </c>
      <c r="H12" s="52" t="s">
        <v>204</v>
      </c>
    </row>
    <row r="13" spans="1:8">
      <c r="B13" s="52" t="s">
        <v>242</v>
      </c>
      <c r="F13" s="52"/>
    </row>
    <row r="14" spans="1:8">
      <c r="B14" s="52" t="s">
        <v>243</v>
      </c>
      <c r="C14" s="52"/>
      <c r="F14" s="52"/>
    </row>
    <row r="15" spans="1:8">
      <c r="B15" s="52" t="s">
        <v>244</v>
      </c>
      <c r="F15" s="52"/>
    </row>
    <row r="16" spans="1:8">
      <c r="B16" s="52" t="s">
        <v>245</v>
      </c>
    </row>
    <row r="17" spans="1:10">
      <c r="B17" s="52"/>
      <c r="J17" s="52"/>
    </row>
    <row r="18" spans="1:10">
      <c r="A18" s="4" t="s">
        <v>210</v>
      </c>
      <c r="C18" s="4" t="s">
        <v>292</v>
      </c>
      <c r="J18" s="52"/>
    </row>
    <row r="19" spans="1:10">
      <c r="A19" s="4"/>
      <c r="B19" s="52" t="s">
        <v>248</v>
      </c>
      <c r="J19" s="52"/>
    </row>
    <row r="20" spans="1:10">
      <c r="A20" s="4"/>
      <c r="B20" s="52" t="s">
        <v>249</v>
      </c>
      <c r="C20" s="52" t="s">
        <v>285</v>
      </c>
      <c r="J20" s="52"/>
    </row>
    <row r="21" spans="1:10" ht="15" customHeight="1">
      <c r="A21" s="4"/>
      <c r="B21" s="52" t="s">
        <v>250</v>
      </c>
      <c r="C21" s="52" t="s">
        <v>285</v>
      </c>
      <c r="H21" s="52"/>
      <c r="J21" s="52"/>
    </row>
    <row r="22" spans="1:10" ht="15" customHeight="1">
      <c r="A22" s="4"/>
      <c r="B22" s="52" t="s">
        <v>251</v>
      </c>
      <c r="C22" s="52" t="s">
        <v>287</v>
      </c>
      <c r="H22" s="52"/>
      <c r="J22" s="52"/>
    </row>
    <row r="23" spans="1:10" ht="15" customHeight="1">
      <c r="A23" s="4"/>
      <c r="B23" s="52" t="s">
        <v>254</v>
      </c>
      <c r="C23" s="52" t="s">
        <v>289</v>
      </c>
      <c r="H23" s="52"/>
      <c r="J23" s="52"/>
    </row>
    <row r="24" spans="1:10" ht="15" customHeight="1">
      <c r="A24" s="4"/>
      <c r="B24" s="52" t="s">
        <v>255</v>
      </c>
      <c r="C24" s="52" t="s">
        <v>286</v>
      </c>
      <c r="H24" s="52"/>
      <c r="J24" s="52"/>
    </row>
    <row r="25" spans="1:10" ht="15" customHeight="1">
      <c r="A25" s="4"/>
      <c r="B25" s="52" t="s">
        <v>252</v>
      </c>
      <c r="C25" s="52" t="s">
        <v>288</v>
      </c>
      <c r="D25" s="99" t="s">
        <v>437</v>
      </c>
      <c r="H25" s="52"/>
      <c r="J25" s="52"/>
    </row>
    <row r="26" spans="1:10" ht="15" customHeight="1">
      <c r="A26" s="52"/>
      <c r="B26" s="52" t="s">
        <v>419</v>
      </c>
      <c r="C26" s="52" t="s">
        <v>290</v>
      </c>
      <c r="D26" s="52" t="s">
        <v>418</v>
      </c>
      <c r="H26" s="52"/>
      <c r="J26" s="52"/>
    </row>
    <row r="27" spans="1:10" ht="15" customHeight="1">
      <c r="A27" s="4"/>
      <c r="B27" s="52" t="s">
        <v>354</v>
      </c>
      <c r="C27" s="52" t="s">
        <v>291</v>
      </c>
    </row>
    <row r="28" spans="1:10" ht="15" customHeight="1">
      <c r="A28" s="4"/>
      <c r="F28" s="52"/>
      <c r="H28" s="52"/>
    </row>
    <row r="29" spans="1:10" ht="15" customHeight="1">
      <c r="A29" s="4" t="s">
        <v>233</v>
      </c>
      <c r="F29" s="52"/>
      <c r="H29" s="52"/>
    </row>
    <row r="30" spans="1:10" ht="15" customHeight="1">
      <c r="A30" s="4"/>
      <c r="B30" s="52" t="s">
        <v>256</v>
      </c>
      <c r="C30" s="52" t="s">
        <v>293</v>
      </c>
      <c r="F30" s="53"/>
      <c r="H30" s="52"/>
    </row>
    <row r="31" spans="1:10" ht="15" customHeight="1">
      <c r="A31" s="4"/>
      <c r="B31" s="52" t="s">
        <v>259</v>
      </c>
      <c r="C31" s="52" t="s">
        <v>294</v>
      </c>
      <c r="F31" s="52"/>
      <c r="H31" s="52"/>
      <c r="J31" s="52"/>
    </row>
    <row r="32" spans="1:10" ht="15" customHeight="1">
      <c r="A32" s="4"/>
      <c r="B32" s="52" t="s">
        <v>258</v>
      </c>
      <c r="C32" s="52" t="s">
        <v>290</v>
      </c>
      <c r="F32" s="52"/>
      <c r="H32" s="52"/>
      <c r="J32" s="52"/>
    </row>
    <row r="33" spans="1:10" ht="15" customHeight="1">
      <c r="A33" s="4"/>
      <c r="B33" s="52" t="s">
        <v>260</v>
      </c>
      <c r="C33" s="52" t="s">
        <v>286</v>
      </c>
      <c r="H33" s="52"/>
      <c r="J33" s="52"/>
    </row>
    <row r="34" spans="1:10" ht="15" customHeight="1">
      <c r="A34" s="4"/>
      <c r="B34" s="52" t="s">
        <v>257</v>
      </c>
      <c r="C34" s="52" t="s">
        <v>291</v>
      </c>
      <c r="H34" s="52"/>
      <c r="J34" s="52"/>
    </row>
    <row r="35" spans="1:10" ht="15" customHeight="1">
      <c r="A35" s="4"/>
      <c r="H35" s="52"/>
      <c r="J35" s="52"/>
    </row>
    <row r="36" spans="1:10" ht="15" customHeight="1">
      <c r="A36" s="4" t="s">
        <v>261</v>
      </c>
      <c r="D36" s="4" t="s">
        <v>353</v>
      </c>
      <c r="H36" s="52"/>
      <c r="J36" s="52"/>
    </row>
    <row r="37" spans="1:10" ht="15" customHeight="1">
      <c r="A37" s="5" t="s">
        <v>458</v>
      </c>
      <c r="D37" s="222" t="s">
        <v>506</v>
      </c>
      <c r="H37" s="52"/>
      <c r="J37" s="52"/>
    </row>
    <row r="38" spans="1:10" ht="15" customHeight="1">
      <c r="B38" s="52" t="s">
        <v>248</v>
      </c>
      <c r="D38" s="222"/>
    </row>
    <row r="39" spans="1:10" ht="15" customHeight="1">
      <c r="B39" s="52" t="s">
        <v>249</v>
      </c>
      <c r="D39" s="222"/>
    </row>
    <row r="40" spans="1:10" ht="15" customHeight="1">
      <c r="B40" s="52" t="s">
        <v>250</v>
      </c>
      <c r="D40" s="222"/>
    </row>
    <row r="41" spans="1:10" ht="15" customHeight="1">
      <c r="B41" s="52" t="s">
        <v>251</v>
      </c>
      <c r="D41" s="222"/>
    </row>
    <row r="42" spans="1:10" ht="15" customHeight="1">
      <c r="B42" s="52" t="s">
        <v>252</v>
      </c>
      <c r="D42" s="222"/>
    </row>
    <row r="43" spans="1:10" ht="15" customHeight="1">
      <c r="B43" s="52" t="s">
        <v>354</v>
      </c>
      <c r="D43" s="222"/>
    </row>
    <row r="44" spans="1:10" ht="15" customHeight="1"/>
    <row r="45" spans="1:10" ht="15" customHeight="1">
      <c r="A45" s="5" t="s">
        <v>240</v>
      </c>
      <c r="D45" s="222" t="s">
        <v>507</v>
      </c>
    </row>
    <row r="46" spans="1:10" ht="15" customHeight="1">
      <c r="B46" s="52" t="s">
        <v>248</v>
      </c>
      <c r="D46" s="222"/>
    </row>
    <row r="47" spans="1:10" ht="15" customHeight="1">
      <c r="B47" s="52" t="s">
        <v>249</v>
      </c>
      <c r="D47" s="222"/>
    </row>
    <row r="48" spans="1:10" ht="15" customHeight="1">
      <c r="B48" s="52" t="s">
        <v>250</v>
      </c>
      <c r="D48" s="222"/>
    </row>
    <row r="49" spans="1:6" ht="15" customHeight="1">
      <c r="B49" s="52" t="s">
        <v>419</v>
      </c>
      <c r="D49" s="222"/>
    </row>
    <row r="50" spans="1:6" ht="25" customHeight="1">
      <c r="B50" s="52" t="s">
        <v>354</v>
      </c>
      <c r="D50" s="222"/>
      <c r="F50" s="59"/>
    </row>
    <row r="51" spans="1:6" ht="15" customHeight="1">
      <c r="F51" s="59"/>
    </row>
    <row r="52" spans="1:6">
      <c r="A52" s="5" t="s">
        <v>241</v>
      </c>
      <c r="D52" s="222" t="s">
        <v>510</v>
      </c>
    </row>
    <row r="53" spans="1:6">
      <c r="B53" s="52" t="s">
        <v>252</v>
      </c>
      <c r="D53" s="222"/>
    </row>
    <row r="54" spans="1:6" ht="80.150000000000006" customHeight="1">
      <c r="B54" s="52" t="s">
        <v>354</v>
      </c>
      <c r="D54" s="222"/>
    </row>
    <row r="56" spans="1:6">
      <c r="A56" s="5" t="s">
        <v>242</v>
      </c>
      <c r="D56" s="222" t="s">
        <v>508</v>
      </c>
    </row>
    <row r="57" spans="1:6">
      <c r="B57" s="52" t="s">
        <v>252</v>
      </c>
      <c r="D57" s="222"/>
    </row>
    <row r="58" spans="1:6" ht="54.65" customHeight="1">
      <c r="B58" s="52" t="s">
        <v>354</v>
      </c>
      <c r="D58" s="222"/>
    </row>
    <row r="60" spans="1:6">
      <c r="A60" s="5" t="s">
        <v>243</v>
      </c>
      <c r="D60" s="222" t="s">
        <v>509</v>
      </c>
    </row>
    <row r="61" spans="1:6">
      <c r="B61" s="52" t="s">
        <v>248</v>
      </c>
      <c r="D61" s="222"/>
    </row>
    <row r="62" spans="1:6">
      <c r="B62" s="52" t="s">
        <v>250</v>
      </c>
      <c r="D62" s="222"/>
    </row>
    <row r="63" spans="1:6">
      <c r="B63" s="52" t="s">
        <v>252</v>
      </c>
      <c r="D63" s="222"/>
    </row>
    <row r="64" spans="1:6">
      <c r="B64" s="52" t="s">
        <v>253</v>
      </c>
      <c r="D64" s="222"/>
    </row>
    <row r="66" spans="1:4">
      <c r="A66" s="5" t="s">
        <v>244</v>
      </c>
      <c r="D66" s="222" t="s">
        <v>537</v>
      </c>
    </row>
    <row r="67" spans="1:4">
      <c r="B67" s="52" t="s">
        <v>252</v>
      </c>
      <c r="D67" s="222"/>
    </row>
    <row r="68" spans="1:4">
      <c r="B68" s="52" t="s">
        <v>254</v>
      </c>
      <c r="D68" s="222"/>
    </row>
    <row r="69" spans="1:4">
      <c r="B69" s="52" t="s">
        <v>418</v>
      </c>
      <c r="D69" s="222"/>
    </row>
    <row r="70" spans="1:4" ht="61.5" customHeight="1">
      <c r="B70" s="52" t="s">
        <v>253</v>
      </c>
      <c r="D70" s="222"/>
    </row>
    <row r="72" spans="1:4">
      <c r="A72" s="5" t="s">
        <v>245</v>
      </c>
      <c r="D72" s="222" t="s">
        <v>511</v>
      </c>
    </row>
    <row r="73" spans="1:4">
      <c r="B73" s="52" t="s">
        <v>255</v>
      </c>
      <c r="D73" s="223"/>
    </row>
    <row r="74" spans="1:4">
      <c r="B74" s="52" t="s">
        <v>419</v>
      </c>
      <c r="D74" s="223"/>
    </row>
    <row r="76" spans="1:4">
      <c r="A76" s="4" t="s">
        <v>262</v>
      </c>
    </row>
    <row r="77" spans="1:4">
      <c r="A77" s="5" t="s">
        <v>239</v>
      </c>
    </row>
    <row r="78" spans="1:4">
      <c r="B78" s="52" t="s">
        <v>256</v>
      </c>
    </row>
    <row r="79" spans="1:4">
      <c r="B79" s="52" t="s">
        <v>257</v>
      </c>
    </row>
    <row r="81" spans="1:2">
      <c r="A81" s="5" t="s">
        <v>240</v>
      </c>
    </row>
    <row r="82" spans="1:2">
      <c r="B82" s="52" t="s">
        <v>258</v>
      </c>
    </row>
    <row r="83" spans="1:2">
      <c r="B83" s="52" t="s">
        <v>257</v>
      </c>
    </row>
    <row r="85" spans="1:2">
      <c r="A85" s="5" t="s">
        <v>241</v>
      </c>
    </row>
    <row r="86" spans="1:2">
      <c r="B86" s="52" t="s">
        <v>257</v>
      </c>
    </row>
    <row r="88" spans="1:2">
      <c r="A88" s="5" t="s">
        <v>242</v>
      </c>
    </row>
    <row r="89" spans="1:2">
      <c r="B89" s="52" t="s">
        <v>257</v>
      </c>
    </row>
    <row r="91" spans="1:2">
      <c r="A91" s="5" t="s">
        <v>243</v>
      </c>
    </row>
    <row r="92" spans="1:2">
      <c r="B92" s="52" t="s">
        <v>257</v>
      </c>
    </row>
    <row r="94" spans="1:2">
      <c r="A94" s="5" t="s">
        <v>244</v>
      </c>
    </row>
    <row r="95" spans="1:2">
      <c r="B95" s="52" t="s">
        <v>259</v>
      </c>
    </row>
    <row r="96" spans="1:2">
      <c r="B96" s="52" t="s">
        <v>258</v>
      </c>
    </row>
    <row r="97" spans="1:8">
      <c r="B97" s="52" t="s">
        <v>257</v>
      </c>
    </row>
    <row r="98" spans="1:8">
      <c r="H98" s="52"/>
    </row>
    <row r="99" spans="1:8">
      <c r="A99" s="5" t="s">
        <v>245</v>
      </c>
      <c r="H99" s="52"/>
    </row>
    <row r="100" spans="1:8">
      <c r="B100" s="52" t="s">
        <v>258</v>
      </c>
      <c r="H100" s="52"/>
    </row>
    <row r="101" spans="1:8">
      <c r="B101" s="52" t="s">
        <v>260</v>
      </c>
      <c r="H101" s="52"/>
    </row>
    <row r="102" spans="1:8">
      <c r="B102" s="52"/>
      <c r="H102" s="52"/>
    </row>
    <row r="103" spans="1:8">
      <c r="A103" s="224" t="s">
        <v>300</v>
      </c>
      <c r="B103" s="224"/>
      <c r="C103" s="224"/>
      <c r="H103" s="52"/>
    </row>
    <row r="104" spans="1:8">
      <c r="A104" s="52" t="s">
        <v>70</v>
      </c>
      <c r="B104" s="52"/>
      <c r="H104" s="52"/>
    </row>
    <row r="105" spans="1:8">
      <c r="A105" s="52" t="s">
        <v>494</v>
      </c>
      <c r="H105" s="52"/>
    </row>
    <row r="106" spans="1:8">
      <c r="A106" s="52" t="s">
        <v>55</v>
      </c>
      <c r="H106" s="52"/>
    </row>
    <row r="107" spans="1:8">
      <c r="A107" s="52" t="s">
        <v>56</v>
      </c>
      <c r="H107" s="52"/>
    </row>
    <row r="108" spans="1:8">
      <c r="A108" s="52" t="s">
        <v>57</v>
      </c>
      <c r="H108" s="52"/>
    </row>
    <row r="109" spans="1:8">
      <c r="A109" s="52" t="s">
        <v>58</v>
      </c>
      <c r="H109" s="52"/>
    </row>
    <row r="110" spans="1:8">
      <c r="A110" s="52" t="s">
        <v>59</v>
      </c>
      <c r="H110" s="52"/>
    </row>
    <row r="111" spans="1:8">
      <c r="A111" s="52" t="s">
        <v>60</v>
      </c>
      <c r="H111" s="52"/>
    </row>
    <row r="112" spans="1:8">
      <c r="A112" s="52" t="s">
        <v>61</v>
      </c>
      <c r="H112" s="52"/>
    </row>
    <row r="113" spans="1:10">
      <c r="A113" s="52" t="s">
        <v>62</v>
      </c>
      <c r="H113" s="52"/>
    </row>
    <row r="114" spans="1:10">
      <c r="A114" s="52" t="s">
        <v>63</v>
      </c>
      <c r="H114" s="52"/>
    </row>
    <row r="115" spans="1:10">
      <c r="A115" s="52" t="s">
        <v>64</v>
      </c>
      <c r="H115" s="52"/>
    </row>
    <row r="116" spans="1:10">
      <c r="A116" s="52" t="s">
        <v>65</v>
      </c>
    </row>
    <row r="117" spans="1:10">
      <c r="A117" s="52" t="s">
        <v>66</v>
      </c>
    </row>
    <row r="118" spans="1:10">
      <c r="A118" s="52" t="s">
        <v>67</v>
      </c>
    </row>
    <row r="120" spans="1:10">
      <c r="H120" s="4"/>
      <c r="I120" s="4"/>
      <c r="J120" s="4"/>
    </row>
    <row r="121" spans="1:10">
      <c r="A121" s="224" t="s">
        <v>301</v>
      </c>
      <c r="B121" s="224"/>
      <c r="C121" s="224"/>
      <c r="H121" s="52"/>
      <c r="I121" s="52"/>
      <c r="J121" s="52"/>
    </row>
    <row r="122" spans="1:10">
      <c r="A122" s="96"/>
      <c r="B122" s="96"/>
      <c r="C122" s="96"/>
      <c r="H122" s="52"/>
      <c r="I122" s="52"/>
      <c r="J122" s="52"/>
    </row>
    <row r="123" spans="1:10">
      <c r="A123" s="225" t="s">
        <v>303</v>
      </c>
      <c r="B123" s="225"/>
      <c r="C123" s="96"/>
      <c r="H123" s="52"/>
      <c r="I123" s="52"/>
      <c r="J123" s="52"/>
    </row>
    <row r="124" spans="1:10">
      <c r="A124" s="52" t="s">
        <v>187</v>
      </c>
      <c r="B124" s="96"/>
      <c r="C124" s="96"/>
      <c r="H124" s="52"/>
      <c r="I124" s="52"/>
      <c r="J124" s="52"/>
    </row>
    <row r="125" spans="1:10">
      <c r="A125" s="52" t="s">
        <v>188</v>
      </c>
      <c r="B125" s="96"/>
      <c r="C125" s="96"/>
      <c r="H125" s="52"/>
      <c r="I125" s="52"/>
      <c r="J125" s="52"/>
    </row>
    <row r="126" spans="1:10">
      <c r="A126" s="52" t="s">
        <v>189</v>
      </c>
      <c r="B126" s="96"/>
      <c r="C126" s="96"/>
      <c r="H126" s="52"/>
      <c r="I126" s="52"/>
      <c r="J126" s="52"/>
    </row>
    <row r="127" spans="1:10">
      <c r="A127" s="52" t="s">
        <v>192</v>
      </c>
      <c r="B127" s="96"/>
      <c r="C127" s="96"/>
      <c r="H127" s="52"/>
      <c r="I127" s="52"/>
      <c r="J127" s="52"/>
    </row>
    <row r="128" spans="1:10">
      <c r="A128" s="52" t="s">
        <v>201</v>
      </c>
      <c r="B128" s="96"/>
      <c r="C128" s="96"/>
      <c r="H128" s="52"/>
      <c r="I128" s="52"/>
      <c r="J128" s="52"/>
    </row>
    <row r="129" spans="1:10">
      <c r="A129" s="52" t="s">
        <v>190</v>
      </c>
      <c r="B129" s="96"/>
      <c r="C129" s="96"/>
      <c r="H129" s="52"/>
      <c r="I129" s="52"/>
      <c r="J129" s="52"/>
    </row>
    <row r="130" spans="1:10">
      <c r="A130" s="52" t="s">
        <v>191</v>
      </c>
      <c r="B130" s="96"/>
      <c r="C130" s="96"/>
      <c r="H130" s="52"/>
      <c r="I130" s="52"/>
      <c r="J130" s="52"/>
    </row>
    <row r="131" spans="1:10">
      <c r="A131" s="52" t="s">
        <v>204</v>
      </c>
      <c r="B131" s="96"/>
      <c r="C131" s="96"/>
      <c r="H131" s="52"/>
      <c r="I131" s="52"/>
      <c r="J131" s="52"/>
    </row>
    <row r="132" spans="1:10">
      <c r="A132" s="52" t="s">
        <v>207</v>
      </c>
      <c r="B132" s="96"/>
      <c r="C132" s="96"/>
      <c r="H132" s="52"/>
      <c r="I132" s="52"/>
      <c r="J132" s="52"/>
    </row>
    <row r="133" spans="1:10">
      <c r="A133" s="52" t="s">
        <v>208</v>
      </c>
      <c r="B133" s="96"/>
      <c r="C133" s="96"/>
      <c r="H133" s="52"/>
      <c r="I133" s="52"/>
      <c r="J133" s="52"/>
    </row>
    <row r="134" spans="1:10">
      <c r="A134" t="s">
        <v>299</v>
      </c>
      <c r="B134" s="96"/>
      <c r="C134" s="96"/>
      <c r="H134" s="52"/>
      <c r="I134" s="52"/>
      <c r="J134" s="52"/>
    </row>
    <row r="135" spans="1:10">
      <c r="A135" s="96"/>
      <c r="B135" s="96"/>
      <c r="C135" s="96"/>
      <c r="H135" s="52"/>
      <c r="I135" s="52"/>
      <c r="J135" s="52"/>
    </row>
    <row r="136" spans="1:10">
      <c r="A136" s="225" t="s">
        <v>219</v>
      </c>
      <c r="B136" s="225"/>
      <c r="C136" s="96" t="s">
        <v>398</v>
      </c>
      <c r="H136" s="52"/>
      <c r="I136" s="52"/>
      <c r="J136" s="52"/>
    </row>
    <row r="137" spans="1:10">
      <c r="A137" s="97" t="s">
        <v>220</v>
      </c>
      <c r="B137" s="96"/>
      <c r="C137" s="97" t="s">
        <v>450</v>
      </c>
      <c r="H137" s="52"/>
      <c r="I137" s="52"/>
      <c r="J137" s="52"/>
    </row>
    <row r="138" spans="1:10">
      <c r="A138" s="97" t="s">
        <v>333</v>
      </c>
      <c r="B138" s="96"/>
      <c r="C138" s="97" t="s">
        <v>399</v>
      </c>
      <c r="H138" s="52"/>
      <c r="I138" s="52"/>
      <c r="J138" s="52"/>
    </row>
    <row r="139" spans="1:10">
      <c r="A139" s="97" t="s">
        <v>334</v>
      </c>
      <c r="B139" s="96"/>
      <c r="C139" s="96"/>
      <c r="H139" s="52"/>
      <c r="I139" s="52"/>
      <c r="J139" s="52"/>
    </row>
    <row r="140" spans="1:10">
      <c r="A140" s="97" t="s">
        <v>295</v>
      </c>
      <c r="B140" s="96"/>
      <c r="C140" s="96"/>
      <c r="H140" s="52"/>
      <c r="I140" s="52"/>
      <c r="J140" s="52"/>
    </row>
    <row r="141" spans="1:10">
      <c r="A141" s="96"/>
      <c r="B141" s="96"/>
      <c r="C141" s="96"/>
      <c r="H141" s="52"/>
      <c r="I141" s="52"/>
      <c r="J141" s="52"/>
    </row>
    <row r="142" spans="1:10">
      <c r="A142" s="225" t="s">
        <v>302</v>
      </c>
      <c r="B142" s="225"/>
      <c r="C142" s="225"/>
      <c r="H142" s="52"/>
      <c r="I142" s="52"/>
      <c r="J142" s="52"/>
    </row>
    <row r="143" spans="1:10">
      <c r="A143" s="4" t="s">
        <v>140</v>
      </c>
      <c r="B143" s="4" t="s">
        <v>141</v>
      </c>
      <c r="C143" s="4" t="s">
        <v>142</v>
      </c>
      <c r="H143" s="52"/>
      <c r="I143" s="52"/>
      <c r="J143" s="52"/>
    </row>
    <row r="144" spans="1:10">
      <c r="A144" s="52" t="s">
        <v>3</v>
      </c>
      <c r="B144" s="52" t="s">
        <v>143</v>
      </c>
      <c r="C144" s="52" t="s">
        <v>2</v>
      </c>
      <c r="D144" s="52" t="s">
        <v>2</v>
      </c>
      <c r="H144" s="52"/>
      <c r="I144" s="52"/>
      <c r="J144" s="52"/>
    </row>
    <row r="145" spans="1:19">
      <c r="A145" s="52" t="s">
        <v>4</v>
      </c>
      <c r="B145" s="52" t="s">
        <v>144</v>
      </c>
      <c r="C145" s="52" t="s">
        <v>2</v>
      </c>
      <c r="D145" s="52" t="s">
        <v>6</v>
      </c>
      <c r="H145" s="52"/>
      <c r="I145" s="52"/>
      <c r="J145" s="52"/>
    </row>
    <row r="146" spans="1:19">
      <c r="A146" s="52" t="s">
        <v>221</v>
      </c>
      <c r="B146" s="52" t="s">
        <v>144</v>
      </c>
      <c r="C146" s="52" t="s">
        <v>2</v>
      </c>
      <c r="D146" s="52" t="s">
        <v>7</v>
      </c>
      <c r="H146" s="52"/>
      <c r="I146" s="52"/>
      <c r="J146" s="52"/>
    </row>
    <row r="147" spans="1:19">
      <c r="A147" s="52" t="s">
        <v>145</v>
      </c>
      <c r="B147" s="52" t="s">
        <v>146</v>
      </c>
      <c r="C147" s="52" t="s">
        <v>146</v>
      </c>
      <c r="D147" s="52" t="s">
        <v>68</v>
      </c>
      <c r="H147" s="52"/>
      <c r="I147" s="52"/>
      <c r="J147" s="52"/>
    </row>
    <row r="148" spans="1:19">
      <c r="A148" s="52" t="s">
        <v>147</v>
      </c>
      <c r="B148" s="52" t="s">
        <v>146</v>
      </c>
      <c r="C148" s="52" t="s">
        <v>146</v>
      </c>
      <c r="D148" s="52" t="s">
        <v>8</v>
      </c>
      <c r="H148" s="52"/>
      <c r="I148" s="52"/>
      <c r="J148" s="52"/>
    </row>
    <row r="149" spans="1:19">
      <c r="A149" s="52" t="s">
        <v>148</v>
      </c>
      <c r="B149" s="52" t="s">
        <v>146</v>
      </c>
      <c r="C149" s="52" t="s">
        <v>146</v>
      </c>
      <c r="D149" s="52" t="s">
        <v>165</v>
      </c>
      <c r="H149" s="52"/>
      <c r="I149" s="52"/>
      <c r="J149" s="52"/>
    </row>
    <row r="150" spans="1:19">
      <c r="A150" s="52" t="s">
        <v>149</v>
      </c>
      <c r="B150" s="52" t="s">
        <v>146</v>
      </c>
      <c r="C150" s="52" t="s">
        <v>146</v>
      </c>
      <c r="H150" s="52"/>
      <c r="I150" s="52"/>
      <c r="J150" s="52"/>
    </row>
    <row r="151" spans="1:19">
      <c r="A151" s="52" t="s">
        <v>150</v>
      </c>
      <c r="B151" s="52" t="s">
        <v>146</v>
      </c>
      <c r="C151" s="52" t="s">
        <v>146</v>
      </c>
      <c r="H151" s="52"/>
      <c r="I151" s="52"/>
      <c r="J151" s="52"/>
    </row>
    <row r="152" spans="1:19">
      <c r="A152" s="52" t="s">
        <v>222</v>
      </c>
      <c r="B152" s="52" t="s">
        <v>247</v>
      </c>
      <c r="C152" s="52" t="s">
        <v>7</v>
      </c>
      <c r="H152" s="52"/>
      <c r="I152" s="52"/>
      <c r="J152" s="52"/>
      <c r="S152" s="4"/>
    </row>
    <row r="153" spans="1:19">
      <c r="A153" s="52" t="s">
        <v>223</v>
      </c>
      <c r="B153" s="52" t="s">
        <v>247</v>
      </c>
      <c r="C153" s="52" t="s">
        <v>7</v>
      </c>
      <c r="H153" s="52"/>
      <c r="I153" s="52"/>
      <c r="J153" s="52"/>
      <c r="S153" s="52"/>
    </row>
    <row r="154" spans="1:19">
      <c r="A154" s="52" t="s">
        <v>224</v>
      </c>
      <c r="B154" s="52" t="s">
        <v>247</v>
      </c>
      <c r="C154" s="52" t="s">
        <v>7</v>
      </c>
      <c r="H154" s="52"/>
      <c r="I154" s="52"/>
      <c r="J154" s="52"/>
      <c r="S154" s="52"/>
    </row>
    <row r="155" spans="1:19">
      <c r="A155" s="52" t="s">
        <v>225</v>
      </c>
      <c r="B155" s="52" t="s">
        <v>151</v>
      </c>
      <c r="C155" s="52" t="s">
        <v>152</v>
      </c>
      <c r="H155" s="52"/>
      <c r="I155" s="52"/>
      <c r="J155" s="52"/>
      <c r="S155" s="52"/>
    </row>
    <row r="156" spans="1:19">
      <c r="A156" s="52" t="s">
        <v>37</v>
      </c>
      <c r="B156" s="52" t="s">
        <v>151</v>
      </c>
      <c r="C156" s="52" t="s">
        <v>152</v>
      </c>
      <c r="H156" s="52"/>
      <c r="I156" s="52"/>
      <c r="J156" s="52"/>
      <c r="S156" s="52"/>
    </row>
    <row r="157" spans="1:19">
      <c r="A157" s="52" t="s">
        <v>226</v>
      </c>
      <c r="B157" s="52" t="s">
        <v>151</v>
      </c>
      <c r="C157" s="52" t="s">
        <v>152</v>
      </c>
      <c r="H157" s="52"/>
      <c r="I157" s="52"/>
      <c r="J157" s="52"/>
      <c r="S157" s="52"/>
    </row>
    <row r="158" spans="1:19">
      <c r="A158" s="52" t="s">
        <v>227</v>
      </c>
      <c r="B158" s="52" t="s">
        <v>151</v>
      </c>
      <c r="C158" s="52" t="s">
        <v>152</v>
      </c>
      <c r="H158" s="52"/>
      <c r="I158" s="52"/>
      <c r="J158" s="52"/>
      <c r="S158" s="52"/>
    </row>
    <row r="159" spans="1:19">
      <c r="A159" s="52" t="s">
        <v>39</v>
      </c>
      <c r="B159" s="52" t="s">
        <v>153</v>
      </c>
      <c r="C159" s="52" t="s">
        <v>154</v>
      </c>
      <c r="H159" s="52"/>
      <c r="I159" s="52"/>
      <c r="J159" s="52"/>
      <c r="S159" s="52"/>
    </row>
    <row r="160" spans="1:19">
      <c r="A160" s="52" t="s">
        <v>505</v>
      </c>
      <c r="B160" s="52" t="s">
        <v>153</v>
      </c>
      <c r="C160" s="52" t="s">
        <v>154</v>
      </c>
      <c r="H160" s="52"/>
      <c r="I160" s="52"/>
      <c r="J160" s="52"/>
      <c r="S160" s="52"/>
    </row>
    <row r="161" spans="1:19">
      <c r="A161" s="52" t="s">
        <v>228</v>
      </c>
      <c r="B161" s="52" t="s">
        <v>155</v>
      </c>
      <c r="C161" s="52" t="s">
        <v>154</v>
      </c>
      <c r="H161" s="52"/>
      <c r="I161" s="52"/>
      <c r="J161" s="52"/>
      <c r="S161" s="52"/>
    </row>
    <row r="162" spans="1:19">
      <c r="A162" s="52" t="s">
        <v>229</v>
      </c>
      <c r="B162" s="52" t="s">
        <v>155</v>
      </c>
      <c r="C162" s="52" t="s">
        <v>154</v>
      </c>
      <c r="H162" s="52"/>
      <c r="I162" s="52"/>
      <c r="J162" s="52"/>
      <c r="S162" s="52"/>
    </row>
    <row r="163" spans="1:19">
      <c r="A163" s="52" t="s">
        <v>230</v>
      </c>
      <c r="B163" s="52" t="s">
        <v>155</v>
      </c>
      <c r="C163" s="52" t="s">
        <v>154</v>
      </c>
      <c r="H163" s="52"/>
      <c r="I163" s="52"/>
      <c r="J163" s="52"/>
      <c r="S163" s="52"/>
    </row>
    <row r="164" spans="1:19">
      <c r="A164" s="52" t="s">
        <v>157</v>
      </c>
      <c r="B164" s="52" t="s">
        <v>155</v>
      </c>
      <c r="C164" s="52" t="s">
        <v>154</v>
      </c>
      <c r="H164" s="52"/>
      <c r="I164" s="52"/>
      <c r="J164" s="52"/>
      <c r="S164" s="52"/>
    </row>
    <row r="165" spans="1:19">
      <c r="A165" s="52" t="s">
        <v>231</v>
      </c>
      <c r="B165" s="52" t="s">
        <v>155</v>
      </c>
      <c r="C165" s="52" t="s">
        <v>154</v>
      </c>
      <c r="H165" s="52"/>
      <c r="I165" s="52"/>
      <c r="J165" s="52"/>
      <c r="S165" s="52"/>
    </row>
    <row r="166" spans="1:19">
      <c r="A166" s="52" t="s">
        <v>9</v>
      </c>
      <c r="B166" s="52" t="s">
        <v>232</v>
      </c>
      <c r="C166" s="52" t="s">
        <v>158</v>
      </c>
      <c r="H166" s="52"/>
      <c r="I166" s="52"/>
      <c r="J166" s="52"/>
      <c r="S166" s="52"/>
    </row>
    <row r="167" spans="1:19">
      <c r="A167" s="52" t="s">
        <v>10</v>
      </c>
      <c r="B167" s="52" t="s">
        <v>232</v>
      </c>
      <c r="C167" s="52" t="s">
        <v>158</v>
      </c>
      <c r="H167" s="52"/>
      <c r="I167" s="52"/>
      <c r="J167" s="52"/>
      <c r="S167" s="52"/>
    </row>
    <row r="168" spans="1:19">
      <c r="A168" s="52" t="s">
        <v>11</v>
      </c>
      <c r="B168" s="52" t="s">
        <v>159</v>
      </c>
      <c r="C168" s="52" t="s">
        <v>158</v>
      </c>
      <c r="H168" s="52"/>
      <c r="I168" s="52"/>
      <c r="J168" s="52"/>
      <c r="S168" s="52"/>
    </row>
    <row r="169" spans="1:19">
      <c r="A169" s="52" t="s">
        <v>12</v>
      </c>
      <c r="B169" s="52" t="s">
        <v>159</v>
      </c>
      <c r="C169" s="52" t="s">
        <v>158</v>
      </c>
      <c r="H169" s="52"/>
      <c r="I169" s="52"/>
      <c r="J169" s="52"/>
      <c r="S169" s="52"/>
    </row>
    <row r="170" spans="1:19">
      <c r="A170" s="52" t="s">
        <v>161</v>
      </c>
      <c r="B170" s="52" t="s">
        <v>161</v>
      </c>
      <c r="C170" s="52" t="s">
        <v>161</v>
      </c>
      <c r="H170" s="52"/>
      <c r="I170" s="52"/>
      <c r="J170" s="52"/>
      <c r="S170" s="52"/>
    </row>
    <row r="171" spans="1:19">
      <c r="A171" s="52" t="s">
        <v>160</v>
      </c>
      <c r="B171" s="52" t="s">
        <v>160</v>
      </c>
      <c r="C171" s="52" t="s">
        <v>160</v>
      </c>
      <c r="H171" s="52"/>
      <c r="I171" s="52"/>
      <c r="J171" s="52"/>
    </row>
    <row r="172" spans="1:19">
      <c r="A172" s="52" t="s">
        <v>162</v>
      </c>
      <c r="B172" s="52" t="s">
        <v>162</v>
      </c>
      <c r="C172" s="52" t="s">
        <v>162</v>
      </c>
      <c r="H172" s="52"/>
      <c r="I172" s="52"/>
      <c r="J172" s="52"/>
    </row>
    <row r="173" spans="1:19">
      <c r="A173" s="52" t="s">
        <v>163</v>
      </c>
      <c r="B173" s="52" t="s">
        <v>163</v>
      </c>
      <c r="C173" s="52" t="s">
        <v>163</v>
      </c>
      <c r="H173" s="52"/>
      <c r="I173" s="52"/>
      <c r="J173" s="52"/>
    </row>
    <row r="174" spans="1:19">
      <c r="A174" s="52" t="s">
        <v>164</v>
      </c>
      <c r="B174" s="52" t="s">
        <v>164</v>
      </c>
      <c r="C174" s="52" t="s">
        <v>164</v>
      </c>
    </row>
    <row r="175" spans="1:19">
      <c r="A175" s="52" t="s">
        <v>165</v>
      </c>
      <c r="B175" s="52" t="s">
        <v>165</v>
      </c>
      <c r="C175" s="52" t="s">
        <v>165</v>
      </c>
    </row>
    <row r="177" spans="1:3">
      <c r="A177" s="52" t="s">
        <v>326</v>
      </c>
    </row>
    <row r="178" spans="1:3">
      <c r="A178" s="52" t="s">
        <v>327</v>
      </c>
    </row>
    <row r="179" spans="1:3">
      <c r="A179" s="52" t="s">
        <v>533</v>
      </c>
    </row>
    <row r="181" spans="1:3">
      <c r="A181" s="141" t="s">
        <v>364</v>
      </c>
      <c r="C181" s="4"/>
    </row>
    <row r="182" spans="1:3">
      <c r="A182" s="52" t="s">
        <v>363</v>
      </c>
      <c r="B182" s="52"/>
    </row>
    <row r="183" spans="1:3">
      <c r="A183" s="52" t="s">
        <v>362</v>
      </c>
      <c r="B183" s="52"/>
    </row>
    <row r="184" spans="1:3">
      <c r="A184" s="52" t="s">
        <v>365</v>
      </c>
      <c r="B184" s="52"/>
      <c r="C184" s="52"/>
    </row>
    <row r="185" spans="1:3">
      <c r="B185" s="52"/>
      <c r="C185" s="52"/>
    </row>
    <row r="186" spans="1:3">
      <c r="A186" s="52" t="s">
        <v>513</v>
      </c>
      <c r="B186" s="52"/>
      <c r="C186" s="52"/>
    </row>
    <row r="187" spans="1:3">
      <c r="A187" s="52" t="s">
        <v>514</v>
      </c>
      <c r="B187" s="52"/>
      <c r="C187" s="52"/>
    </row>
    <row r="188" spans="1:3">
      <c r="A188" s="52" t="s">
        <v>515</v>
      </c>
      <c r="B188" s="52"/>
      <c r="C188" s="52"/>
    </row>
    <row r="189" spans="1:3">
      <c r="B189" s="52"/>
      <c r="C189" s="52"/>
    </row>
    <row r="190" spans="1:3">
      <c r="B190" s="52"/>
      <c r="C190" s="52"/>
    </row>
    <row r="191" spans="1:3">
      <c r="A191" t="s">
        <v>385</v>
      </c>
      <c r="B191" s="52"/>
      <c r="C191" s="52"/>
    </row>
    <row r="193" spans="1:10">
      <c r="A193" t="s">
        <v>502</v>
      </c>
    </row>
    <row r="194" spans="1:10">
      <c r="A194" t="s">
        <v>524</v>
      </c>
      <c r="B194" s="52"/>
      <c r="C194" s="52"/>
    </row>
    <row r="195" spans="1:10">
      <c r="B195" s="52"/>
      <c r="C195" s="52"/>
    </row>
    <row r="196" spans="1:10">
      <c r="B196" s="52"/>
      <c r="C196" s="52"/>
    </row>
    <row r="197" spans="1:10">
      <c r="B197" s="52"/>
      <c r="C197" s="52"/>
    </row>
    <row r="198" spans="1:10">
      <c r="A198" s="4"/>
      <c r="B198" s="52"/>
      <c r="C198" s="52"/>
    </row>
    <row r="199" spans="1:10">
      <c r="A199" s="4"/>
    </row>
    <row r="200" spans="1:10">
      <c r="A200" s="4"/>
    </row>
    <row r="201" spans="1:10">
      <c r="A201" s="4"/>
    </row>
    <row r="202" spans="1:10">
      <c r="A202" s="4"/>
      <c r="B202" s="52"/>
    </row>
    <row r="203" spans="1:10">
      <c r="A203" s="4"/>
      <c r="B203" s="52"/>
      <c r="D203" s="52"/>
      <c r="E203" s="53"/>
      <c r="F203" s="52"/>
      <c r="G203" s="53"/>
      <c r="H203" s="53"/>
      <c r="I203" s="53"/>
      <c r="J203" s="52"/>
    </row>
    <row r="204" spans="1:10">
      <c r="A204" s="4"/>
      <c r="B204" s="52"/>
      <c r="D204" s="52"/>
      <c r="E204" s="53"/>
      <c r="F204" s="52"/>
      <c r="G204" s="53"/>
      <c r="H204" s="53"/>
      <c r="I204" s="53"/>
      <c r="J204" s="52"/>
    </row>
    <row r="205" spans="1:10">
      <c r="A205" s="4"/>
      <c r="B205" s="52"/>
      <c r="D205" s="52"/>
      <c r="E205" s="53"/>
      <c r="F205" s="52"/>
      <c r="G205" s="53"/>
      <c r="H205" s="53"/>
      <c r="I205" s="53"/>
      <c r="J205" s="52"/>
    </row>
    <row r="206" spans="1:10">
      <c r="A206" s="4"/>
      <c r="B206" s="52"/>
      <c r="D206" s="52"/>
      <c r="E206" s="53"/>
      <c r="F206" s="52"/>
      <c r="G206" s="53"/>
      <c r="H206" s="53"/>
      <c r="I206" s="53"/>
      <c r="J206" s="52"/>
    </row>
    <row r="207" spans="1:10">
      <c r="A207" s="4"/>
      <c r="B207" s="52"/>
      <c r="D207" s="52"/>
      <c r="E207" s="53"/>
      <c r="F207" s="52"/>
      <c r="G207" s="53"/>
      <c r="H207" s="53"/>
      <c r="I207" s="53"/>
      <c r="J207" s="52"/>
    </row>
    <row r="208" spans="1:10">
      <c r="A208" s="4"/>
      <c r="D208" s="52"/>
      <c r="E208" s="53"/>
      <c r="F208" s="53"/>
      <c r="G208" s="53"/>
      <c r="H208" s="53"/>
      <c r="I208" s="53"/>
      <c r="J208" s="52"/>
    </row>
    <row r="209" spans="1:7">
      <c r="A209" s="4"/>
      <c r="D209" s="52"/>
      <c r="E209" s="92"/>
      <c r="F209" s="53"/>
      <c r="G209" s="53"/>
    </row>
    <row r="210" spans="1:7">
      <c r="A210" s="4"/>
      <c r="B210" s="52"/>
      <c r="D210" s="52"/>
      <c r="F210" s="53"/>
      <c r="G210" s="52"/>
    </row>
    <row r="211" spans="1:7">
      <c r="A211" s="4"/>
      <c r="B211" s="52"/>
      <c r="D211" s="52"/>
      <c r="E211" s="53"/>
      <c r="F211" s="53"/>
      <c r="G211" s="52"/>
    </row>
    <row r="212" spans="1:7">
      <c r="A212" s="4"/>
      <c r="B212" s="52"/>
      <c r="D212" s="52"/>
      <c r="E212" s="53"/>
      <c r="F212" s="53"/>
      <c r="G212" s="53"/>
    </row>
    <row r="213" spans="1:7">
      <c r="A213" s="4"/>
      <c r="B213" s="52"/>
      <c r="D213" s="52"/>
      <c r="E213" s="53"/>
      <c r="F213" s="53"/>
      <c r="G213" s="53"/>
    </row>
    <row r="214" spans="1:7">
      <c r="A214" s="4"/>
      <c r="B214" s="52"/>
      <c r="D214" s="52"/>
      <c r="E214" s="53"/>
      <c r="F214" s="53"/>
      <c r="G214" s="53"/>
    </row>
    <row r="215" spans="1:7">
      <c r="A215" s="4"/>
      <c r="D215" s="52"/>
      <c r="E215" s="53"/>
      <c r="F215" s="53"/>
      <c r="G215" s="53"/>
    </row>
    <row r="216" spans="1:7">
      <c r="A216" s="4"/>
      <c r="D216" s="52"/>
      <c r="E216" s="53"/>
      <c r="F216" s="53"/>
      <c r="G216" s="53"/>
    </row>
    <row r="217" spans="1:7">
      <c r="A217" s="5"/>
      <c r="B217" s="52"/>
      <c r="D217" s="52"/>
      <c r="E217" s="53"/>
      <c r="F217" s="53"/>
      <c r="G217" s="53"/>
    </row>
    <row r="218" spans="1:7">
      <c r="B218" s="52"/>
      <c r="D218" s="52"/>
      <c r="E218" s="53"/>
      <c r="F218" s="53"/>
      <c r="G218" s="53"/>
    </row>
    <row r="219" spans="1:7">
      <c r="D219" s="52"/>
      <c r="E219" s="53"/>
      <c r="F219" s="53"/>
      <c r="G219" s="53"/>
    </row>
    <row r="220" spans="1:7">
      <c r="D220" s="52"/>
      <c r="E220" s="53"/>
      <c r="F220" s="53"/>
      <c r="G220" s="53"/>
    </row>
    <row r="221" spans="1:7">
      <c r="B221" s="52"/>
      <c r="D221" s="52"/>
      <c r="E221" s="53"/>
      <c r="F221" s="53"/>
      <c r="G221" s="53"/>
    </row>
    <row r="222" spans="1:7">
      <c r="B222" s="52"/>
      <c r="D222" s="52"/>
      <c r="E222" s="53"/>
      <c r="F222" s="53"/>
      <c r="G222" s="53"/>
    </row>
    <row r="223" spans="1:7">
      <c r="D223" s="52"/>
      <c r="E223" s="53"/>
      <c r="F223" s="53"/>
      <c r="G223" s="53"/>
    </row>
    <row r="224" spans="1:7">
      <c r="D224" s="52"/>
      <c r="E224" s="53"/>
      <c r="F224" s="53"/>
      <c r="G224" s="53"/>
    </row>
    <row r="225" spans="1:7">
      <c r="A225" s="5"/>
      <c r="B225" s="52"/>
      <c r="D225" s="53"/>
      <c r="E225" s="53"/>
      <c r="F225" s="53"/>
      <c r="G225" s="53"/>
    </row>
    <row r="226" spans="1:7">
      <c r="B226" s="52"/>
      <c r="D226" s="53"/>
      <c r="E226" s="53"/>
      <c r="F226" s="53"/>
      <c r="G226" s="53"/>
    </row>
    <row r="227" spans="1:7">
      <c r="B227" s="52"/>
      <c r="D227" s="53"/>
      <c r="E227" s="53"/>
      <c r="F227" s="53"/>
      <c r="G227" s="53"/>
    </row>
    <row r="228" spans="1:7">
      <c r="B228" s="52"/>
      <c r="D228" s="53"/>
      <c r="E228" s="53"/>
      <c r="F228" s="53"/>
      <c r="G228" s="53"/>
    </row>
    <row r="231" spans="1:7">
      <c r="B231" s="52"/>
    </row>
    <row r="232" spans="1:7">
      <c r="A232" s="5"/>
      <c r="B232" s="52"/>
    </row>
    <row r="233" spans="1:7">
      <c r="B233" s="52"/>
    </row>
    <row r="234" spans="1:7">
      <c r="B234" s="52"/>
    </row>
    <row r="236" spans="1:7">
      <c r="A236" s="5"/>
    </row>
    <row r="237" spans="1:7">
      <c r="B237" s="52"/>
    </row>
    <row r="238" spans="1:7">
      <c r="B238" s="52"/>
    </row>
    <row r="240" spans="1:7">
      <c r="A240" s="5"/>
    </row>
    <row r="242" spans="1:2">
      <c r="B242" s="52"/>
    </row>
    <row r="243" spans="1:2">
      <c r="B243" s="52"/>
    </row>
    <row r="246" spans="1:2">
      <c r="A246" s="5"/>
      <c r="B246" s="52"/>
    </row>
    <row r="247" spans="1:2">
      <c r="B247" s="52"/>
    </row>
    <row r="250" spans="1:2">
      <c r="B250" s="52"/>
    </row>
    <row r="252" spans="1:2">
      <c r="A252" s="5"/>
    </row>
    <row r="253" spans="1:2">
      <c r="B253" s="52"/>
    </row>
    <row r="256" spans="1:2">
      <c r="A256" s="4"/>
      <c r="B256" s="52"/>
    </row>
    <row r="257" spans="1:2">
      <c r="A257" s="5"/>
    </row>
    <row r="259" spans="1:2">
      <c r="B259" s="52"/>
    </row>
    <row r="260" spans="1:2">
      <c r="B260" s="52"/>
    </row>
    <row r="261" spans="1:2">
      <c r="A261" s="5"/>
      <c r="B261" s="52"/>
    </row>
    <row r="264" spans="1:2">
      <c r="B264" s="52"/>
    </row>
    <row r="265" spans="1:2">
      <c r="A265" s="5"/>
      <c r="B265" s="52"/>
    </row>
    <row r="266" spans="1:2">
      <c r="B266" s="52"/>
    </row>
    <row r="267" spans="1:2">
      <c r="B267" s="52"/>
    </row>
    <row r="268" spans="1:2">
      <c r="A268" s="5"/>
      <c r="B268" s="52"/>
    </row>
    <row r="269" spans="1:2">
      <c r="B269" s="52"/>
    </row>
    <row r="270" spans="1:2">
      <c r="B270" s="52"/>
    </row>
    <row r="271" spans="1:2">
      <c r="A271" s="5"/>
      <c r="B271" s="52"/>
    </row>
    <row r="272" spans="1:2">
      <c r="B272" s="2"/>
    </row>
    <row r="274" spans="1:3">
      <c r="A274" s="5"/>
      <c r="B274" s="52"/>
    </row>
    <row r="275" spans="1:3">
      <c r="B275" s="52"/>
    </row>
    <row r="276" spans="1:3">
      <c r="B276" s="52"/>
    </row>
    <row r="277" spans="1:3">
      <c r="B277" s="52"/>
    </row>
    <row r="278" spans="1:3">
      <c r="B278" s="52"/>
    </row>
    <row r="279" spans="1:3">
      <c r="A279" s="5"/>
      <c r="B279" s="52"/>
    </row>
    <row r="280" spans="1:3">
      <c r="B280" s="2" t="str">
        <f t="shared" ref="B280:B285" si="0">" "</f>
        <v xml:space="preserve"> </v>
      </c>
    </row>
    <row r="281" spans="1:3">
      <c r="B281" s="2" t="str">
        <f t="shared" si="0"/>
        <v xml:space="preserve"> </v>
      </c>
    </row>
    <row r="282" spans="1:3">
      <c r="B282" s="2" t="str">
        <f t="shared" si="0"/>
        <v xml:space="preserve"> </v>
      </c>
    </row>
    <row r="283" spans="1:3">
      <c r="B283" s="2" t="str">
        <f t="shared" si="0"/>
        <v xml:space="preserve"> </v>
      </c>
    </row>
    <row r="284" spans="1:3">
      <c r="B284" s="2" t="str">
        <f t="shared" si="0"/>
        <v xml:space="preserve"> </v>
      </c>
    </row>
    <row r="285" spans="1:3">
      <c r="B285" s="2" t="str">
        <f t="shared" si="0"/>
        <v xml:space="preserve"> </v>
      </c>
    </row>
    <row r="286" spans="1:3">
      <c r="B286" s="2"/>
    </row>
    <row r="287" spans="1:3">
      <c r="B287" s="52"/>
      <c r="C287" s="53"/>
    </row>
    <row r="288" spans="1:3">
      <c r="B288" s="52"/>
      <c r="C288" s="53"/>
    </row>
    <row r="289" spans="1:3">
      <c r="A289" s="5"/>
      <c r="B289" s="52"/>
      <c r="C289" s="53"/>
    </row>
    <row r="290" spans="1:3">
      <c r="B290" s="52"/>
      <c r="C290" s="53"/>
    </row>
    <row r="291" spans="1:3">
      <c r="B291" s="52"/>
      <c r="C291" s="53"/>
    </row>
    <row r="292" spans="1:3">
      <c r="B292" s="53"/>
      <c r="C292" s="53"/>
    </row>
    <row r="293" spans="1:3">
      <c r="B293" s="52"/>
      <c r="C293" s="53"/>
    </row>
    <row r="294" spans="1:3">
      <c r="B294" s="52"/>
      <c r="C294" s="53"/>
    </row>
    <row r="295" spans="1:3">
      <c r="B295" s="52"/>
      <c r="C295" s="53"/>
    </row>
    <row r="296" spans="1:3">
      <c r="B296" s="52"/>
      <c r="C296" s="53"/>
    </row>
    <row r="297" spans="1:3">
      <c r="B297" s="52"/>
      <c r="C297" s="53"/>
    </row>
    <row r="298" spans="1:3">
      <c r="B298" s="52"/>
      <c r="C298" s="53"/>
    </row>
    <row r="299" spans="1:3">
      <c r="B299" s="52"/>
      <c r="C299" s="53"/>
    </row>
    <row r="300" spans="1:3">
      <c r="B300" s="52"/>
      <c r="C300" s="53"/>
    </row>
    <row r="301" spans="1:3">
      <c r="B301" s="52"/>
      <c r="C301" s="53"/>
    </row>
    <row r="302" spans="1:3">
      <c r="B302" s="52"/>
      <c r="C302" s="53"/>
    </row>
    <row r="303" spans="1:3">
      <c r="B303" s="52"/>
      <c r="C303" s="53"/>
    </row>
    <row r="304" spans="1:3">
      <c r="B304" s="52"/>
      <c r="C304" s="53"/>
    </row>
    <row r="305" spans="2:3">
      <c r="B305" s="53"/>
      <c r="C305" s="53"/>
    </row>
    <row r="306" spans="2:3">
      <c r="B306" s="52"/>
      <c r="C306" s="53"/>
    </row>
    <row r="307" spans="2:3">
      <c r="B307" s="52"/>
      <c r="C307" s="53"/>
    </row>
    <row r="308" spans="2:3">
      <c r="B308" s="53"/>
      <c r="C308" s="53"/>
    </row>
    <row r="309" spans="2:3">
      <c r="B309" s="52"/>
      <c r="C309" s="53"/>
    </row>
    <row r="310" spans="2:3">
      <c r="B310" s="52"/>
      <c r="C310" s="53"/>
    </row>
    <row r="311" spans="2:3">
      <c r="B311" s="52"/>
      <c r="C311" s="53"/>
    </row>
    <row r="312" spans="2:3">
      <c r="B312" s="53"/>
      <c r="C312" s="53"/>
    </row>
  </sheetData>
  <mergeCells count="13">
    <mergeCell ref="A103:C103"/>
    <mergeCell ref="A1:C1"/>
    <mergeCell ref="A121:C121"/>
    <mergeCell ref="A142:C142"/>
    <mergeCell ref="A123:B123"/>
    <mergeCell ref="A136:B136"/>
    <mergeCell ref="D66:D70"/>
    <mergeCell ref="D72:D74"/>
    <mergeCell ref="D37:D43"/>
    <mergeCell ref="D45:D50"/>
    <mergeCell ref="D52:D54"/>
    <mergeCell ref="D56:D58"/>
    <mergeCell ref="D60:D6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C4A13-6377-4A73-B097-42B992D30C91}">
  <dimension ref="A1:A26"/>
  <sheetViews>
    <sheetView view="pageBreakPreview" topLeftCell="A3" zoomScaleNormal="100" zoomScaleSheetLayoutView="100" workbookViewId="0">
      <selection activeCell="A10" sqref="A10"/>
    </sheetView>
  </sheetViews>
  <sheetFormatPr defaultRowHeight="14.5"/>
  <cols>
    <col min="1" max="1" width="86.453125" customWidth="1"/>
  </cols>
  <sheetData>
    <row r="1" spans="1:1" ht="53.15" customHeight="1">
      <c r="A1" s="199"/>
    </row>
    <row r="2" spans="1:1" ht="24.65" customHeight="1">
      <c r="A2" s="199" t="s">
        <v>536</v>
      </c>
    </row>
    <row r="3" spans="1:1" ht="15.5">
      <c r="A3" s="135" t="s">
        <v>317</v>
      </c>
    </row>
    <row r="4" spans="1:1">
      <c r="A4" s="136" t="s">
        <v>306</v>
      </c>
    </row>
    <row r="5" spans="1:1">
      <c r="A5" s="134"/>
    </row>
    <row r="6" spans="1:1" ht="45" customHeight="1">
      <c r="A6" s="137" t="s">
        <v>388</v>
      </c>
    </row>
    <row r="7" spans="1:1">
      <c r="A7" s="137"/>
    </row>
    <row r="8" spans="1:1">
      <c r="A8" s="137" t="s">
        <v>316</v>
      </c>
    </row>
    <row r="9" spans="1:1">
      <c r="A9" s="137"/>
    </row>
    <row r="10" spans="1:1" ht="28" customHeight="1">
      <c r="A10" s="137" t="s">
        <v>454</v>
      </c>
    </row>
    <row r="11" spans="1:1">
      <c r="A11" s="137"/>
    </row>
    <row r="12" spans="1:1" ht="25">
      <c r="A12" s="137" t="s">
        <v>335</v>
      </c>
    </row>
    <row r="13" spans="1:1">
      <c r="A13" s="137"/>
    </row>
    <row r="14" spans="1:1" ht="27.75" customHeight="1">
      <c r="A14" s="137" t="s">
        <v>404</v>
      </c>
    </row>
    <row r="15" spans="1:1">
      <c r="A15" s="137"/>
    </row>
    <row r="16" spans="1:1">
      <c r="A16" s="137" t="s">
        <v>492</v>
      </c>
    </row>
    <row r="17" spans="1:1">
      <c r="A17" s="137"/>
    </row>
    <row r="18" spans="1:1" ht="30.65" customHeight="1">
      <c r="A18" s="137" t="s">
        <v>339</v>
      </c>
    </row>
    <row r="19" spans="1:1">
      <c r="A19" s="137"/>
    </row>
    <row r="20" spans="1:1" ht="22.5" customHeight="1">
      <c r="A20" s="226" t="s">
        <v>307</v>
      </c>
    </row>
    <row r="21" spans="1:1" ht="25" customHeight="1">
      <c r="A21" s="227"/>
    </row>
    <row r="22" spans="1:1">
      <c r="A22" s="138" t="s">
        <v>308</v>
      </c>
    </row>
    <row r="23" spans="1:1">
      <c r="A23" s="136" t="s">
        <v>311</v>
      </c>
    </row>
    <row r="24" spans="1:1">
      <c r="A24" s="137" t="s">
        <v>490</v>
      </c>
    </row>
    <row r="25" spans="1:1">
      <c r="A25" s="137" t="s">
        <v>309</v>
      </c>
    </row>
    <row r="26" spans="1:1" ht="15.5">
      <c r="A26" s="139" t="s">
        <v>310</v>
      </c>
    </row>
  </sheetData>
  <sheetProtection algorithmName="SHA-512" hashValue="B6JphxKAg2Jsin6do8XVuMKv0s9Y0KXFeHuyJYMj5JuRhMRtg4R8+cKku5Qrbx0DoTixMFht2HECaCOQlcVqTQ==" saltValue="AFHIMRGCkXFjgAMNpupHpA==" spinCount="100000" sheet="1" objects="1" scenarios="1"/>
  <mergeCells count="1">
    <mergeCell ref="A20:A21"/>
  </mergeCells>
  <hyperlinks>
    <hyperlink ref="A26" r:id="rId1" xr:uid="{00000000-0004-0000-0000-000000000000}"/>
  </hyperlinks>
  <pageMargins left="0.7" right="0.7" top="0.86458333333333337" bottom="0.75" header="0.3" footer="0.3"/>
  <pageSetup paperSize="9" orientation="portrait" r:id="rId2"/>
  <headerFooter>
    <oddHeader>&amp;CInterreg South Baltic Programme 2021-2027
Supplementary Application Form</oddHead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D827E-E6B2-4C3F-AF05-0A4D2E286CE2}">
  <dimension ref="A1:M43"/>
  <sheetViews>
    <sheetView view="pageBreakPreview" zoomScaleNormal="100" zoomScaleSheetLayoutView="100" workbookViewId="0">
      <selection activeCell="B35" sqref="B35:F35"/>
    </sheetView>
  </sheetViews>
  <sheetFormatPr defaultRowHeight="14.5"/>
  <cols>
    <col min="1" max="1" width="12.81640625" customWidth="1"/>
    <col min="3" max="3" width="10.1796875" customWidth="1"/>
    <col min="4" max="4" width="11.26953125" customWidth="1"/>
    <col min="5" max="5" width="15" customWidth="1"/>
    <col min="6" max="6" width="10.81640625" customWidth="1"/>
    <col min="7" max="7" width="13.453125" customWidth="1"/>
  </cols>
  <sheetData>
    <row r="1" spans="1:13" ht="18" customHeight="1">
      <c r="A1" s="249" t="s">
        <v>535</v>
      </c>
      <c r="B1" s="250"/>
      <c r="C1" s="250"/>
      <c r="D1" s="250"/>
      <c r="E1" s="250"/>
      <c r="F1" s="250"/>
      <c r="G1" s="250"/>
    </row>
    <row r="2" spans="1:13" ht="31.5" customHeight="1">
      <c r="A2" s="251"/>
      <c r="B2" s="252"/>
      <c r="C2" s="252"/>
      <c r="D2" s="252"/>
      <c r="E2" s="252"/>
      <c r="F2" s="252"/>
      <c r="G2" s="252"/>
    </row>
    <row r="3" spans="1:13" ht="18.649999999999999" customHeight="1">
      <c r="A3" s="253"/>
      <c r="B3" s="254"/>
      <c r="C3" s="254"/>
      <c r="D3" s="254"/>
      <c r="E3" s="254"/>
      <c r="F3" s="254"/>
      <c r="G3" s="254"/>
    </row>
    <row r="4" spans="1:13" ht="26.5" customHeight="1">
      <c r="A4" s="255" t="s">
        <v>350</v>
      </c>
      <c r="B4" s="255"/>
      <c r="C4" s="256"/>
      <c r="D4" s="256"/>
      <c r="E4" s="256"/>
      <c r="F4" s="256"/>
      <c r="G4" s="256"/>
    </row>
    <row r="5" spans="1:13" ht="26.15" customHeight="1">
      <c r="A5" s="255" t="s">
        <v>351</v>
      </c>
      <c r="B5" s="255"/>
      <c r="C5" s="256"/>
      <c r="D5" s="256"/>
      <c r="E5" s="256"/>
      <c r="F5" s="256"/>
      <c r="G5" s="256"/>
    </row>
    <row r="6" spans="1:13" ht="33" customHeight="1">
      <c r="A6" s="255" t="s">
        <v>318</v>
      </c>
      <c r="B6" s="255"/>
      <c r="C6" s="257" t="str">
        <f>IF('Intervention logic'!A4&gt;0,'Intervention logic'!A4," ")</f>
        <v xml:space="preserve"> </v>
      </c>
      <c r="D6" s="257"/>
      <c r="E6" s="257"/>
      <c r="F6" s="257"/>
      <c r="G6" s="257"/>
    </row>
    <row r="7" spans="1:13">
      <c r="A7" s="255" t="s">
        <v>355</v>
      </c>
      <c r="B7" s="255"/>
      <c r="C7" s="258"/>
      <c r="D7" s="258"/>
      <c r="E7" s="258"/>
      <c r="F7" s="258"/>
      <c r="G7" s="258"/>
      <c r="J7" s="113"/>
    </row>
    <row r="8" spans="1:13">
      <c r="A8" s="259" t="s">
        <v>449</v>
      </c>
      <c r="B8" s="260"/>
      <c r="C8" s="238" t="str">
        <f>IF('Work plan'!B2&gt;0,'Work plan'!B2,"")</f>
        <v/>
      </c>
      <c r="D8" s="261"/>
      <c r="E8" s="261"/>
      <c r="F8" s="261"/>
      <c r="G8" s="239"/>
      <c r="J8" s="113"/>
    </row>
    <row r="9" spans="1:13">
      <c r="A9" s="259" t="s">
        <v>337</v>
      </c>
      <c r="B9" s="260"/>
      <c r="C9" s="238" t="str">
        <f>IF('Work plan'!B3&gt;0,'Work plan'!B3,"")</f>
        <v/>
      </c>
      <c r="D9" s="261"/>
      <c r="E9" s="261"/>
      <c r="F9" s="261"/>
      <c r="G9" s="239"/>
      <c r="J9" s="113"/>
    </row>
    <row r="10" spans="1:13">
      <c r="A10" s="259" t="s">
        <v>352</v>
      </c>
      <c r="B10" s="260"/>
      <c r="C10" s="262" t="str">
        <f>IF('Work plan'!B4&gt;0,'Work plan'!B4,"")</f>
        <v/>
      </c>
      <c r="D10" s="263"/>
      <c r="E10" s="263"/>
      <c r="F10" s="263"/>
      <c r="G10" s="264"/>
      <c r="J10" s="113"/>
    </row>
    <row r="11" spans="1:13" ht="14.5" customHeight="1">
      <c r="A11" s="234" t="s">
        <v>455</v>
      </c>
      <c r="B11" s="235"/>
      <c r="C11" s="235"/>
      <c r="D11" s="235"/>
      <c r="E11" s="235"/>
      <c r="F11" s="235"/>
      <c r="G11" s="235"/>
      <c r="H11" s="231" t="s">
        <v>517</v>
      </c>
      <c r="I11" s="232"/>
      <c r="J11" s="232"/>
      <c r="K11" s="232"/>
      <c r="L11" s="232"/>
      <c r="M11" s="232"/>
    </row>
    <row r="12" spans="1:13">
      <c r="A12" s="114" t="s">
        <v>22</v>
      </c>
      <c r="B12" s="233" t="s">
        <v>456</v>
      </c>
      <c r="C12" s="233"/>
      <c r="D12" s="233"/>
      <c r="E12" s="233"/>
      <c r="F12" s="233"/>
      <c r="G12" s="115" t="s">
        <v>13</v>
      </c>
      <c r="H12" s="231"/>
      <c r="I12" s="232"/>
      <c r="J12" s="232"/>
      <c r="K12" s="232"/>
      <c r="L12" s="232"/>
      <c r="M12" s="232"/>
    </row>
    <row r="13" spans="1:13" ht="14.5" customHeight="1">
      <c r="A13" s="116" t="s">
        <v>70</v>
      </c>
      <c r="B13" s="228" t="str">
        <f>IF(LP!C5&gt;0,LP!C5,"")</f>
        <v/>
      </c>
      <c r="C13" s="229"/>
      <c r="D13" s="229"/>
      <c r="E13" s="229"/>
      <c r="F13" s="230"/>
      <c r="G13" s="121" t="str">
        <f>IF(LP!C8&gt;0,LP!C8,"")</f>
        <v/>
      </c>
      <c r="H13" s="208"/>
      <c r="I13" s="209"/>
      <c r="J13" s="209"/>
      <c r="K13" s="209"/>
      <c r="L13" s="209"/>
      <c r="M13" s="209"/>
    </row>
    <row r="14" spans="1:13">
      <c r="A14" s="116" t="s">
        <v>494</v>
      </c>
      <c r="B14" s="228" t="str">
        <f>IF('PP1'!C5&gt;0,'PP1'!C5,"")</f>
        <v/>
      </c>
      <c r="C14" s="229"/>
      <c r="D14" s="229"/>
      <c r="E14" s="229"/>
      <c r="F14" s="230"/>
      <c r="G14" s="121" t="str">
        <f>IF('PP1'!C$10&gt;0,'PP1'!C$10,"")</f>
        <v/>
      </c>
    </row>
    <row r="15" spans="1:13">
      <c r="A15" s="116" t="s">
        <v>55</v>
      </c>
      <c r="B15" s="228" t="str">
        <f>IF('PP2'!C5&gt;0,'PP2'!C5,"")</f>
        <v/>
      </c>
      <c r="C15" s="229"/>
      <c r="D15" s="229"/>
      <c r="E15" s="229"/>
      <c r="F15" s="230"/>
      <c r="G15" s="121" t="str">
        <f>IF('PP2'!C$10&gt;0,'PP2'!C$10,"")</f>
        <v/>
      </c>
    </row>
    <row r="16" spans="1:13">
      <c r="A16" s="116" t="s">
        <v>56</v>
      </c>
      <c r="B16" s="228" t="str">
        <f>IF('PP3'!C5&gt;0,'PP3'!C5,"")</f>
        <v/>
      </c>
      <c r="C16" s="229"/>
      <c r="D16" s="229"/>
      <c r="E16" s="229"/>
      <c r="F16" s="230"/>
      <c r="G16" s="121" t="str">
        <f>IF('PP3'!C$10&gt;0,'PP3'!C$10,"")</f>
        <v/>
      </c>
    </row>
    <row r="17" spans="1:7">
      <c r="A17" s="116" t="s">
        <v>57</v>
      </c>
      <c r="B17" s="228" t="str">
        <f>IF('PP4'!C5&gt;0,'PP4'!C5,"")</f>
        <v/>
      </c>
      <c r="C17" s="229"/>
      <c r="D17" s="229"/>
      <c r="E17" s="229"/>
      <c r="F17" s="230"/>
      <c r="G17" s="121" t="str">
        <f>IF('PP4'!C$10&gt;0,'PP4'!C$10,"")</f>
        <v/>
      </c>
    </row>
    <row r="18" spans="1:7">
      <c r="A18" s="116" t="s">
        <v>58</v>
      </c>
      <c r="B18" s="228" t="str">
        <f>IF('PP5'!C5&gt;0,'PP5'!C5,"")</f>
        <v/>
      </c>
      <c r="C18" s="229"/>
      <c r="D18" s="229"/>
      <c r="E18" s="229"/>
      <c r="F18" s="230"/>
      <c r="G18" s="121" t="str">
        <f>IF('PP5'!C$10&gt;0,'PP5'!C$10,"")</f>
        <v/>
      </c>
    </row>
    <row r="19" spans="1:7">
      <c r="A19" s="116" t="s">
        <v>59</v>
      </c>
      <c r="B19" s="228" t="str">
        <f>IF('PP6'!C5&gt;0,'PP6'!C5,"")</f>
        <v/>
      </c>
      <c r="C19" s="229"/>
      <c r="D19" s="229"/>
      <c r="E19" s="229"/>
      <c r="F19" s="230"/>
      <c r="G19" s="121" t="str">
        <f>IF('PP6'!C$10&gt;0,'PP6'!C$10,"")</f>
        <v/>
      </c>
    </row>
    <row r="20" spans="1:7">
      <c r="A20" s="116" t="s">
        <v>60</v>
      </c>
      <c r="B20" s="228" t="str">
        <f>IF('PP7'!C5&gt;0,'PP7'!C5,"")</f>
        <v/>
      </c>
      <c r="C20" s="229"/>
      <c r="D20" s="229"/>
      <c r="E20" s="229"/>
      <c r="F20" s="230"/>
      <c r="G20" s="121" t="str">
        <f>IF('PP7'!C$10&gt;0,'PP7'!C$10,"")</f>
        <v/>
      </c>
    </row>
    <row r="21" spans="1:7">
      <c r="A21" s="116" t="s">
        <v>61</v>
      </c>
      <c r="B21" s="228" t="str">
        <f>IF('PP8'!C5&gt;0,'PP8'!C5,"")</f>
        <v/>
      </c>
      <c r="C21" s="229"/>
      <c r="D21" s="229"/>
      <c r="E21" s="229"/>
      <c r="F21" s="230"/>
      <c r="G21" s="121" t="str">
        <f>IF('PP8'!C$10&gt;0,'PP8'!C$10,"")</f>
        <v/>
      </c>
    </row>
    <row r="22" spans="1:7">
      <c r="A22" s="116" t="s">
        <v>62</v>
      </c>
      <c r="B22" s="228" t="str">
        <f>IF('PP9'!C5&gt;0,'PP9'!C5,"")</f>
        <v/>
      </c>
      <c r="C22" s="229"/>
      <c r="D22" s="229"/>
      <c r="E22" s="229"/>
      <c r="F22" s="230"/>
      <c r="G22" s="121" t="str">
        <f>IF('PP9'!C$10&gt;0,'PP9'!C$10,"")</f>
        <v/>
      </c>
    </row>
    <row r="23" spans="1:7">
      <c r="A23" s="116" t="s">
        <v>63</v>
      </c>
      <c r="B23" s="228" t="str">
        <f>IF('PP10'!C5&gt;0,'PP10'!C5,"")</f>
        <v/>
      </c>
      <c r="C23" s="229"/>
      <c r="D23" s="229"/>
      <c r="E23" s="229"/>
      <c r="F23" s="230"/>
      <c r="G23" s="121" t="str">
        <f>IF('PP10'!C$10&gt;0,'PP10'!C$10,"")</f>
        <v/>
      </c>
    </row>
    <row r="24" spans="1:7">
      <c r="A24" s="116" t="s">
        <v>64</v>
      </c>
      <c r="B24" s="228" t="str">
        <f>IF('PP11'!C5&gt;0,'PP11'!C5,"")</f>
        <v/>
      </c>
      <c r="C24" s="229"/>
      <c r="D24" s="229"/>
      <c r="E24" s="229"/>
      <c r="F24" s="230"/>
      <c r="G24" s="121" t="str">
        <f>IF('PP1'!C$10&gt;0,'PP11'!C$10,"")</f>
        <v/>
      </c>
    </row>
    <row r="25" spans="1:7">
      <c r="A25" s="116" t="s">
        <v>65</v>
      </c>
      <c r="B25" s="228" t="str">
        <f>IF('PP12'!C5&gt;0,'PP12'!C5,"")</f>
        <v/>
      </c>
      <c r="C25" s="229"/>
      <c r="D25" s="229"/>
      <c r="E25" s="229"/>
      <c r="F25" s="230"/>
      <c r="G25" s="121" t="str">
        <f>IF('PP12'!C$10&gt;0,'PP12'!C$10,"")</f>
        <v/>
      </c>
    </row>
    <row r="26" spans="1:7">
      <c r="A26" s="116" t="s">
        <v>66</v>
      </c>
      <c r="B26" s="228" t="str">
        <f>IF('PP13'!C5&gt;0,'PP13'!C5,"")</f>
        <v/>
      </c>
      <c r="C26" s="229"/>
      <c r="D26" s="229"/>
      <c r="E26" s="229"/>
      <c r="F26" s="230"/>
      <c r="G26" s="121" t="str">
        <f>IF('PP13'!C$10&gt;0,'PP13'!C$10,"")</f>
        <v/>
      </c>
    </row>
    <row r="27" spans="1:7">
      <c r="A27" s="116" t="s">
        <v>67</v>
      </c>
      <c r="B27" s="228" t="str">
        <f>IF('PP14'!C5&gt;0,'PP14'!C5,"")</f>
        <v/>
      </c>
      <c r="C27" s="229"/>
      <c r="D27" s="229"/>
      <c r="E27" s="229"/>
      <c r="F27" s="230"/>
      <c r="G27" s="121" t="str">
        <f>IF('PP14'!C$10&gt;0,'PP14'!C$10,"")</f>
        <v/>
      </c>
    </row>
    <row r="28" spans="1:7">
      <c r="A28" s="234" t="s">
        <v>319</v>
      </c>
      <c r="B28" s="235"/>
      <c r="C28" s="235"/>
      <c r="D28" s="235"/>
      <c r="E28" s="235"/>
      <c r="F28" s="235"/>
      <c r="G28" s="235"/>
    </row>
    <row r="29" spans="1:7">
      <c r="A29" s="114" t="s">
        <v>22</v>
      </c>
      <c r="B29" s="246" t="s">
        <v>457</v>
      </c>
      <c r="C29" s="247"/>
      <c r="D29" s="247"/>
      <c r="E29" s="247"/>
      <c r="F29" s="248"/>
      <c r="G29" s="117" t="s">
        <v>13</v>
      </c>
    </row>
    <row r="30" spans="1:7">
      <c r="A30" s="116" t="s">
        <v>175</v>
      </c>
      <c r="B30" s="240"/>
      <c r="C30" s="241"/>
      <c r="D30" s="241"/>
      <c r="E30" s="241"/>
      <c r="F30" s="242"/>
      <c r="G30" s="123"/>
    </row>
    <row r="31" spans="1:7">
      <c r="A31" s="116" t="s">
        <v>176</v>
      </c>
      <c r="B31" s="240"/>
      <c r="C31" s="241"/>
      <c r="D31" s="241"/>
      <c r="E31" s="241"/>
      <c r="F31" s="242"/>
      <c r="G31" s="123"/>
    </row>
    <row r="32" spans="1:7">
      <c r="A32" s="116" t="s">
        <v>177</v>
      </c>
      <c r="B32" s="240"/>
      <c r="C32" s="241"/>
      <c r="D32" s="241"/>
      <c r="E32" s="241"/>
      <c r="F32" s="242"/>
      <c r="G32" s="123"/>
    </row>
    <row r="33" spans="1:7">
      <c r="A33" s="116" t="s">
        <v>178</v>
      </c>
      <c r="B33" s="240"/>
      <c r="C33" s="241"/>
      <c r="D33" s="241"/>
      <c r="E33" s="241"/>
      <c r="F33" s="242"/>
      <c r="G33" s="123"/>
    </row>
    <row r="34" spans="1:7">
      <c r="A34" s="116" t="s">
        <v>179</v>
      </c>
      <c r="B34" s="240"/>
      <c r="C34" s="241"/>
      <c r="D34" s="241"/>
      <c r="E34" s="241"/>
      <c r="F34" s="242"/>
      <c r="G34" s="123"/>
    </row>
    <row r="35" spans="1:7">
      <c r="A35" s="116" t="s">
        <v>180</v>
      </c>
      <c r="B35" s="240"/>
      <c r="C35" s="241"/>
      <c r="D35" s="241"/>
      <c r="E35" s="241"/>
      <c r="F35" s="242"/>
      <c r="G35" s="123"/>
    </row>
    <row r="36" spans="1:7">
      <c r="A36" s="116" t="s">
        <v>181</v>
      </c>
      <c r="B36" s="240"/>
      <c r="C36" s="241"/>
      <c r="D36" s="241"/>
      <c r="E36" s="241"/>
      <c r="F36" s="242"/>
      <c r="G36" s="123"/>
    </row>
    <row r="37" spans="1:7">
      <c r="A37" s="116" t="s">
        <v>182</v>
      </c>
      <c r="B37" s="240"/>
      <c r="C37" s="241"/>
      <c r="D37" s="241"/>
      <c r="E37" s="241"/>
      <c r="F37" s="242"/>
      <c r="G37" s="123"/>
    </row>
    <row r="38" spans="1:7">
      <c r="A38" s="116" t="s">
        <v>183</v>
      </c>
      <c r="B38" s="240"/>
      <c r="C38" s="241"/>
      <c r="D38" s="241"/>
      <c r="E38" s="241"/>
      <c r="F38" s="242"/>
      <c r="G38" s="123"/>
    </row>
    <row r="39" spans="1:7">
      <c r="A39" s="116" t="s">
        <v>184</v>
      </c>
      <c r="B39" s="240"/>
      <c r="C39" s="241"/>
      <c r="D39" s="241"/>
      <c r="E39" s="241"/>
      <c r="F39" s="242"/>
      <c r="G39" s="123"/>
    </row>
    <row r="40" spans="1:7">
      <c r="A40" s="234" t="s">
        <v>324</v>
      </c>
      <c r="B40" s="235"/>
      <c r="C40" s="235"/>
      <c r="D40" s="235"/>
      <c r="E40" s="235"/>
      <c r="F40" s="235"/>
      <c r="G40" s="235"/>
    </row>
    <row r="41" spans="1:7">
      <c r="A41" s="236" t="s">
        <v>323</v>
      </c>
      <c r="B41" s="236"/>
      <c r="C41" s="236"/>
      <c r="D41" s="236"/>
      <c r="E41" s="237"/>
      <c r="F41" s="238" t="str">
        <f>IF('Work plan'!D100&gt;0,'Work plan'!D100,"No")</f>
        <v>No</v>
      </c>
      <c r="G41" s="239"/>
    </row>
    <row r="42" spans="1:7">
      <c r="A42" s="236" t="s">
        <v>403</v>
      </c>
      <c r="B42" s="236"/>
      <c r="C42" s="236"/>
      <c r="D42" s="236"/>
      <c r="E42" s="237"/>
      <c r="F42" s="238" t="str">
        <f>IF('Communication plan'!D3&gt;0,'Communication plan'!D3,"No")</f>
        <v>No</v>
      </c>
      <c r="G42" s="239"/>
    </row>
    <row r="43" spans="1:7" ht="14.5" customHeight="1">
      <c r="A43" s="243" t="s">
        <v>416</v>
      </c>
      <c r="B43" s="244"/>
      <c r="C43" s="244"/>
      <c r="D43" s="244"/>
      <c r="E43" s="245"/>
      <c r="F43" s="238" t="str">
        <f>IF(OR('CC5 and CC6 specification'!F4&gt;0,'CC5 and CC6 specification'!G4&gt;0),"Yes","No")</f>
        <v>No</v>
      </c>
      <c r="G43" s="239"/>
    </row>
  </sheetData>
  <sheetProtection algorithmName="SHA-512" hashValue="ZxSAR6xklAhFkeMWPVnTpWIGHvdCfFHYO7ape5qB0/udx9z6VIWLg8U6t6Q+p7tStBln+FofFEFCH5JQguNN4w==" saltValue="lQW0TU/u79YsgLMJRHz/Qg==" spinCount="100000" sheet="1" objects="1" scenarios="1"/>
  <mergeCells count="52">
    <mergeCell ref="A8:B8"/>
    <mergeCell ref="A9:B9"/>
    <mergeCell ref="A10:B10"/>
    <mergeCell ref="C8:G8"/>
    <mergeCell ref="C9:G9"/>
    <mergeCell ref="C10:G10"/>
    <mergeCell ref="A1:G3"/>
    <mergeCell ref="A4:B4"/>
    <mergeCell ref="A5:B5"/>
    <mergeCell ref="A6:B6"/>
    <mergeCell ref="A7:B7"/>
    <mergeCell ref="C4:G4"/>
    <mergeCell ref="C5:G5"/>
    <mergeCell ref="C6:G6"/>
    <mergeCell ref="C7:G7"/>
    <mergeCell ref="A43:E43"/>
    <mergeCell ref="F43:G43"/>
    <mergeCell ref="F41:G41"/>
    <mergeCell ref="A41:E41"/>
    <mergeCell ref="B29:F29"/>
    <mergeCell ref="B26:F26"/>
    <mergeCell ref="B27:F27"/>
    <mergeCell ref="A42:E42"/>
    <mergeCell ref="F42:G42"/>
    <mergeCell ref="A40:G40"/>
    <mergeCell ref="B38:F38"/>
    <mergeCell ref="B39:F39"/>
    <mergeCell ref="B35:F35"/>
    <mergeCell ref="B36:F36"/>
    <mergeCell ref="B37:F37"/>
    <mergeCell ref="B32:F32"/>
    <mergeCell ref="B33:F33"/>
    <mergeCell ref="B34:F34"/>
    <mergeCell ref="A28:G28"/>
    <mergeCell ref="B30:F30"/>
    <mergeCell ref="B31:F31"/>
    <mergeCell ref="B25:F25"/>
    <mergeCell ref="H11:M12"/>
    <mergeCell ref="B22:F22"/>
    <mergeCell ref="B23:F23"/>
    <mergeCell ref="B24:F24"/>
    <mergeCell ref="B19:F19"/>
    <mergeCell ref="B20:F20"/>
    <mergeCell ref="B21:F21"/>
    <mergeCell ref="B12:F12"/>
    <mergeCell ref="A11:G11"/>
    <mergeCell ref="B18:F18"/>
    <mergeCell ref="B13:F13"/>
    <mergeCell ref="B14:F14"/>
    <mergeCell ref="B15:F15"/>
    <mergeCell ref="B16:F16"/>
    <mergeCell ref="B17:F17"/>
  </mergeCells>
  <dataValidations xWindow="345" yWindow="533" count="14">
    <dataValidation allowBlank="1" showInputMessage="1" showErrorMessage="1" promptTitle="List of partners" prompt="Filled in automatically from the respective project partners (LP, PP1-PP14) worksheets" sqref="A11:G27" xr:uid="{ED89752B-8250-4D8E-9C98-0083B26F5AB5}"/>
    <dataValidation allowBlank="1" showInputMessage="1" showErrorMessage="1" promptTitle="List of associated partners" prompt="Filled in automatically from the worksheet 'Associated partners (APs)'" sqref="G40 G29 F40 B40:E41 A29 A40:A42" xr:uid="{ED7AB3B4-C4BD-4EC7-8BFF-BE124E658807}"/>
    <dataValidation allowBlank="1" showInputMessage="1" showErrorMessage="1" prompt="Filled in automatically from the &quot;Investment(s) specification&quot; sheet." sqref="F43:G43" xr:uid="{6671D5B0-8F8D-4C50-9FDA-3C5A4B0F4C90}"/>
    <dataValidation allowBlank="1" showInputMessage="1" showErrorMessage="1" prompt="Data imported automatically from the &quot;Intervention logic&quot; sheet." sqref="C6:G6" xr:uid="{CE8D76AF-CF49-4DCB-96C2-D712865CA4EE}"/>
    <dataValidation allowBlank="1" showInputMessage="1" showErrorMessage="1" prompt="Filled in automatically from the &quot;Communication plan&quot; sheet." sqref="F42:G42" xr:uid="{F0D88322-B045-4AF2-AE1E-047044470368}"/>
    <dataValidation type="textLength" operator="lessThanOrEqual" allowBlank="1" showInputMessage="1" showErrorMessage="1" error="Max. 50 characters." prompt="Short, easy to remember._x000a__x000a_Maximum 50 characters." sqref="C4:G4" xr:uid="{53D270F0-B41B-4154-B92D-AA8FD688E5FF}">
      <formula1>50</formula1>
    </dataValidation>
    <dataValidation type="textLength" operator="lessThanOrEqual" allowBlank="1" showInputMessage="1" showErrorMessage="1" error="Max. 150 characters." prompt="Short, clear, describes the nature of the project_x000a__x000a_Maximum 150 characters" sqref="C5:G5" xr:uid="{D628A5B9-CA67-45FC-95E8-680190014E1D}">
      <formula1>150</formula1>
    </dataValidation>
    <dataValidation allowBlank="1" showInputMessage="1" showErrorMessage="1" prompt="To be completed by the JS." sqref="D7:G7 C7" xr:uid="{7093F6BF-80DB-4DE4-BCE2-9D3BC6251A15}"/>
    <dataValidation allowBlank="1" showInputMessage="1" showErrorMessage="1" prompt="To be imported from the Workplan sheet." sqref="C8:G8 C9:G9 C10:G10" xr:uid="{F498A24F-4F8B-49EF-B8DD-9E20BFEA4151}"/>
    <dataValidation allowBlank="1" showInputMessage="1" showErrorMessage="1" promptTitle="Information on seed money " prompt="Filled in automatically from the Workplan sheet." sqref="F41:G41" xr:uid="{85249037-1732-4FD2-AAA6-9F5A9FF3C227}"/>
    <dataValidation type="list" allowBlank="1" showInputMessage="1" showErrorMessage="1" prompt="Select the country of the Associated Partner." sqref="G30:G39" xr:uid="{E1C03754-4059-4E0B-8913-CCB61DADCD3B}">
      <formula1>countries</formula1>
    </dataValidation>
    <dataValidation allowBlank="1" showInputMessage="1" showErrorMessage="1" prompt="Indicate the name of the Associated partners. The numbering of the APs shall be consistent with the Letters of Commitment. " sqref="B30:F39" xr:uid="{9547EFDB-86EA-4014-979C-1CDEFAE38D6E}"/>
    <dataValidation allowBlank="1" showErrorMessage="1" promptTitle="List of associated partners" prompt="Filled in automatically from the worksheet 'Associated partners (APs)'" sqref="A28:G28" xr:uid="{C7C56F70-357D-4D3E-8B42-872F97F4B4C4}"/>
    <dataValidation allowBlank="1" showErrorMessage="1" sqref="B29:F29 A30:A39" xr:uid="{F3B19E77-D0DC-48BF-B805-228BFF0A21EF}"/>
  </dataValidations>
  <pageMargins left="0.7" right="0.7" top="0.843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O56"/>
  <sheetViews>
    <sheetView view="pageBreakPreview" topLeftCell="A32" zoomScale="90" zoomScaleNormal="100" zoomScaleSheetLayoutView="90" workbookViewId="0">
      <selection activeCell="A4" sqref="A4:D4"/>
    </sheetView>
  </sheetViews>
  <sheetFormatPr defaultRowHeight="14.5"/>
  <cols>
    <col min="1" max="1" width="22.81640625" customWidth="1"/>
    <col min="2" max="2" width="25.81640625" customWidth="1"/>
    <col min="3" max="3" width="9.7265625" customWidth="1"/>
    <col min="4" max="4" width="35.81640625" customWidth="1"/>
    <col min="5" max="5" width="69.1796875" customWidth="1"/>
    <col min="6" max="6" width="13.26953125" customWidth="1"/>
    <col min="7" max="7" width="13.453125" customWidth="1"/>
    <col min="8" max="8" width="18.1796875" customWidth="1"/>
    <col min="9" max="9" width="59.54296875" customWidth="1"/>
    <col min="10" max="10" width="90.81640625" customWidth="1"/>
  </cols>
  <sheetData>
    <row r="1" spans="1:15" ht="15" customHeight="1" thickBot="1">
      <c r="A1" s="268" t="s">
        <v>215</v>
      </c>
      <c r="B1" s="269"/>
      <c r="C1" s="269"/>
      <c r="D1" s="269"/>
      <c r="E1" s="269"/>
      <c r="F1" s="269"/>
      <c r="G1" s="269"/>
      <c r="H1" s="269"/>
      <c r="I1" s="270"/>
      <c r="O1" s="76"/>
    </row>
    <row r="2" spans="1:15" ht="21.75" customHeight="1" thickBot="1">
      <c r="A2" s="268" t="s">
        <v>476</v>
      </c>
      <c r="B2" s="269"/>
      <c r="C2" s="269"/>
      <c r="D2" s="269"/>
      <c r="E2" s="269"/>
      <c r="F2" s="269"/>
      <c r="G2" s="269"/>
      <c r="H2" s="269"/>
      <c r="I2" s="270"/>
      <c r="J2" s="118"/>
    </row>
    <row r="3" spans="1:15" ht="15" customHeight="1">
      <c r="A3" s="295" t="s">
        <v>304</v>
      </c>
      <c r="B3" s="295"/>
      <c r="C3" s="295"/>
      <c r="D3" s="295"/>
      <c r="E3" s="271"/>
      <c r="F3" s="272"/>
      <c r="G3" s="272"/>
      <c r="H3" s="276"/>
      <c r="I3" s="112" t="s">
        <v>406</v>
      </c>
      <c r="J3" s="118"/>
    </row>
    <row r="4" spans="1:15" ht="75" customHeight="1" thickBot="1">
      <c r="A4" s="296"/>
      <c r="B4" s="296"/>
      <c r="C4" s="296"/>
      <c r="D4" s="296"/>
      <c r="E4" s="281"/>
      <c r="F4" s="294"/>
      <c r="G4" s="294"/>
      <c r="H4" s="282"/>
      <c r="I4" s="140"/>
      <c r="J4" s="118"/>
    </row>
    <row r="5" spans="1:15" ht="15" thickBot="1">
      <c r="A5" s="268" t="s">
        <v>477</v>
      </c>
      <c r="B5" s="269"/>
      <c r="C5" s="269"/>
      <c r="D5" s="269"/>
      <c r="E5" s="269"/>
      <c r="F5" s="269"/>
      <c r="G5" s="269"/>
      <c r="H5" s="269"/>
      <c r="I5" s="270"/>
      <c r="J5" s="118"/>
    </row>
    <row r="6" spans="1:15" ht="25.5" customHeight="1">
      <c r="A6" s="265" t="s">
        <v>380</v>
      </c>
      <c r="B6" s="265"/>
      <c r="C6" s="265"/>
      <c r="D6" s="265"/>
      <c r="E6" s="265"/>
      <c r="F6" s="265"/>
      <c r="G6" s="265"/>
      <c r="H6" s="265"/>
      <c r="I6" s="265"/>
      <c r="J6" s="118"/>
    </row>
    <row r="7" spans="1:15" ht="104.5" customHeight="1">
      <c r="A7" s="266" t="str">
        <f>IF('Intervention logic'!A4='Drop-down lists'!A37,'Drop-down lists'!D37,IF('Intervention logic'!A4='Drop-down lists'!A45,'Drop-down lists'!D45,IF('Intervention logic'!A4='Drop-down lists'!A52,'Drop-down lists'!D52,IF('Intervention logic'!A4='Drop-down lists'!A56,'Drop-down lists'!D56,IF('Intervention logic'!A4='Drop-down lists'!A60,'Drop-down lists'!D60,IF('Intervention logic'!A4='Drop-down lists'!A66,'Drop-down lists'!D66,IF('Intervention logic'!A4='Drop-down lists'!A72,'Drop-down lists'!D72,"")))))))</f>
        <v/>
      </c>
      <c r="B7" s="266"/>
      <c r="C7" s="266"/>
      <c r="D7" s="266"/>
      <c r="E7" s="266"/>
      <c r="F7" s="266"/>
      <c r="G7" s="266"/>
      <c r="H7" s="266"/>
      <c r="I7" s="266"/>
      <c r="J7" s="118"/>
    </row>
    <row r="8" spans="1:15" ht="75" customHeight="1">
      <c r="A8" s="271" t="s">
        <v>405</v>
      </c>
      <c r="B8" s="272"/>
      <c r="C8" s="106"/>
      <c r="D8" s="104" t="s">
        <v>436</v>
      </c>
      <c r="E8" s="104" t="s">
        <v>407</v>
      </c>
      <c r="F8" s="271" t="s">
        <v>408</v>
      </c>
      <c r="G8" s="276"/>
      <c r="H8" s="90" t="s">
        <v>413</v>
      </c>
      <c r="I8" s="108" t="s">
        <v>409</v>
      </c>
      <c r="J8" s="118"/>
    </row>
    <row r="9" spans="1:15" ht="15" customHeight="1">
      <c r="A9" s="273" t="s">
        <v>341</v>
      </c>
      <c r="B9" s="265"/>
      <c r="C9" s="265"/>
      <c r="D9" s="265"/>
      <c r="E9" s="265"/>
      <c r="F9" s="265"/>
      <c r="G9" s="265"/>
      <c r="H9" s="265"/>
      <c r="I9" s="274"/>
      <c r="J9" s="118"/>
    </row>
    <row r="10" spans="1:15" ht="116.15" customHeight="1">
      <c r="A10" s="277"/>
      <c r="B10" s="278"/>
      <c r="C10" s="73"/>
      <c r="D10" s="129"/>
      <c r="E10" s="91"/>
      <c r="F10" s="275"/>
      <c r="G10" s="275"/>
      <c r="H10" s="22" t="str">
        <f>IF(A10='Drop-down lists'!B20,'Drop-down lists'!C20,IF(A10='Drop-down lists'!B21,'Drop-down lists'!C21,IF(A10='Drop-down lists'!B22,'Drop-down lists'!C22,IF(A10='Drop-down lists'!B23,'Drop-down lists'!C23,IF(A10='Drop-down lists'!B24,'Drop-down lists'!C24,IF(A10='Drop-down lists'!B25,'Drop-down lists'!C25,IF(A10='Drop-down lists'!B26,'Drop-down lists'!C26,IF(A10='Drop-down lists'!B27,'Drop-down lists'!C27,IF(A10='Drop-down lists'!D26,'Drop-down lists'!C26,"")))))))))</f>
        <v/>
      </c>
      <c r="I10" s="192"/>
      <c r="J10" s="161" t="str">
        <f>IF(AND(A10="RCO116 - Jointly developed solutions (obligatory)",F10&lt;&gt;1),"Target value of jointly developed solutions shall be 1.","")</f>
        <v/>
      </c>
    </row>
    <row r="11" spans="1:15" ht="15" customHeight="1">
      <c r="A11" s="273" t="s">
        <v>342</v>
      </c>
      <c r="B11" s="265"/>
      <c r="C11" s="265"/>
      <c r="D11" s="265"/>
      <c r="E11" s="265"/>
      <c r="F11" s="265"/>
      <c r="G11" s="265"/>
      <c r="H11" s="265"/>
      <c r="I11" s="274"/>
      <c r="J11" s="161"/>
    </row>
    <row r="12" spans="1:15" ht="116.15" customHeight="1">
      <c r="A12" s="277"/>
      <c r="B12" s="278"/>
      <c r="C12" s="74"/>
      <c r="D12" s="129"/>
      <c r="E12" s="88"/>
      <c r="F12" s="275"/>
      <c r="G12" s="275"/>
      <c r="H12" s="22" t="str">
        <f>IF(A12='Drop-down lists'!B20,'Drop-down lists'!C20,IF(A12='Drop-down lists'!B21,'Drop-down lists'!C21,IF(A12='Drop-down lists'!B22,'Drop-down lists'!C22,IF(A12='Drop-down lists'!B23,'Drop-down lists'!C23,IF(A12='Drop-down lists'!B24,'Drop-down lists'!C24,IF(A12='Drop-down lists'!B25,'Drop-down lists'!C25,IF(A12='Drop-down lists'!B26,'Drop-down lists'!C26,IF(A12='Drop-down lists'!B27,'Drop-down lists'!C27,IF(A12='Drop-down lists'!D26,'Drop-down lists'!C26,"")))))))))</f>
        <v/>
      </c>
      <c r="I12" s="89"/>
      <c r="J12" s="161" t="str">
        <f t="shared" ref="J12:J16" si="0">IF(AND(A12="RCO116 - Jointly developed solutions (obligatory)",F12&lt;&gt;1),"Target value of jointly developed solutions shall be 1.","")</f>
        <v/>
      </c>
    </row>
    <row r="13" spans="1:15" ht="15" customHeight="1">
      <c r="A13" s="273" t="s">
        <v>343</v>
      </c>
      <c r="B13" s="265"/>
      <c r="C13" s="265"/>
      <c r="D13" s="265"/>
      <c r="E13" s="265"/>
      <c r="F13" s="265"/>
      <c r="G13" s="265"/>
      <c r="H13" s="265"/>
      <c r="I13" s="274"/>
      <c r="J13" s="161"/>
    </row>
    <row r="14" spans="1:15" ht="116.5" customHeight="1">
      <c r="A14" s="277"/>
      <c r="B14" s="278"/>
      <c r="C14" s="74"/>
      <c r="D14" s="129"/>
      <c r="E14" s="88"/>
      <c r="F14" s="275"/>
      <c r="G14" s="275"/>
      <c r="H14" s="22" t="str">
        <f>IF(A14='Drop-down lists'!B20,'Drop-down lists'!C20,IF(A14='Drop-down lists'!B21,'Drop-down lists'!C21,IF(A14='Drop-down lists'!B22,'Drop-down lists'!C22,IF(A14='Drop-down lists'!B23,'Drop-down lists'!C23,IF(A14='Drop-down lists'!B24,'Drop-down lists'!C24,IF(A14='Drop-down lists'!B25,'Drop-down lists'!C25,IF(A14='Drop-down lists'!B26,'Drop-down lists'!C26,IF(A14='Drop-down lists'!B27,'Drop-down lists'!C27,IF(A14='Drop-down lists'!D26,'Drop-down lists'!C26,"")))))))))</f>
        <v/>
      </c>
      <c r="I14" s="89"/>
      <c r="J14" s="161" t="str">
        <f t="shared" si="0"/>
        <v/>
      </c>
    </row>
    <row r="15" spans="1:15" ht="15" customHeight="1">
      <c r="A15" s="273" t="s">
        <v>344</v>
      </c>
      <c r="B15" s="265"/>
      <c r="C15" s="265"/>
      <c r="D15" s="265"/>
      <c r="E15" s="265"/>
      <c r="F15" s="265"/>
      <c r="G15" s="265"/>
      <c r="H15" s="265"/>
      <c r="I15" s="274"/>
      <c r="J15" s="161"/>
    </row>
    <row r="16" spans="1:15" ht="116.15" customHeight="1">
      <c r="A16" s="277"/>
      <c r="B16" s="278"/>
      <c r="C16" s="74"/>
      <c r="D16" s="129"/>
      <c r="E16" s="88"/>
      <c r="F16" s="275"/>
      <c r="G16" s="275"/>
      <c r="H16" s="22" t="str">
        <f>IF(A16='Drop-down lists'!B20,'Drop-down lists'!C20,IF(A16='Drop-down lists'!B21,'Drop-down lists'!C21,IF(A16='Drop-down lists'!B22,'Drop-down lists'!C22,IF(A16='Drop-down lists'!B23,'Drop-down lists'!C23,IF(A16='Drop-down lists'!B24,'Drop-down lists'!C24,IF(A16='Drop-down lists'!B25,'Drop-down lists'!C25,IF(A16='Drop-down lists'!B26,'Drop-down lists'!C26,IF(A16='Drop-down lists'!B27,'Drop-down lists'!C27,IF(A16='Drop-down lists'!D26,'Drop-down lists'!C26,"")))))))))</f>
        <v/>
      </c>
      <c r="I16" s="89"/>
      <c r="J16" s="161" t="str">
        <f t="shared" si="0"/>
        <v/>
      </c>
    </row>
    <row r="17" spans="1:11" ht="15" customHeight="1">
      <c r="A17" s="273" t="s">
        <v>345</v>
      </c>
      <c r="B17" s="265"/>
      <c r="C17" s="265"/>
      <c r="D17" s="265"/>
      <c r="E17" s="265"/>
      <c r="F17" s="265"/>
      <c r="G17" s="265"/>
      <c r="H17" s="265"/>
      <c r="I17" s="274"/>
      <c r="J17" s="161"/>
    </row>
    <row r="18" spans="1:11" ht="116.15" customHeight="1" thickBot="1">
      <c r="A18" s="277"/>
      <c r="B18" s="278"/>
      <c r="C18" s="74"/>
      <c r="D18" s="129"/>
      <c r="E18" s="88"/>
      <c r="F18" s="275"/>
      <c r="G18" s="275"/>
      <c r="H18" s="22" t="str">
        <f>IF(A18='Drop-down lists'!B20,'Drop-down lists'!C20,IF(A18='Drop-down lists'!B21,'Drop-down lists'!C21,IF(A18='Drop-down lists'!B22,'Drop-down lists'!C22,IF(A18='Drop-down lists'!B23,'Drop-down lists'!C23,IF(A18='Drop-down lists'!B24,'Drop-down lists'!C24,IF(A18='Drop-down lists'!B25,'Drop-down lists'!C25,IF(A18='Drop-down lists'!B26,'Drop-down lists'!C26,IF(A18='Drop-down lists'!B27,'Drop-down lists'!C27,IF(A18='Drop-down lists'!D26,'Drop-down lists'!C26,"")))))))))</f>
        <v/>
      </c>
      <c r="I18" s="89"/>
      <c r="J18" s="161"/>
    </row>
    <row r="19" spans="1:11" ht="15" thickBot="1">
      <c r="A19" s="268" t="s">
        <v>478</v>
      </c>
      <c r="B19" s="269"/>
      <c r="C19" s="269"/>
      <c r="D19" s="269"/>
      <c r="E19" s="269"/>
      <c r="F19" s="269"/>
      <c r="G19" s="269"/>
      <c r="H19" s="269"/>
      <c r="I19" s="270"/>
      <c r="J19" s="118"/>
    </row>
    <row r="20" spans="1:11" ht="42" customHeight="1">
      <c r="A20" s="293" t="s">
        <v>340</v>
      </c>
      <c r="B20" s="294"/>
      <c r="C20" s="107"/>
      <c r="D20" s="105" t="s">
        <v>435</v>
      </c>
      <c r="E20" s="105" t="s">
        <v>410</v>
      </c>
      <c r="F20" s="105" t="s">
        <v>411</v>
      </c>
      <c r="G20" s="109" t="s">
        <v>408</v>
      </c>
      <c r="H20" s="103" t="s">
        <v>413</v>
      </c>
      <c r="I20" s="87" t="s">
        <v>412</v>
      </c>
      <c r="J20" s="118"/>
    </row>
    <row r="21" spans="1:11" ht="21.65" customHeight="1">
      <c r="A21" s="273" t="s">
        <v>346</v>
      </c>
      <c r="B21" s="265"/>
      <c r="C21" s="265"/>
      <c r="D21" s="265"/>
      <c r="E21" s="265"/>
      <c r="F21" s="265"/>
      <c r="G21" s="265"/>
      <c r="H21" s="265"/>
      <c r="I21" s="274"/>
      <c r="J21" s="119" t="str">
        <f>IF(A22="","Cells related to Result 1 shall not be completed as no Result indicator is connected to Output 1.","Please complete the cells related to Result 1.")</f>
        <v>Cells related to Result 1 shall not be completed as no Result indicator is connected to Output 1.</v>
      </c>
    </row>
    <row r="22" spans="1:11" ht="116.15" customHeight="1">
      <c r="A22" s="289" t="str">
        <f>IF(A10='Drop-down lists'!B22,'Drop-down lists'!B30,IF(A10='Drop-down lists'!B23,'Drop-down lists'!B31,IF(A10='Drop-down lists'!B24,'Drop-down lists'!B33,IF(A10='Drop-down lists'!B26,'Drop-down lists'!B32,IF(A10='Drop-down lists'!B27,'Drop-down lists'!B34,IF(A10='Drop-down lists'!D26,'Drop-down lists'!B32,""))))))</f>
        <v/>
      </c>
      <c r="B22" s="290"/>
      <c r="C22" s="73"/>
      <c r="D22" s="125"/>
      <c r="E22" s="193"/>
      <c r="F22" s="93"/>
      <c r="G22" s="101"/>
      <c r="H22" s="22" t="str">
        <f>IF(A22='Drop-down lists'!B30,'Drop-down lists'!C30,IF(A22='Drop-down lists'!B31,'Drop-down lists'!C31,IF(A22='Drop-down lists'!B32,'Drop-down lists'!C32,IF(A22='Drop-down lists'!B33,'Drop-down lists'!C33,IF(A22='Drop-down lists'!B34,'Drop-down lists'!C34,"")))))</f>
        <v/>
      </c>
      <c r="I22" s="127"/>
      <c r="J22" s="161" t="str">
        <f>IF(AND(OR(A22='Drop-down lists'!$B$32,A22='Drop-down lists'!$B$34),G22&lt;&gt;F10),"The target value of RCR84 and RCR104 shall equal the target value of the related output indicators.","")</f>
        <v/>
      </c>
    </row>
    <row r="23" spans="1:11" ht="22.5" customHeight="1">
      <c r="A23" s="273" t="s">
        <v>347</v>
      </c>
      <c r="B23" s="265"/>
      <c r="C23" s="265"/>
      <c r="D23" s="265"/>
      <c r="E23" s="265"/>
      <c r="F23" s="265"/>
      <c r="G23" s="265"/>
      <c r="H23" s="265"/>
      <c r="I23" s="274"/>
      <c r="J23" s="119" t="str">
        <f>IF(A24="","Cells related to Result 2 shall not be completed as no Result indicator is connected to Output 2.","Please complete the cells related to Result 2.")</f>
        <v>Cells related to Result 2 shall not be completed as no Result indicator is connected to Output 2.</v>
      </c>
    </row>
    <row r="24" spans="1:11" ht="116.15" customHeight="1">
      <c r="A24" s="289" t="str">
        <f>IF(A12='Drop-down lists'!B22,'Drop-down lists'!B30,IF(A14='Drop-down lists'!B23,'Drop-down lists'!B31,IF(A12='Drop-down lists'!B24,'Drop-down lists'!B33,IF(A12='Drop-down lists'!B26,'Drop-down lists'!B32,IF(A12='Drop-down lists'!B27,'Drop-down lists'!B34,IF(A12='Drop-down lists'!D26,'Drop-down lists'!B32,""))))))</f>
        <v/>
      </c>
      <c r="B24" s="290"/>
      <c r="C24" s="74"/>
      <c r="D24" s="125"/>
      <c r="E24" s="126"/>
      <c r="F24" s="124"/>
      <c r="G24" s="101"/>
      <c r="H24" s="22" t="str">
        <f>IF(A24='Drop-down lists'!B30,'Drop-down lists'!C30,IF(A24='Drop-down lists'!B31,'Drop-down lists'!C31,IF(A24='Drop-down lists'!B32,'Drop-down lists'!C32,IF(A24='Drop-down lists'!B33,'Drop-down lists'!C33,IF(A24='Drop-down lists'!B34,'Drop-down lists'!C34,"")))))</f>
        <v/>
      </c>
      <c r="I24" s="127"/>
      <c r="J24" s="161" t="str">
        <f>IF(AND(OR(A24='Drop-down lists'!$B$32,A24='Drop-down lists'!$B$34),G24&lt;&gt;F12),"The target value of RCR84 and RCR104 shall equal the target value of the related output indicators.","")</f>
        <v/>
      </c>
    </row>
    <row r="25" spans="1:11" ht="25.5" customHeight="1">
      <c r="A25" s="273" t="s">
        <v>348</v>
      </c>
      <c r="B25" s="265"/>
      <c r="C25" s="265"/>
      <c r="D25" s="265"/>
      <c r="E25" s="265"/>
      <c r="F25" s="265"/>
      <c r="G25" s="265"/>
      <c r="H25" s="265"/>
      <c r="I25" s="274"/>
      <c r="J25" s="119" t="str">
        <f>IF(A26="","Cells related to Result 3 shall not be completed as no Result indicator is connected to Output 3.","Please complete the cells related to Result 3.")</f>
        <v>Cells related to Result 3 shall not be completed as no Result indicator is connected to Output 3.</v>
      </c>
    </row>
    <row r="26" spans="1:11" ht="116.5" customHeight="1">
      <c r="A26" s="289" t="str">
        <f>IF(A14='Drop-down lists'!B22,'Drop-down lists'!B30,IF(A14='Drop-down lists'!B23,'Drop-down lists'!B31,IF(A14='Drop-down lists'!B24,'Drop-down lists'!B33,IF(A14='Drop-down lists'!B26,'Drop-down lists'!B32,IF(A14='Drop-down lists'!B27,'Drop-down lists'!B34,IF(A14='Drop-down lists'!D26,'Drop-down lists'!B32,""))))))</f>
        <v/>
      </c>
      <c r="B26" s="290"/>
      <c r="C26" s="74"/>
      <c r="D26" s="125"/>
      <c r="E26" s="126"/>
      <c r="F26" s="124"/>
      <c r="G26" s="101"/>
      <c r="H26" s="22" t="str">
        <f>IF(A26='Drop-down lists'!B30,'Drop-down lists'!C30,IF(A26='Drop-down lists'!B31,'Drop-down lists'!C31,IF(A26='Drop-down lists'!B32,'Drop-down lists'!C32,IF(A26='Drop-down lists'!B33,'Drop-down lists'!C33,IF(A26='Drop-down lists'!B34,'Drop-down lists'!C34,"")))))</f>
        <v/>
      </c>
      <c r="I26" s="127"/>
      <c r="J26" s="161" t="str">
        <f>IF(AND(OR(A26='Drop-down lists'!$B$32,A26='Drop-down lists'!$B$34),G26&lt;&gt;F14),"The target value of RCR84 and RCR104 shall equal the target value of the related output indicators.","")</f>
        <v/>
      </c>
    </row>
    <row r="27" spans="1:11" ht="24.65" customHeight="1">
      <c r="A27" s="273" t="s">
        <v>349</v>
      </c>
      <c r="B27" s="265"/>
      <c r="C27" s="265"/>
      <c r="D27" s="265"/>
      <c r="E27" s="265"/>
      <c r="F27" s="265"/>
      <c r="G27" s="265"/>
      <c r="H27" s="265"/>
      <c r="I27" s="274"/>
      <c r="J27" s="119" t="str">
        <f>IF(A28="","Cells related to Result 4 shall not be completed as no Result indicator is connected to Output 4.","Please complete the cells related to Result 4.")</f>
        <v>Cells related to Result 4 shall not be completed as no Result indicator is connected to Output 4.</v>
      </c>
    </row>
    <row r="28" spans="1:11" ht="116.5" customHeight="1">
      <c r="A28" s="289" t="str">
        <f>IF(A16='Drop-down lists'!B22,'Drop-down lists'!B30,IF(A16='Drop-down lists'!B23,'Drop-down lists'!B31,IF(A16='Drop-down lists'!B24,'Drop-down lists'!B33,IF(A16='Drop-down lists'!B26,'Drop-down lists'!B32,IF(A16='Drop-down lists'!B27,'Drop-down lists'!B34,IF(A16='Drop-down lists'!D26,'Drop-down lists'!B32,""))))))</f>
        <v/>
      </c>
      <c r="B28" s="290"/>
      <c r="C28" s="74"/>
      <c r="D28" s="125"/>
      <c r="E28" s="126"/>
      <c r="F28" s="124"/>
      <c r="G28" s="101"/>
      <c r="H28" s="22" t="str">
        <f>IF(A28='Drop-down lists'!B30,'Drop-down lists'!C30,IF(A28='Drop-down lists'!B31,'Drop-down lists'!C31,IF(A28='Drop-down lists'!B32,'Drop-down lists'!C32,IF(A28='Drop-down lists'!B33,'Drop-down lists'!C33,IF(A28='Drop-down lists'!B34,'Drop-down lists'!C34,"")))))</f>
        <v/>
      </c>
      <c r="I28" s="127"/>
      <c r="J28" s="161" t="str">
        <f>IF(AND(OR(A28='Drop-down lists'!$B$32,A28='Drop-down lists'!$B$34),G28&lt;&gt;F16),"The target value of RCR84 and RCR104 shall equal the target value of the related output indicators.","")</f>
        <v/>
      </c>
      <c r="K28" s="94"/>
    </row>
    <row r="29" spans="1:11" ht="22.5" customHeight="1">
      <c r="A29" s="273" t="s">
        <v>414</v>
      </c>
      <c r="B29" s="265"/>
      <c r="C29" s="265"/>
      <c r="D29" s="265"/>
      <c r="E29" s="265"/>
      <c r="F29" s="265"/>
      <c r="G29" s="265"/>
      <c r="H29" s="265"/>
      <c r="I29" s="274"/>
      <c r="J29" s="119" t="str">
        <f>IF(A30="","Cells related to Result 5 shall not be completed as no Result indicator is connected to Output 5.","Please complete the cells related to Result 5.")</f>
        <v>Cells related to Result 5 shall not be completed as no Result indicator is connected to Output 5.</v>
      </c>
    </row>
    <row r="30" spans="1:11" ht="116.5" customHeight="1" thickBot="1">
      <c r="A30" s="291" t="str">
        <f>IF(A18='Drop-down lists'!B22,'Drop-down lists'!B30,IF(A18='Drop-down lists'!B23,'Drop-down lists'!B31,IF(A18='Drop-down lists'!B24,'Drop-down lists'!B33,IF(A18='Drop-down lists'!B26,'Drop-down lists'!B32,IF(A18='Drop-down lists'!B27,'Drop-down lists'!B34,IF(A18='Drop-down lists'!D26,'Drop-down lists'!B32,""))))))</f>
        <v/>
      </c>
      <c r="B30" s="292"/>
      <c r="C30" s="90"/>
      <c r="D30" s="125"/>
      <c r="E30" s="126"/>
      <c r="F30" s="93"/>
      <c r="G30" s="102"/>
      <c r="H30" s="22" t="str">
        <f>IF(A30='Drop-down lists'!B30,'Drop-down lists'!C30,IF(A30='Drop-down lists'!B31,'Drop-down lists'!C31,IF(A30='Drop-down lists'!B32,'Drop-down lists'!C32,IF(A30='Drop-down lists'!B33,'Drop-down lists'!C33,IF(A30='Drop-down lists'!B34,'Drop-down lists'!C34,"")))))</f>
        <v/>
      </c>
      <c r="I30" s="128"/>
      <c r="J30" s="161" t="str">
        <f>IF(AND(OR(A30='Drop-down lists'!$B$32,A30='Drop-down lists'!$B$34),G30&lt;&gt;F18),"The target value of RCR84 and RCR104 shall equal the target value of the related output indicators.","")</f>
        <v/>
      </c>
    </row>
    <row r="31" spans="1:11" ht="15" thickBot="1">
      <c r="A31" s="268" t="s">
        <v>479</v>
      </c>
      <c r="B31" s="269"/>
      <c r="C31" s="269"/>
      <c r="D31" s="269"/>
      <c r="E31" s="269"/>
      <c r="F31" s="269"/>
      <c r="G31" s="269"/>
      <c r="H31" s="269"/>
      <c r="I31" s="270"/>
      <c r="J31" s="118"/>
    </row>
    <row r="32" spans="1:11" ht="52" customHeight="1" thickBot="1">
      <c r="A32" s="180" t="s">
        <v>234</v>
      </c>
      <c r="B32" s="82" t="s">
        <v>459</v>
      </c>
      <c r="C32" s="283" t="s">
        <v>460</v>
      </c>
      <c r="D32" s="284"/>
      <c r="E32" s="284"/>
      <c r="F32" s="285"/>
      <c r="G32" s="82" t="s">
        <v>408</v>
      </c>
      <c r="H32" s="279"/>
      <c r="I32" s="280"/>
      <c r="J32" s="120"/>
    </row>
    <row r="33" spans="1:10" ht="16.5" customHeight="1">
      <c r="A33" s="178" t="s">
        <v>69</v>
      </c>
      <c r="B33" s="178" t="s">
        <v>263</v>
      </c>
      <c r="C33" s="286" t="str">
        <f>IF('Work plan'!C21&gt;0,'Work plan'!C21,"")</f>
        <v/>
      </c>
      <c r="D33" s="287"/>
      <c r="E33" s="287"/>
      <c r="F33" s="288"/>
      <c r="G33" s="179" t="str">
        <f>IF('Work plan'!E21&gt;0,'Work plan'!E21,"")</f>
        <v/>
      </c>
      <c r="H33" s="281"/>
      <c r="I33" s="282"/>
      <c r="J33" s="118"/>
    </row>
    <row r="34" spans="1:10">
      <c r="A34" s="81" t="s">
        <v>69</v>
      </c>
      <c r="B34" s="81" t="s">
        <v>264</v>
      </c>
      <c r="C34" s="286" t="str">
        <f>IF('Work plan'!C22&gt;0,'Work plan'!C22,"")</f>
        <v/>
      </c>
      <c r="D34" s="287"/>
      <c r="E34" s="287"/>
      <c r="F34" s="288"/>
      <c r="G34" s="22" t="str">
        <f>IF('Work plan'!E22&gt;0,'Work plan'!E22,"")</f>
        <v/>
      </c>
      <c r="H34" s="281"/>
      <c r="I34" s="282"/>
      <c r="J34" s="118"/>
    </row>
    <row r="35" spans="1:10">
      <c r="A35" s="81" t="s">
        <v>69</v>
      </c>
      <c r="B35" s="81" t="s">
        <v>265</v>
      </c>
      <c r="C35" s="228" t="str">
        <f>IF('Work plan'!C23&gt;0,'Work plan'!C23,"")</f>
        <v/>
      </c>
      <c r="D35" s="229"/>
      <c r="E35" s="229"/>
      <c r="F35" s="230"/>
      <c r="G35" s="22" t="str">
        <f>IF('Work plan'!E23&gt;0,'Work plan'!E23,"")</f>
        <v/>
      </c>
      <c r="H35" s="281"/>
      <c r="I35" s="282"/>
      <c r="J35" s="118"/>
    </row>
    <row r="36" spans="1:10">
      <c r="A36" s="81" t="s">
        <v>33</v>
      </c>
      <c r="B36" s="81" t="s">
        <v>266</v>
      </c>
      <c r="C36" s="228" t="str">
        <f>IF('Work plan'!C37&gt;0,'Work plan'!C37,"")</f>
        <v/>
      </c>
      <c r="D36" s="229"/>
      <c r="E36" s="229"/>
      <c r="F36" s="230"/>
      <c r="G36" s="22" t="str">
        <f>IF('Work plan'!E37&gt;0,'Work plan'!E37,"")</f>
        <v/>
      </c>
      <c r="H36" s="281"/>
      <c r="I36" s="282"/>
      <c r="J36" s="118"/>
    </row>
    <row r="37" spans="1:10">
      <c r="A37" s="81" t="s">
        <v>33</v>
      </c>
      <c r="B37" s="81" t="s">
        <v>267</v>
      </c>
      <c r="C37" s="228" t="str">
        <f>IF('Work plan'!C38&gt;0,'Work plan'!C38,"")</f>
        <v/>
      </c>
      <c r="D37" s="229"/>
      <c r="E37" s="229"/>
      <c r="F37" s="230"/>
      <c r="G37" s="22" t="str">
        <f>IF('Work plan'!E38&gt;0,'Work plan'!E38,"")</f>
        <v/>
      </c>
      <c r="H37" s="281"/>
      <c r="I37" s="282"/>
      <c r="J37" s="118"/>
    </row>
    <row r="38" spans="1:10">
      <c r="A38" s="81" t="s">
        <v>33</v>
      </c>
      <c r="B38" s="81" t="s">
        <v>268</v>
      </c>
      <c r="C38" s="228" t="str">
        <f>IF('Work plan'!C39&gt;0,'Work plan'!C39,"")</f>
        <v/>
      </c>
      <c r="D38" s="229"/>
      <c r="E38" s="229"/>
      <c r="F38" s="230"/>
      <c r="G38" s="22" t="str">
        <f>IF('Work plan'!E39&gt;0,'Work plan'!E39,"")</f>
        <v/>
      </c>
      <c r="H38" s="281"/>
      <c r="I38" s="282"/>
      <c r="J38" s="118"/>
    </row>
    <row r="39" spans="1:10">
      <c r="A39" s="81" t="s">
        <v>34</v>
      </c>
      <c r="B39" s="81" t="s">
        <v>269</v>
      </c>
      <c r="C39" s="228" t="str">
        <f>IF('Work plan'!C53&gt;0,'Work plan'!C53,"")</f>
        <v/>
      </c>
      <c r="D39" s="229"/>
      <c r="E39" s="229"/>
      <c r="F39" s="230"/>
      <c r="G39" s="22" t="str">
        <f>IF('Work plan'!E53&gt;0,'Work plan'!E53,"")</f>
        <v/>
      </c>
      <c r="H39" s="281"/>
      <c r="I39" s="282"/>
      <c r="J39" s="118"/>
    </row>
    <row r="40" spans="1:10">
      <c r="A40" s="81" t="s">
        <v>34</v>
      </c>
      <c r="B40" s="81" t="s">
        <v>270</v>
      </c>
      <c r="C40" s="228" t="str">
        <f>IF('Work plan'!C54&gt;0,'Work plan'!C54,"")</f>
        <v/>
      </c>
      <c r="D40" s="229"/>
      <c r="E40" s="229"/>
      <c r="F40" s="230"/>
      <c r="G40" s="22" t="str">
        <f>IF('Work plan'!E54&gt;0,'Work plan'!E54,"")</f>
        <v/>
      </c>
      <c r="H40" s="281"/>
      <c r="I40" s="282"/>
      <c r="J40" s="118"/>
    </row>
    <row r="41" spans="1:10">
      <c r="A41" s="81" t="s">
        <v>34</v>
      </c>
      <c r="B41" s="81" t="s">
        <v>271</v>
      </c>
      <c r="C41" s="228" t="str">
        <f>IF('Work plan'!C55&gt;0,'Work plan'!C55,"")</f>
        <v/>
      </c>
      <c r="D41" s="229"/>
      <c r="E41" s="229"/>
      <c r="F41" s="230"/>
      <c r="G41" s="22" t="str">
        <f>IF('Work plan'!E55&gt;0,'Work plan'!E55,"")</f>
        <v/>
      </c>
      <c r="H41" s="281"/>
      <c r="I41" s="282"/>
      <c r="J41" s="118"/>
    </row>
    <row r="42" spans="1:10">
      <c r="A42" s="81" t="s">
        <v>438</v>
      </c>
      <c r="B42" s="81" t="s">
        <v>439</v>
      </c>
      <c r="C42" s="228" t="str">
        <f>IF('Work plan'!C69&gt;0,'Work plan'!C69,"")</f>
        <v/>
      </c>
      <c r="D42" s="229"/>
      <c r="E42" s="229"/>
      <c r="F42" s="230"/>
      <c r="G42" s="22" t="str">
        <f>IF('Work plan'!E69&gt;0,'Work plan'!E69,"")</f>
        <v/>
      </c>
      <c r="H42" s="281"/>
      <c r="I42" s="282"/>
      <c r="J42" s="118"/>
    </row>
    <row r="43" spans="1:10" ht="14.5" customHeight="1">
      <c r="A43" s="81" t="s">
        <v>438</v>
      </c>
      <c r="B43" s="81" t="s">
        <v>440</v>
      </c>
      <c r="C43" s="228" t="str">
        <f>IF('Work plan'!C70&gt;0,'Work plan'!C70,"")</f>
        <v/>
      </c>
      <c r="D43" s="229"/>
      <c r="E43" s="229"/>
      <c r="F43" s="230"/>
      <c r="G43" s="22" t="str">
        <f>IF('Work plan'!E70&gt;0,'Work plan'!E70,"")</f>
        <v/>
      </c>
      <c r="H43" s="281"/>
      <c r="I43" s="282"/>
      <c r="J43" s="118"/>
    </row>
    <row r="44" spans="1:10" ht="14.5" customHeight="1">
      <c r="A44" s="81" t="s">
        <v>438</v>
      </c>
      <c r="B44" s="81" t="s">
        <v>441</v>
      </c>
      <c r="C44" s="228" t="str">
        <f>IF('Work plan'!C71&gt;0,'Work plan'!C71,"")</f>
        <v/>
      </c>
      <c r="D44" s="229"/>
      <c r="E44" s="229"/>
      <c r="F44" s="230"/>
      <c r="G44" s="22" t="str">
        <f>IF('Work plan'!E71&gt;0,'Work plan'!E71,"")</f>
        <v/>
      </c>
      <c r="H44" s="281"/>
      <c r="I44" s="282"/>
      <c r="J44" s="118"/>
    </row>
    <row r="45" spans="1:10" hidden="1">
      <c r="G45" s="58"/>
      <c r="H45" s="58"/>
    </row>
    <row r="46" spans="1:10" hidden="1">
      <c r="G46" s="58"/>
      <c r="H46" s="58"/>
    </row>
    <row r="47" spans="1:10" hidden="1">
      <c r="A47" s="4" t="s">
        <v>357</v>
      </c>
      <c r="B47" t="str">
        <f>IF('Intervention logic'!$A$4='Drop-down lists'!$B$10,'Drop-down lists'!$B$27,IF('Intervention logic'!$A$4='Drop-down lists'!$C$11,'Drop-down lists'!$B$27,IF('Intervention logic'!$A$4='Drop-down lists'!$B$12,'Drop-down lists'!$B$27,IF('Intervention logic'!$A$4='Drop-down lists'!$B$13,'Drop-down lists'!$B$27,IF('Intervention logic'!$A$4='Drop-down lists'!$B$14,'Drop-down lists'!$B$27,IF('Intervention logic'!$A$4='Drop-down lists'!$B$15,'Drop-down lists'!$B$27,IF('Intervention logic'!$A$4='Drop-down lists'!$B$16,'Drop-down lists'!B74," ")))))))</f>
        <v xml:space="preserve"> </v>
      </c>
      <c r="E47" s="267" t="s">
        <v>358</v>
      </c>
    </row>
    <row r="48" spans="1:10" hidden="1">
      <c r="B48" t="str">
        <f>IF('Intervention logic'!$A$4='Drop-down lists'!$B$10,'Drop-down lists'!B39,IF('Intervention logic'!$A$4='Drop-down lists'!$C$11,'Drop-down lists'!B49,IF('Intervention logic'!$A$4='Drop-down lists'!$B$12,'Drop-down lists'!B53,IF('Intervention logic'!$A$4='Drop-down lists'!$B$13,'Drop-down lists'!B57,IF('Intervention logic'!$A$4='Drop-down lists'!$B$14,'Drop-down lists'!B62,IF('Intervention logic'!$A$4='Drop-down lists'!$B$15,'Drop-down lists'!B68,IF('Intervention logic'!$A$4='Drop-down lists'!$B$16,'Drop-down lists'!B73," ")))))))</f>
        <v xml:space="preserve"> </v>
      </c>
      <c r="E48" s="267"/>
    </row>
    <row r="49" spans="1:5" hidden="1">
      <c r="B49" t="str">
        <f>IF('Intervention logic'!$A$4='Drop-down lists'!$B$10,'Drop-down lists'!B40,IF('Intervention logic'!$A$4='Drop-down lists'!$C$11,'Drop-down lists'!B47,IF('Intervention logic'!$A$4='Drop-down lists'!$B$14,'Drop-down lists'!B63,IF('Intervention logic'!$A$4='Drop-down lists'!$B$15,'Drop-down lists'!B67," "))))</f>
        <v xml:space="preserve"> </v>
      </c>
      <c r="E49" s="267"/>
    </row>
    <row r="50" spans="1:5" hidden="1">
      <c r="B50" t="str">
        <f>IF('Intervention logic'!$A$4='Drop-down lists'!$B$10,'Drop-down lists'!B41,IF('Intervention logic'!$A$4='Drop-down lists'!$C$11,'Drop-down lists'!B48,IF('Intervention logic'!$A$4='Drop-down lists'!$B$15,'Drop-down lists'!B69," ")))</f>
        <v xml:space="preserve"> </v>
      </c>
      <c r="E50" s="267"/>
    </row>
    <row r="51" spans="1:5" hidden="1">
      <c r="B51" t="str">
        <f>IF('Intervention logic'!$A$4='Drop-down lists'!$B$10,'Drop-down lists'!B42," ")</f>
        <v xml:space="preserve"> </v>
      </c>
      <c r="E51" s="267"/>
    </row>
    <row r="52" spans="1:5" hidden="1">
      <c r="A52" s="4" t="s">
        <v>356</v>
      </c>
      <c r="B52" t="str">
        <f>IF('Intervention logic'!$A$4='Drop-down lists'!$B$10,'Drop-down lists'!B39,IF('Intervention logic'!$A$4='Drop-down lists'!$C$11,'Drop-down lists'!B49,IF('Intervention logic'!$A$4='Drop-down lists'!$B$12,'Drop-down lists'!B53,IF('Intervention logic'!$A$4='Drop-down lists'!$B$13,'Drop-down lists'!B57,IF('Intervention logic'!$A$4='Drop-down lists'!$B$14,'Drop-down lists'!B62,IF('Intervention logic'!$A$4='Drop-down lists'!$B$15,'Drop-down lists'!B68,IF('Intervention logic'!$A$4='Drop-down lists'!$B$16,'Drop-down lists'!B74," ")))))))</f>
        <v xml:space="preserve"> </v>
      </c>
      <c r="E52" s="267"/>
    </row>
    <row r="53" spans="1:5" hidden="1">
      <c r="B53" t="str">
        <f>IF('Intervention logic'!$A$4='Drop-down lists'!$B$10,'Drop-down lists'!B40,IF('Intervention logic'!$A$4='Drop-down lists'!$C$11,'Drop-down lists'!B47,IF('Intervention logic'!$A$4='Drop-down lists'!$B$14,'Drop-down lists'!B63,IF('Intervention logic'!$A$4='Drop-down lists'!$B$15,'Drop-down lists'!B67,IF('Intervention logic'!$A$4='Drop-down lists'!$B$16,'Drop-down lists'!B73," ")))))</f>
        <v xml:space="preserve"> </v>
      </c>
      <c r="E53" s="267"/>
    </row>
    <row r="54" spans="1:5" hidden="1">
      <c r="B54" t="str">
        <f>IF('Intervention logic'!$A$4='Drop-down lists'!$B$10,'Drop-down lists'!B41,IF('Intervention logic'!$A$4='Drop-down lists'!$C$11,'Drop-down lists'!B48,IF('Intervention logic'!$A$4='Drop-down lists'!$B$15,'Drop-down lists'!B69," ")))</f>
        <v xml:space="preserve"> </v>
      </c>
      <c r="E54" s="267"/>
    </row>
    <row r="55" spans="1:5" hidden="1">
      <c r="B55" t="str">
        <f>IF('Intervention logic'!$A$4='Drop-down lists'!$B$10,'Drop-down lists'!B42," ")</f>
        <v xml:space="preserve"> </v>
      </c>
      <c r="E55" s="267"/>
    </row>
    <row r="56" spans="1:5" hidden="1"/>
  </sheetData>
  <sheetProtection algorithmName="SHA-512" hashValue="2bgM/ZhLNll1GZiS60xYY/mnte+EL0i6lrwnT9gWFS2+uT8vRQwsWYLtTQwip8cA8CFgRUHEcMRLpS7ZtVGg2w==" saltValue="u+vDKtztYFCaHdPHLZkWLw==" spinCount="100000" sheet="1" formatColumns="0" formatRows="0"/>
  <dataConsolidate/>
  <mergeCells count="53">
    <mergeCell ref="A1:I1"/>
    <mergeCell ref="A2:I2"/>
    <mergeCell ref="A3:D3"/>
    <mergeCell ref="E3:H4"/>
    <mergeCell ref="A4:D4"/>
    <mergeCell ref="A12:B12"/>
    <mergeCell ref="A23:I23"/>
    <mergeCell ref="A25:I25"/>
    <mergeCell ref="A27:I27"/>
    <mergeCell ref="A29:I29"/>
    <mergeCell ref="F16:G16"/>
    <mergeCell ref="F12:G12"/>
    <mergeCell ref="A20:B20"/>
    <mergeCell ref="A19:I19"/>
    <mergeCell ref="A16:B16"/>
    <mergeCell ref="F14:G14"/>
    <mergeCell ref="A13:I13"/>
    <mergeCell ref="A15:I15"/>
    <mergeCell ref="A17:I17"/>
    <mergeCell ref="A14:B14"/>
    <mergeCell ref="A18:B18"/>
    <mergeCell ref="F18:G18"/>
    <mergeCell ref="A21:I21"/>
    <mergeCell ref="C36:F36"/>
    <mergeCell ref="C37:F37"/>
    <mergeCell ref="C38:F38"/>
    <mergeCell ref="A26:B26"/>
    <mergeCell ref="A24:B24"/>
    <mergeCell ref="A22:B22"/>
    <mergeCell ref="A30:B30"/>
    <mergeCell ref="A28:B28"/>
    <mergeCell ref="A31:I31"/>
    <mergeCell ref="C39:F39"/>
    <mergeCell ref="C40:F40"/>
    <mergeCell ref="C41:F41"/>
    <mergeCell ref="C42:F42"/>
    <mergeCell ref="C43:F43"/>
    <mergeCell ref="A6:I6"/>
    <mergeCell ref="A7:I7"/>
    <mergeCell ref="E47:E55"/>
    <mergeCell ref="C44:F44"/>
    <mergeCell ref="A5:I5"/>
    <mergeCell ref="A8:B8"/>
    <mergeCell ref="A11:I11"/>
    <mergeCell ref="F10:G10"/>
    <mergeCell ref="F8:G8"/>
    <mergeCell ref="A10:B10"/>
    <mergeCell ref="A9:I9"/>
    <mergeCell ref="H32:I44"/>
    <mergeCell ref="C32:F32"/>
    <mergeCell ref="C33:F33"/>
    <mergeCell ref="C34:F34"/>
    <mergeCell ref="C35:F35"/>
  </mergeCells>
  <conditionalFormatting sqref="A4">
    <cfRule type="cellIs" dxfId="26" priority="7" operator="equal">
      <formula>IF(A4="",)</formula>
    </cfRule>
  </conditionalFormatting>
  <conditionalFormatting sqref="I4">
    <cfRule type="cellIs" dxfId="25" priority="3" operator="equal">
      <formula>IF(I4="",)</formula>
    </cfRule>
  </conditionalFormatting>
  <dataValidations xWindow="1136" yWindow="680" count="22">
    <dataValidation type="textLength" operator="lessThanOrEqual" allowBlank="1" showInputMessage="1" showErrorMessage="1" error="Max. 250 characters." promptTitle="Project result indicator" prompt="Results measure the effects of the projects. They are linked to certain outputs. If such Programme output is selected, the connected result appears automatically in column A. Otherwise, leave the cells empty in this row._x000a__x000a_Maximum 250 characters." sqref="D22 D24 D26 D28 D30" xr:uid="{00000000-0002-0000-0300-000005000000}">
      <formula1>250</formula1>
    </dataValidation>
    <dataValidation allowBlank="1" showInputMessage="1" showErrorMessage="1" promptTitle="Measurement unit" sqref="H30 H28 H22 H12 H14 H18 H24 H26 H10" xr:uid="{00000000-0002-0000-0300-000006000000}"/>
    <dataValidation operator="lessThanOrEqual" allowBlank="1" showInputMessage="1" showErrorMessage="1" promptTitle="Durability of main output" sqref="I20" xr:uid="{86A00EC7-06EA-4794-A981-B6049B3F241A}"/>
    <dataValidation type="list" allowBlank="1" showInputMessage="1" showErrorMessage="1" promptTitle="Programme output indicators" prompt="Select from the drop-down list Programme output indicator, to which your project's output is linked._x000a_" sqref="A10:B10" xr:uid="{642B62ED-381B-4B23-B472-EC95C5C51DD7}">
      <formula1>$B$47:$B$51</formula1>
    </dataValidation>
    <dataValidation type="list" allowBlank="1" showInputMessage="1" showErrorMessage="1" promptTitle="Programme output indicators" prompt="Select from the drop-down list Programme output indicator, to which your project's output is linked." sqref="A12:B12 A14:B14 A16:B16" xr:uid="{57DEE84F-048A-4D99-AC5E-A793FF55E9D1}">
      <formula1>$B$47:$B$51</formula1>
    </dataValidation>
    <dataValidation type="textLength" operator="lessThanOrEqual" allowBlank="1" showInputMessage="1" showErrorMessage="1" error="Max. 250 characters" promptTitle="Project output indicator" prompt="Project's output is a 'product', final outcome on what money is spent. _x000a__x000a_Project should deliver up to 5 outputs (out of which maximum 4 are solutions) - they have to be linked to the Programme output indicators._x000a__x000a_Maximum 250 characters._x000a__x000a_" sqref="D10" xr:uid="{D76803AF-E556-4279-8694-2C96F78677D1}">
      <formula1>250</formula1>
    </dataValidation>
    <dataValidation type="textLength" operator="lessThanOrEqual" allowBlank="1" showInputMessage="1" showErrorMessage="1" error="Max. 250 characters." promptTitle="Project output indicator" prompt="Project's output is a 'product', final outcome on what money is spent. _x000a__x000a_Project should deliver up to 5 outputs (out of which maximum 4 are solutions) - they have to be linked to the Programme output indicators._x000a__x000a__x000a_Maximum 250 characters." sqref="D12" xr:uid="{9A3B6804-A088-46EA-938C-0F4584596E5C}">
      <formula1>250</formula1>
    </dataValidation>
    <dataValidation type="textLength" operator="lessThanOrEqual" allowBlank="1" showInputMessage="1" showErrorMessage="1" error="Max. 250 characters." promptTitle="Project output indicator" prompt="Project's output is a 'product', final outcome on what money is spent. _x000a__x000a_Project should deliver up to 5 outputs (out of which maximum 4 are solutions) - they have to be linked to the Programme output indicators._x000a__x000a_Maximum 250 characters." sqref="D18 D14" xr:uid="{3FB85250-3145-4535-9B7F-34F5994BEADF}">
      <formula1>250</formula1>
    </dataValidation>
    <dataValidation type="textLength" operator="lessThanOrEqual" allowBlank="1" showInputMessage="1" showErrorMessage="1" error="Max 250 characters." promptTitle="Project output indicator" prompt="Project's output is a 'product', final outcome on what money is spent. _x000a__x000a_Project should deliver up to 5 outputs (out of which maximum 4 are solutions) - they have to be linked to the Programme output indicators._x000a__x000a_Maximum 250 characters." sqref="D16" xr:uid="{3B77793B-6242-4F2B-9EFC-01FE858EB975}">
      <formula1>250</formula1>
    </dataValidation>
    <dataValidation type="textLength" operator="lessThanOrEqual" allowBlank="1" showInputMessage="1" showErrorMessage="1" error="Maximum 550 characters." promptTitle="Durability project result" prompt="How project results would be maintained after project closure? _x000a__x000a_Maximum 550 characters." sqref="I22 I24 I26 I28 I30" xr:uid="{8DC5E42F-B8AA-4C58-BA8F-A0F6DF771AB1}">
      <formula1>550</formula1>
    </dataValidation>
    <dataValidation allowBlank="1" showErrorMessage="1" promptTitle="Programme output indicators" prompt="Select from the drop-down list Programme output indicator, to which your project's main output is linked." sqref="A19:I19" xr:uid="{855E8CBB-F864-4ABE-B1E0-8B42E0EC0D2C}"/>
    <dataValidation type="whole" operator="greaterThanOrEqual" allowBlank="1" showInputMessage="1" showErrorMessage="1" error="Should be a numerical value." prompt="Basline to be provided in case of RCR11 and RCR77." sqref="F22 F24 F26 F28 F30" xr:uid="{D457119F-EE9D-47E4-A826-00148B7F2F3C}">
      <formula1>0</formula1>
    </dataValidation>
    <dataValidation type="whole" operator="greaterThan" allowBlank="1" showInputMessage="1" showErrorMessage="1" error="Should be a numerical value." sqref="G22 G24 G26 G28 G30" xr:uid="{675C690E-E9B4-46B2-9449-CC559DF0A1C5}">
      <formula1>0</formula1>
    </dataValidation>
    <dataValidation type="whole" operator="greaterThanOrEqual" allowBlank="1" showInputMessage="1" showErrorMessage="1" error="Quatnification of outputs should be a NUMERICAL value" promptTitle="Value" prompt="Provide exact target value of the project output indicator." sqref="F10:G10 F12:G12 F14:G14 F16:G16 F18:G18" xr:uid="{2E3F51F5-EA9D-4C90-B865-B012945ABEA1}">
      <formula1>0</formula1>
    </dataValidation>
    <dataValidation type="textLength" operator="lessThanOrEqual" allowBlank="1" showInputMessage="1" showErrorMessage="1" error="Maximum 550 characters" promptTitle="Durability of project output " prompt="- how it will be used by the project partners after the project end;_x000a_- concrete measures (incl. institutional structures, financial resources, policy improvements etc.) taken during and after project implementation to ensure durabilty._x000a__x000a_Max 550 characters" sqref="I18 I16 I14 I12" xr:uid="{608B2859-C03F-4F1F-957F-3EDFF39414D8}">
      <formula1>550</formula1>
    </dataValidation>
    <dataValidation type="list" allowBlank="1" showInputMessage="1" showErrorMessage="1" sqref="A4:D4" xr:uid="{3D10441C-06A2-4819-8FCB-9DD523E880FB}">
      <formula1>specificobj</formula1>
    </dataValidation>
    <dataValidation type="textLength" operator="lessThanOrEqual" allowBlank="1" showInputMessage="1" showErrorMessage="1" error="Maximum 250 characters." promptTitle="Project objective" prompt="Concrete statement describing what the project is trying to achieve to address the needs and challenges of the Programme Area and target groups in the selected sector and for which purpose it requires the production and use of the project outputs._x000a_" sqref="I4" xr:uid="{77D7A9B8-71F4-4F79-BBEE-CDAD0A237FD5}">
      <formula1>250</formula1>
    </dataValidation>
    <dataValidation type="list" allowBlank="1" showInputMessage="1" showErrorMessage="1" promptTitle="Programme output indicators" prompt="Select from the drop-down list Programme output indicator, to which your project's output is linked." sqref="A18:B18" xr:uid="{A9ED5E50-34F3-4609-8DFE-2849CDEE87A7}">
      <formula1>$B$52:$B$55</formula1>
    </dataValidation>
    <dataValidation allowBlank="1" showInputMessage="1" showErrorMessage="1" error="Maximum 100 characters" prompt="The cells are completed automatically with data from the Workplan sheet." sqref="C33:G44" xr:uid="{1F8665E8-9515-4D18-A904-FA9FC4E9DCE2}"/>
    <dataValidation type="textLength" operator="lessThanOrEqual" allowBlank="1" showInputMessage="1" showErrorMessage="1" error="Max. 750 characters." promptTitle="Project output description" prompt="Describe the nature of the project output indicator and its coherence with the project objective and the related Programme output indicator. _x000a__x000a_Maximum 750 characters." sqref="E18 E16 E14 E10 E12" xr:uid="{F494B678-31AC-47D1-88F3-FA9C99754060}">
      <formula1>750</formula1>
    </dataValidation>
    <dataValidation type="textLength" operator="lessThanOrEqual" allowBlank="1" showInputMessage="1" showErrorMessage="1" error="Max. 750 characters." promptTitle="Project result description" prompt="Describe the nature of the Result, indicate its coherence with the project objective and with the connected Programme result indicator. _x000a__x000a_Maximum 750 characters." sqref="E30 E24 E26 E28 E22" xr:uid="{19D9F929-3B6E-4FC0-A02E-4319E0B577FB}">
      <formula1>750</formula1>
    </dataValidation>
    <dataValidation type="textLength" operator="lessThanOrEqual" allowBlank="1" showInputMessage="1" showErrorMessage="1" promptTitle="Durability of project output" prompt="- how it will be used by the project partners after the project end;_x000a_- concrete measures (incl. institutional structures, financial resources, policy improvements etc.) taken during and after project implementation to ensure durabilty._x000a__x000a_Max 550 characters" sqref="I10" xr:uid="{35753E4B-8EF8-4763-BA71-49953C061E09}">
      <formula1>550</formula1>
    </dataValidation>
  </dataValidations>
  <pageMargins left="0.70866141732283472" right="0.70866141732283472" top="0.74803149606299213" bottom="0.74803149606299213" header="0.31496062992125984" footer="0.31496062992125984"/>
  <pageSetup paperSize="9" scale="22" fitToHeight="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2"/>
  <dimension ref="A1:Q124"/>
  <sheetViews>
    <sheetView view="pageBreakPreview" topLeftCell="A113" zoomScale="90" zoomScaleNormal="100" zoomScaleSheetLayoutView="90" workbookViewId="0">
      <selection activeCell="H118" sqref="H118:I118"/>
    </sheetView>
  </sheetViews>
  <sheetFormatPr defaultColWidth="9.1796875" defaultRowHeight="14.5"/>
  <cols>
    <col min="1" max="1" width="16.7265625" style="3" customWidth="1"/>
    <col min="2" max="2" width="15.81640625" style="3" customWidth="1"/>
    <col min="3" max="3" width="94.81640625" style="3" customWidth="1"/>
    <col min="4" max="4" width="18.7265625" style="3" customWidth="1"/>
    <col min="5" max="5" width="10.54296875" style="3" customWidth="1"/>
    <col min="6" max="6" width="9.26953125" style="3" customWidth="1"/>
    <col min="7" max="7" width="8.26953125" style="3" customWidth="1"/>
    <col min="8" max="8" width="8.453125" style="3" bestFit="1" customWidth="1"/>
    <col min="9" max="9" width="8.453125" style="3" customWidth="1"/>
    <col min="10" max="13" width="8.26953125" style="3" customWidth="1"/>
    <col min="14" max="14" width="64.81640625" style="3" customWidth="1"/>
    <col min="15" max="24" width="9.1796875" style="3"/>
    <col min="25" max="27" width="0" style="3" hidden="1" customWidth="1"/>
    <col min="28" max="16384" width="9.1796875" style="3"/>
  </cols>
  <sheetData>
    <row r="1" spans="1:13" ht="25.5" customHeight="1">
      <c r="A1" s="356" t="s">
        <v>504</v>
      </c>
      <c r="B1" s="357"/>
      <c r="C1" s="357"/>
      <c r="D1" s="357"/>
      <c r="E1" s="357"/>
      <c r="F1" s="357"/>
      <c r="G1" s="357"/>
      <c r="H1" s="357"/>
      <c r="I1" s="357"/>
      <c r="J1" s="357"/>
      <c r="K1" s="357"/>
      <c r="L1" s="357"/>
      <c r="M1" s="357"/>
    </row>
    <row r="2" spans="1:13" ht="14.15" customHeight="1">
      <c r="A2" s="148" t="s">
        <v>395</v>
      </c>
      <c r="B2" s="173"/>
      <c r="C2" s="167"/>
      <c r="D2" s="153"/>
      <c r="E2" s="153"/>
      <c r="F2" s="153"/>
      <c r="G2" s="153"/>
      <c r="H2" s="153"/>
      <c r="I2" s="153"/>
      <c r="J2" s="153"/>
      <c r="K2" s="153"/>
      <c r="L2" s="153"/>
      <c r="M2" s="153"/>
    </row>
    <row r="3" spans="1:13">
      <c r="A3" s="148" t="s">
        <v>337</v>
      </c>
      <c r="B3" s="173"/>
      <c r="C3" s="154"/>
      <c r="D3" s="155"/>
      <c r="E3" s="155"/>
      <c r="F3" s="155"/>
      <c r="G3" s="155"/>
      <c r="H3" s="155"/>
      <c r="I3" s="155"/>
      <c r="J3" s="155"/>
      <c r="K3" s="155"/>
      <c r="L3" s="155"/>
      <c r="M3" s="155"/>
    </row>
    <row r="4" spans="1:13" ht="15" thickBot="1">
      <c r="A4" s="148" t="s">
        <v>338</v>
      </c>
      <c r="B4" s="150" t="str">
        <f>IF(B3-B2&lt;=0,"",IF(DAY(B3)-DAY(B2)&gt;=0,(YEAR(B3)-YEAR(B2))*12+MONTH(B3)-MONTH(B2)+1,(YEAR(B3)-YEAR(B2))*12+MONTH(B3)-MONTH(B2)))</f>
        <v/>
      </c>
      <c r="C4" s="157" t="str">
        <f>IF(B4&gt;36,"The maximum duration of the project is 36 months.","")</f>
        <v>The maximum duration of the project is 36 months.</v>
      </c>
      <c r="D4" s="156"/>
      <c r="E4" s="156"/>
      <c r="F4" s="155"/>
      <c r="G4" s="155"/>
      <c r="H4" s="155"/>
      <c r="I4" s="155"/>
      <c r="J4" s="155"/>
      <c r="K4" s="155"/>
      <c r="L4" s="155"/>
      <c r="M4" s="155"/>
    </row>
    <row r="5" spans="1:13" ht="14.5" customHeight="1">
      <c r="A5" s="361" t="s">
        <v>387</v>
      </c>
      <c r="B5" s="362"/>
      <c r="C5" s="361" t="s">
        <v>320</v>
      </c>
      <c r="D5" s="362"/>
      <c r="E5" s="362"/>
      <c r="F5" s="376" t="s">
        <v>519</v>
      </c>
      <c r="G5" s="377"/>
      <c r="H5" s="380" t="s">
        <v>521</v>
      </c>
      <c r="I5" s="377"/>
      <c r="J5" s="380" t="s">
        <v>522</v>
      </c>
      <c r="K5" s="377"/>
      <c r="L5" s="380" t="s">
        <v>523</v>
      </c>
      <c r="M5" s="382"/>
    </row>
    <row r="6" spans="1:13" ht="14.5" customHeight="1">
      <c r="A6" s="363"/>
      <c r="B6" s="353"/>
      <c r="C6" s="363"/>
      <c r="D6" s="353"/>
      <c r="E6" s="353"/>
      <c r="F6" s="378" t="s">
        <v>218</v>
      </c>
      <c r="G6" s="379"/>
      <c r="H6" s="381" t="s">
        <v>218</v>
      </c>
      <c r="I6" s="379"/>
      <c r="J6" s="381" t="s">
        <v>218</v>
      </c>
      <c r="K6" s="379"/>
      <c r="L6" s="381" t="s">
        <v>218</v>
      </c>
      <c r="M6" s="383"/>
    </row>
    <row r="7" spans="1:13" ht="15" thickBot="1">
      <c r="A7" s="364"/>
      <c r="B7" s="365"/>
      <c r="C7" s="364"/>
      <c r="D7" s="365"/>
      <c r="E7" s="365"/>
      <c r="F7" s="210" t="s">
        <v>520</v>
      </c>
      <c r="G7" s="152" t="s">
        <v>518</v>
      </c>
      <c r="H7" s="152" t="s">
        <v>520</v>
      </c>
      <c r="I7" s="152" t="s">
        <v>518</v>
      </c>
      <c r="J7" s="152" t="s">
        <v>520</v>
      </c>
      <c r="K7" s="152" t="s">
        <v>518</v>
      </c>
      <c r="L7" s="152" t="s">
        <v>520</v>
      </c>
      <c r="M7" s="211" t="s">
        <v>518</v>
      </c>
    </row>
    <row r="8" spans="1:13" ht="15" customHeight="1" thickBot="1">
      <c r="A8" s="159"/>
      <c r="B8" s="160"/>
      <c r="C8" s="366" t="s">
        <v>461</v>
      </c>
      <c r="D8" s="367"/>
      <c r="E8" s="367"/>
      <c r="F8" s="368"/>
      <c r="G8" s="368"/>
      <c r="H8" s="368"/>
      <c r="I8" s="368"/>
      <c r="J8" s="368"/>
      <c r="K8" s="368"/>
      <c r="L8" s="368"/>
      <c r="M8" s="368"/>
    </row>
    <row r="9" spans="1:13" ht="15" customHeight="1">
      <c r="A9" s="305" t="s">
        <v>444</v>
      </c>
      <c r="B9" s="358" t="s">
        <v>29</v>
      </c>
      <c r="C9" s="369" t="s">
        <v>70</v>
      </c>
      <c r="D9" s="229"/>
      <c r="E9" s="370"/>
      <c r="F9" s="317"/>
      <c r="G9" s="318"/>
      <c r="H9" s="318"/>
      <c r="I9" s="318"/>
      <c r="J9" s="318"/>
      <c r="K9" s="318"/>
      <c r="L9" s="318"/>
      <c r="M9" s="318"/>
    </row>
    <row r="10" spans="1:13" ht="15" customHeight="1" thickBot="1">
      <c r="A10" s="297" t="s">
        <v>321</v>
      </c>
      <c r="B10" s="298"/>
      <c r="C10" s="371" t="s">
        <v>442</v>
      </c>
      <c r="D10" s="372"/>
      <c r="E10" s="373"/>
      <c r="F10" s="319"/>
      <c r="G10" s="320"/>
      <c r="H10" s="320"/>
      <c r="I10" s="320"/>
      <c r="J10" s="320"/>
      <c r="K10" s="320"/>
      <c r="L10" s="320"/>
      <c r="M10" s="320"/>
    </row>
    <row r="11" spans="1:13" ht="21.65" customHeight="1">
      <c r="A11" s="305" t="s">
        <v>276</v>
      </c>
      <c r="B11" s="358"/>
      <c r="C11" s="301"/>
      <c r="D11" s="302"/>
      <c r="E11" s="303"/>
      <c r="F11" s="151"/>
      <c r="G11" s="151"/>
      <c r="H11" s="151"/>
      <c r="I11" s="151"/>
      <c r="J11" s="151"/>
      <c r="K11" s="151"/>
      <c r="L11" s="151"/>
      <c r="M11" s="151"/>
    </row>
    <row r="12" spans="1:13" ht="22" customHeight="1">
      <c r="A12" s="297" t="s">
        <v>277</v>
      </c>
      <c r="B12" s="298"/>
      <c r="C12" s="299"/>
      <c r="D12" s="299"/>
      <c r="E12" s="300"/>
      <c r="F12" s="132"/>
      <c r="G12" s="132"/>
      <c r="H12" s="132"/>
      <c r="I12" s="132"/>
      <c r="J12" s="132"/>
      <c r="K12" s="132"/>
      <c r="L12" s="132"/>
      <c r="M12" s="132"/>
    </row>
    <row r="13" spans="1:13" ht="22" customHeight="1">
      <c r="A13" s="297" t="s">
        <v>278</v>
      </c>
      <c r="B13" s="298"/>
      <c r="C13" s="304"/>
      <c r="D13" s="299"/>
      <c r="E13" s="300"/>
      <c r="F13" s="132"/>
      <c r="G13" s="132"/>
      <c r="H13" s="132"/>
      <c r="I13" s="132"/>
      <c r="J13" s="132"/>
      <c r="K13" s="132"/>
      <c r="L13" s="132"/>
      <c r="M13" s="132"/>
    </row>
    <row r="14" spans="1:13" ht="21.65" customHeight="1">
      <c r="A14" s="297" t="s">
        <v>279</v>
      </c>
      <c r="B14" s="298"/>
      <c r="C14" s="299"/>
      <c r="D14" s="299"/>
      <c r="E14" s="300"/>
      <c r="F14" s="132"/>
      <c r="G14" s="132"/>
      <c r="H14" s="132"/>
      <c r="I14" s="132"/>
      <c r="J14" s="132"/>
      <c r="K14" s="132"/>
      <c r="L14" s="132"/>
      <c r="M14" s="132"/>
    </row>
    <row r="15" spans="1:13" ht="22" customHeight="1">
      <c r="A15" s="297" t="s">
        <v>280</v>
      </c>
      <c r="B15" s="298"/>
      <c r="C15" s="299"/>
      <c r="D15" s="299"/>
      <c r="E15" s="300"/>
      <c r="F15" s="132"/>
      <c r="G15" s="132"/>
      <c r="H15" s="132"/>
      <c r="I15" s="132"/>
      <c r="J15" s="132"/>
      <c r="K15" s="132"/>
      <c r="L15" s="132"/>
      <c r="M15" s="132"/>
    </row>
    <row r="16" spans="1:13" ht="22" customHeight="1">
      <c r="A16" s="297" t="s">
        <v>281</v>
      </c>
      <c r="B16" s="298"/>
      <c r="C16" s="299"/>
      <c r="D16" s="299"/>
      <c r="E16" s="300"/>
      <c r="F16" s="132"/>
      <c r="G16" s="132"/>
      <c r="H16" s="132"/>
      <c r="I16" s="132"/>
      <c r="J16" s="132"/>
      <c r="K16" s="132"/>
      <c r="L16" s="132"/>
      <c r="M16" s="132"/>
    </row>
    <row r="17" spans="1:17" ht="15" customHeight="1" thickBot="1">
      <c r="A17" s="386" t="s">
        <v>445</v>
      </c>
      <c r="B17" s="387"/>
      <c r="C17" s="387"/>
      <c r="D17" s="387"/>
      <c r="E17" s="387"/>
      <c r="F17" s="387"/>
      <c r="G17" s="387"/>
      <c r="H17" s="387"/>
      <c r="I17" s="387"/>
      <c r="J17" s="387"/>
      <c r="K17" s="387"/>
      <c r="L17" s="387"/>
      <c r="M17" s="387"/>
      <c r="Q17" s="6"/>
    </row>
    <row r="18" spans="1:17" ht="15" thickBot="1">
      <c r="A18" s="315" t="s">
        <v>51</v>
      </c>
      <c r="B18" s="316"/>
      <c r="C18" s="316"/>
      <c r="D18" s="316"/>
      <c r="E18" s="316"/>
      <c r="F18" s="316"/>
      <c r="G18" s="316"/>
      <c r="H18" s="316"/>
      <c r="I18" s="316"/>
      <c r="J18" s="316"/>
      <c r="K18" s="316"/>
      <c r="L18" s="316"/>
      <c r="M18" s="316"/>
      <c r="Q18" s="6"/>
    </row>
    <row r="19" spans="1:17">
      <c r="A19" s="305" t="s">
        <v>283</v>
      </c>
      <c r="B19" s="358"/>
      <c r="C19" s="374"/>
      <c r="D19" s="346"/>
      <c r="E19" s="347"/>
      <c r="F19" s="359"/>
      <c r="G19" s="360"/>
      <c r="H19" s="360"/>
      <c r="I19" s="360"/>
      <c r="J19" s="360"/>
      <c r="K19" s="360"/>
      <c r="L19" s="360"/>
      <c r="M19" s="360"/>
      <c r="Q19" s="6"/>
    </row>
    <row r="20" spans="1:17" ht="15" thickBot="1">
      <c r="A20" s="307" t="s">
        <v>321</v>
      </c>
      <c r="B20" s="308"/>
      <c r="C20" s="375"/>
      <c r="D20" s="348"/>
      <c r="E20" s="349"/>
      <c r="F20" s="319"/>
      <c r="G20" s="320"/>
      <c r="H20" s="320"/>
      <c r="I20" s="320"/>
      <c r="J20" s="320"/>
      <c r="K20" s="320"/>
      <c r="L20" s="320"/>
      <c r="M20" s="320"/>
      <c r="Q20" s="6"/>
    </row>
    <row r="21" spans="1:17" ht="22" customHeight="1">
      <c r="A21" s="313" t="s">
        <v>272</v>
      </c>
      <c r="B21" s="314"/>
      <c r="C21" s="183"/>
      <c r="D21" s="182" t="s">
        <v>322</v>
      </c>
      <c r="E21" s="188"/>
      <c r="F21" s="212"/>
      <c r="G21" s="212"/>
      <c r="H21" s="212"/>
      <c r="I21" s="212"/>
      <c r="J21" s="212"/>
      <c r="K21" s="212"/>
      <c r="L21" s="212"/>
      <c r="M21" s="212"/>
      <c r="Q21" s="6"/>
    </row>
    <row r="22" spans="1:17" ht="22" customHeight="1">
      <c r="A22" s="297" t="s">
        <v>273</v>
      </c>
      <c r="B22" s="298"/>
      <c r="C22" s="183"/>
      <c r="D22" s="182" t="s">
        <v>322</v>
      </c>
      <c r="E22" s="189"/>
      <c r="F22" s="130"/>
      <c r="G22" s="130"/>
      <c r="H22" s="130"/>
      <c r="I22" s="130"/>
      <c r="J22" s="130"/>
      <c r="K22" s="130"/>
      <c r="L22" s="130"/>
      <c r="M22" s="130"/>
    </row>
    <row r="23" spans="1:17" ht="22" customHeight="1" thickBot="1">
      <c r="A23" s="307" t="s">
        <v>274</v>
      </c>
      <c r="B23" s="308"/>
      <c r="C23" s="184"/>
      <c r="D23" s="185" t="s">
        <v>322</v>
      </c>
      <c r="E23" s="190"/>
      <c r="F23" s="131"/>
      <c r="G23" s="131"/>
      <c r="H23" s="131"/>
      <c r="I23" s="131"/>
      <c r="J23" s="131"/>
      <c r="K23" s="131"/>
      <c r="L23" s="131"/>
      <c r="M23" s="131"/>
    </row>
    <row r="24" spans="1:17" ht="22" customHeight="1">
      <c r="A24" s="297" t="s">
        <v>21</v>
      </c>
      <c r="B24" s="298"/>
      <c r="C24" s="299"/>
      <c r="D24" s="299"/>
      <c r="E24" s="300"/>
      <c r="F24" s="132"/>
      <c r="G24" s="132"/>
      <c r="H24" s="132"/>
      <c r="I24" s="132"/>
      <c r="J24" s="132"/>
      <c r="K24" s="132"/>
      <c r="L24" s="132"/>
      <c r="M24" s="132"/>
    </row>
    <row r="25" spans="1:17" ht="22" customHeight="1">
      <c r="A25" s="297" t="s">
        <v>20</v>
      </c>
      <c r="B25" s="298"/>
      <c r="C25" s="299"/>
      <c r="D25" s="299"/>
      <c r="E25" s="300"/>
      <c r="F25" s="132"/>
      <c r="G25" s="132"/>
      <c r="H25" s="132"/>
      <c r="I25" s="132"/>
      <c r="J25" s="132"/>
      <c r="K25" s="132"/>
      <c r="L25" s="132"/>
      <c r="M25" s="132"/>
    </row>
    <row r="26" spans="1:17" ht="22" customHeight="1">
      <c r="A26" s="297" t="s">
        <v>19</v>
      </c>
      <c r="B26" s="298"/>
      <c r="C26" s="299"/>
      <c r="D26" s="299"/>
      <c r="E26" s="300"/>
      <c r="F26" s="132"/>
      <c r="G26" s="132"/>
      <c r="H26" s="132"/>
      <c r="I26" s="132"/>
      <c r="J26" s="132"/>
      <c r="K26" s="132"/>
      <c r="L26" s="132"/>
      <c r="M26" s="132"/>
    </row>
    <row r="27" spans="1:17" ht="22" customHeight="1">
      <c r="A27" s="297" t="s">
        <v>42</v>
      </c>
      <c r="B27" s="298"/>
      <c r="C27" s="299"/>
      <c r="D27" s="299"/>
      <c r="E27" s="300"/>
      <c r="F27" s="132"/>
      <c r="G27" s="132"/>
      <c r="H27" s="132"/>
      <c r="I27" s="132"/>
      <c r="J27" s="132"/>
      <c r="K27" s="132"/>
      <c r="L27" s="132"/>
      <c r="M27" s="132"/>
    </row>
    <row r="28" spans="1:17" ht="22" customHeight="1">
      <c r="A28" s="297" t="s">
        <v>43</v>
      </c>
      <c r="B28" s="298"/>
      <c r="C28" s="299"/>
      <c r="D28" s="299"/>
      <c r="E28" s="300"/>
      <c r="F28" s="132"/>
      <c r="G28" s="132"/>
      <c r="H28" s="132"/>
      <c r="I28" s="132"/>
      <c r="J28" s="132"/>
      <c r="K28" s="132"/>
      <c r="L28" s="132"/>
      <c r="M28" s="132"/>
    </row>
    <row r="29" spans="1:17" ht="22" customHeight="1">
      <c r="A29" s="297" t="s">
        <v>44</v>
      </c>
      <c r="B29" s="298"/>
      <c r="C29" s="299"/>
      <c r="D29" s="299"/>
      <c r="E29" s="300"/>
      <c r="F29" s="132"/>
      <c r="G29" s="132"/>
      <c r="H29" s="132"/>
      <c r="I29" s="132"/>
      <c r="J29" s="132"/>
      <c r="K29" s="132"/>
      <c r="L29" s="132"/>
      <c r="M29" s="132"/>
    </row>
    <row r="30" spans="1:17" ht="22" customHeight="1">
      <c r="A30" s="297" t="s">
        <v>45</v>
      </c>
      <c r="B30" s="298"/>
      <c r="C30" s="299"/>
      <c r="D30" s="299"/>
      <c r="E30" s="300"/>
      <c r="F30" s="132"/>
      <c r="G30" s="132"/>
      <c r="H30" s="132"/>
      <c r="I30" s="132"/>
      <c r="J30" s="132"/>
      <c r="K30" s="132"/>
      <c r="L30" s="132"/>
      <c r="M30" s="132"/>
    </row>
    <row r="31" spans="1:17" ht="22" customHeight="1">
      <c r="A31" s="297" t="s">
        <v>46</v>
      </c>
      <c r="B31" s="298"/>
      <c r="C31" s="299"/>
      <c r="D31" s="299"/>
      <c r="E31" s="300"/>
      <c r="F31" s="132"/>
      <c r="G31" s="132"/>
      <c r="H31" s="132"/>
      <c r="I31" s="132"/>
      <c r="J31" s="132"/>
      <c r="K31" s="132"/>
      <c r="L31" s="132"/>
      <c r="M31" s="132"/>
    </row>
    <row r="32" spans="1:17" ht="22" customHeight="1">
      <c r="A32" s="297" t="s">
        <v>47</v>
      </c>
      <c r="B32" s="298"/>
      <c r="C32" s="299"/>
      <c r="D32" s="299"/>
      <c r="E32" s="300"/>
      <c r="F32" s="132"/>
      <c r="G32" s="132"/>
      <c r="H32" s="132"/>
      <c r="I32" s="132"/>
      <c r="J32" s="132"/>
      <c r="K32" s="132"/>
      <c r="L32" s="132"/>
      <c r="M32" s="132"/>
    </row>
    <row r="33" spans="1:17" ht="22" customHeight="1" thickBot="1">
      <c r="A33" s="309" t="s">
        <v>275</v>
      </c>
      <c r="B33" s="310"/>
      <c r="C33" s="350"/>
      <c r="D33" s="350"/>
      <c r="E33" s="351"/>
      <c r="F33" s="213"/>
      <c r="G33" s="213"/>
      <c r="H33" s="213"/>
      <c r="I33" s="213"/>
      <c r="J33" s="213"/>
      <c r="K33" s="213"/>
      <c r="L33" s="213"/>
      <c r="M33" s="213"/>
    </row>
    <row r="34" spans="1:17" ht="15" thickBot="1">
      <c r="A34" s="315" t="s">
        <v>284</v>
      </c>
      <c r="B34" s="316"/>
      <c r="C34" s="316"/>
      <c r="D34" s="316"/>
      <c r="E34" s="316"/>
      <c r="F34" s="316"/>
      <c r="G34" s="316"/>
      <c r="H34" s="316"/>
      <c r="I34" s="316"/>
      <c r="J34" s="316"/>
      <c r="K34" s="316"/>
      <c r="L34" s="316"/>
      <c r="M34" s="316"/>
      <c r="Q34" s="6"/>
    </row>
    <row r="35" spans="1:17">
      <c r="A35" s="305" t="s">
        <v>283</v>
      </c>
      <c r="B35" s="358"/>
      <c r="C35" s="346"/>
      <c r="D35" s="346"/>
      <c r="E35" s="347"/>
      <c r="F35" s="317"/>
      <c r="G35" s="318"/>
      <c r="H35" s="318"/>
      <c r="I35" s="318"/>
      <c r="J35" s="318"/>
      <c r="K35" s="318"/>
      <c r="L35" s="318"/>
      <c r="M35" s="318"/>
      <c r="Q35" s="6"/>
    </row>
    <row r="36" spans="1:17" ht="15" thickBot="1">
      <c r="A36" s="309" t="s">
        <v>321</v>
      </c>
      <c r="B36" s="310"/>
      <c r="C36" s="354"/>
      <c r="D36" s="354"/>
      <c r="E36" s="355"/>
      <c r="F36" s="319"/>
      <c r="G36" s="320"/>
      <c r="H36" s="320"/>
      <c r="I36" s="320"/>
      <c r="J36" s="320"/>
      <c r="K36" s="320"/>
      <c r="L36" s="320"/>
      <c r="M36" s="320"/>
      <c r="Q36" s="6"/>
    </row>
    <row r="37" spans="1:17" ht="22" customHeight="1">
      <c r="A37" s="313" t="s">
        <v>30</v>
      </c>
      <c r="B37" s="314"/>
      <c r="C37" s="181"/>
      <c r="D37" s="186" t="s">
        <v>322</v>
      </c>
      <c r="E37" s="188"/>
      <c r="F37" s="212"/>
      <c r="G37" s="212"/>
      <c r="H37" s="212"/>
      <c r="I37" s="212"/>
      <c r="J37" s="212"/>
      <c r="K37" s="212"/>
      <c r="L37" s="212"/>
      <c r="M37" s="212"/>
      <c r="Q37" s="6"/>
    </row>
    <row r="38" spans="1:17" ht="22" customHeight="1">
      <c r="A38" s="297" t="s">
        <v>31</v>
      </c>
      <c r="B38" s="298"/>
      <c r="C38" s="183"/>
      <c r="D38" s="187" t="s">
        <v>322</v>
      </c>
      <c r="E38" s="189"/>
      <c r="F38" s="130"/>
      <c r="G38" s="130"/>
      <c r="H38" s="130"/>
      <c r="I38" s="130"/>
      <c r="J38" s="130"/>
      <c r="K38" s="130"/>
      <c r="L38" s="130"/>
      <c r="M38" s="130"/>
    </row>
    <row r="39" spans="1:17" ht="22" customHeight="1" thickBot="1">
      <c r="A39" s="307" t="s">
        <v>32</v>
      </c>
      <c r="B39" s="308"/>
      <c r="C39" s="184"/>
      <c r="D39" s="185" t="s">
        <v>322</v>
      </c>
      <c r="E39" s="190"/>
      <c r="F39" s="131"/>
      <c r="G39" s="131"/>
      <c r="H39" s="131"/>
      <c r="I39" s="131"/>
      <c r="J39" s="131"/>
      <c r="K39" s="131"/>
      <c r="L39" s="131"/>
      <c r="M39" s="131"/>
    </row>
    <row r="40" spans="1:17" ht="22" customHeight="1">
      <c r="A40" s="313" t="s">
        <v>73</v>
      </c>
      <c r="B40" s="314"/>
      <c r="C40" s="311"/>
      <c r="D40" s="311"/>
      <c r="E40" s="312"/>
      <c r="F40" s="132"/>
      <c r="G40" s="132"/>
      <c r="H40" s="132"/>
      <c r="I40" s="132"/>
      <c r="J40" s="132"/>
      <c r="K40" s="132"/>
      <c r="L40" s="132"/>
      <c r="M40" s="132"/>
    </row>
    <row r="41" spans="1:17" ht="22" customHeight="1">
      <c r="A41" s="297" t="s">
        <v>74</v>
      </c>
      <c r="B41" s="298"/>
      <c r="C41" s="311"/>
      <c r="D41" s="311"/>
      <c r="E41" s="312"/>
      <c r="F41" s="132"/>
      <c r="G41" s="132"/>
      <c r="H41" s="132"/>
      <c r="I41" s="132"/>
      <c r="J41" s="132"/>
      <c r="K41" s="132"/>
      <c r="L41" s="132"/>
      <c r="M41" s="132"/>
    </row>
    <row r="42" spans="1:17" ht="22" customHeight="1">
      <c r="A42" s="297" t="s">
        <v>75</v>
      </c>
      <c r="B42" s="298"/>
      <c r="C42" s="311"/>
      <c r="D42" s="311"/>
      <c r="E42" s="312"/>
      <c r="F42" s="132"/>
      <c r="G42" s="132"/>
      <c r="H42" s="132"/>
      <c r="I42" s="132"/>
      <c r="J42" s="132"/>
      <c r="K42" s="132"/>
      <c r="L42" s="132"/>
      <c r="M42" s="132"/>
    </row>
    <row r="43" spans="1:17" ht="22" customHeight="1">
      <c r="A43" s="297" t="s">
        <v>76</v>
      </c>
      <c r="B43" s="298"/>
      <c r="C43" s="311"/>
      <c r="D43" s="311"/>
      <c r="E43" s="312"/>
      <c r="F43" s="132"/>
      <c r="G43" s="132"/>
      <c r="H43" s="132"/>
      <c r="I43" s="132"/>
      <c r="J43" s="132"/>
      <c r="K43" s="132"/>
      <c r="L43" s="132"/>
      <c r="M43" s="132"/>
    </row>
    <row r="44" spans="1:17" ht="22" customHeight="1">
      <c r="A44" s="297" t="s">
        <v>77</v>
      </c>
      <c r="B44" s="298"/>
      <c r="C44" s="311"/>
      <c r="D44" s="311"/>
      <c r="E44" s="312"/>
      <c r="F44" s="132"/>
      <c r="G44" s="132"/>
      <c r="H44" s="132"/>
      <c r="I44" s="132"/>
      <c r="J44" s="132"/>
      <c r="K44" s="132"/>
      <c r="L44" s="132"/>
      <c r="M44" s="132"/>
    </row>
    <row r="45" spans="1:17" ht="22" customHeight="1">
      <c r="A45" s="297" t="s">
        <v>78</v>
      </c>
      <c r="B45" s="298"/>
      <c r="C45" s="311"/>
      <c r="D45" s="311"/>
      <c r="E45" s="312"/>
      <c r="F45" s="132"/>
      <c r="G45" s="132"/>
      <c r="H45" s="132"/>
      <c r="I45" s="132"/>
      <c r="J45" s="132"/>
      <c r="K45" s="132"/>
      <c r="L45" s="132"/>
      <c r="M45" s="132"/>
    </row>
    <row r="46" spans="1:17" ht="22" customHeight="1">
      <c r="A46" s="297" t="s">
        <v>79</v>
      </c>
      <c r="B46" s="298"/>
      <c r="C46" s="311"/>
      <c r="D46" s="311"/>
      <c r="E46" s="312"/>
      <c r="F46" s="132"/>
      <c r="G46" s="132"/>
      <c r="H46" s="132"/>
      <c r="I46" s="132"/>
      <c r="J46" s="132"/>
      <c r="K46" s="132"/>
      <c r="L46" s="132"/>
      <c r="M46" s="132"/>
    </row>
    <row r="47" spans="1:17" ht="22" customHeight="1">
      <c r="A47" s="297" t="s">
        <v>80</v>
      </c>
      <c r="B47" s="298"/>
      <c r="C47" s="311"/>
      <c r="D47" s="311"/>
      <c r="E47" s="312"/>
      <c r="F47" s="132"/>
      <c r="G47" s="132"/>
      <c r="H47" s="132"/>
      <c r="I47" s="132"/>
      <c r="J47" s="132"/>
      <c r="K47" s="132"/>
      <c r="L47" s="132"/>
      <c r="M47" s="132"/>
    </row>
    <row r="48" spans="1:17" ht="22" customHeight="1">
      <c r="A48" s="297" t="s">
        <v>81</v>
      </c>
      <c r="B48" s="298"/>
      <c r="C48" s="311"/>
      <c r="D48" s="311"/>
      <c r="E48" s="312"/>
      <c r="F48" s="132"/>
      <c r="G48" s="132"/>
      <c r="H48" s="132"/>
      <c r="I48" s="132"/>
      <c r="J48" s="132"/>
      <c r="K48" s="132"/>
      <c r="L48" s="132"/>
      <c r="M48" s="132"/>
    </row>
    <row r="49" spans="1:17" ht="22" customHeight="1" thickBot="1">
      <c r="A49" s="309" t="s">
        <v>82</v>
      </c>
      <c r="B49" s="310"/>
      <c r="C49" s="384"/>
      <c r="D49" s="384"/>
      <c r="E49" s="385"/>
      <c r="F49" s="213"/>
      <c r="G49" s="213"/>
      <c r="H49" s="213"/>
      <c r="I49" s="213"/>
      <c r="J49" s="213"/>
      <c r="K49" s="213"/>
      <c r="L49" s="213"/>
      <c r="M49" s="213"/>
    </row>
    <row r="50" spans="1:17" ht="15" thickBot="1">
      <c r="A50" s="315" t="s">
        <v>52</v>
      </c>
      <c r="B50" s="316"/>
      <c r="C50" s="316"/>
      <c r="D50" s="316"/>
      <c r="E50" s="316"/>
      <c r="F50" s="316"/>
      <c r="G50" s="316"/>
      <c r="H50" s="316"/>
      <c r="I50" s="316"/>
      <c r="J50" s="316"/>
      <c r="K50" s="316"/>
      <c r="L50" s="316"/>
      <c r="M50" s="316"/>
      <c r="Q50" s="6"/>
    </row>
    <row r="51" spans="1:17">
      <c r="A51" s="305" t="s">
        <v>283</v>
      </c>
      <c r="B51" s="358"/>
      <c r="C51" s="346"/>
      <c r="D51" s="346"/>
      <c r="E51" s="347"/>
      <c r="F51" s="317"/>
      <c r="G51" s="318"/>
      <c r="H51" s="318"/>
      <c r="I51" s="318"/>
      <c r="J51" s="318"/>
      <c r="K51" s="318"/>
      <c r="L51" s="318"/>
      <c r="M51" s="318"/>
      <c r="Q51" s="6"/>
    </row>
    <row r="52" spans="1:17" ht="15" thickBot="1">
      <c r="A52" s="309" t="s">
        <v>321</v>
      </c>
      <c r="B52" s="310"/>
      <c r="C52" s="348"/>
      <c r="D52" s="348"/>
      <c r="E52" s="349"/>
      <c r="F52" s="319"/>
      <c r="G52" s="320"/>
      <c r="H52" s="320"/>
      <c r="I52" s="320"/>
      <c r="J52" s="320"/>
      <c r="K52" s="320"/>
      <c r="L52" s="320"/>
      <c r="M52" s="320"/>
      <c r="Q52" s="6"/>
    </row>
    <row r="53" spans="1:17" ht="22" customHeight="1">
      <c r="A53" s="313" t="s">
        <v>48</v>
      </c>
      <c r="B53" s="314"/>
      <c r="C53" s="181"/>
      <c r="D53" s="182" t="s">
        <v>322</v>
      </c>
      <c r="E53" s="188"/>
      <c r="F53" s="212"/>
      <c r="G53" s="212"/>
      <c r="H53" s="212"/>
      <c r="I53" s="212"/>
      <c r="J53" s="212"/>
      <c r="K53" s="212"/>
      <c r="L53" s="212"/>
      <c r="M53" s="212"/>
      <c r="Q53" s="6"/>
    </row>
    <row r="54" spans="1:17" ht="22" customHeight="1">
      <c r="A54" s="297" t="s">
        <v>49</v>
      </c>
      <c r="B54" s="298"/>
      <c r="C54" s="183"/>
      <c r="D54" s="182" t="s">
        <v>322</v>
      </c>
      <c r="E54" s="189"/>
      <c r="F54" s="130"/>
      <c r="G54" s="130"/>
      <c r="H54" s="130"/>
      <c r="I54" s="130"/>
      <c r="J54" s="130"/>
      <c r="K54" s="130"/>
      <c r="L54" s="130"/>
      <c r="M54" s="130"/>
    </row>
    <row r="55" spans="1:17" ht="22" customHeight="1" thickBot="1">
      <c r="A55" s="307" t="s">
        <v>50</v>
      </c>
      <c r="B55" s="308"/>
      <c r="C55" s="184"/>
      <c r="D55" s="185" t="s">
        <v>322</v>
      </c>
      <c r="E55" s="190"/>
      <c r="F55" s="131"/>
      <c r="G55" s="131"/>
      <c r="H55" s="131"/>
      <c r="I55" s="131"/>
      <c r="J55" s="131"/>
      <c r="K55" s="131"/>
      <c r="L55" s="131"/>
      <c r="M55" s="131"/>
    </row>
    <row r="56" spans="1:17" ht="22" customHeight="1">
      <c r="A56" s="313" t="s">
        <v>83</v>
      </c>
      <c r="B56" s="314"/>
      <c r="C56" s="299"/>
      <c r="D56" s="299"/>
      <c r="E56" s="300"/>
      <c r="F56" s="132"/>
      <c r="G56" s="132"/>
      <c r="H56" s="132"/>
      <c r="I56" s="132"/>
      <c r="J56" s="132"/>
      <c r="K56" s="132"/>
      <c r="L56" s="132"/>
      <c r="M56" s="132"/>
    </row>
    <row r="57" spans="1:17" ht="22" customHeight="1">
      <c r="A57" s="297" t="s">
        <v>84</v>
      </c>
      <c r="B57" s="298"/>
      <c r="C57" s="299"/>
      <c r="D57" s="299"/>
      <c r="E57" s="300"/>
      <c r="F57" s="132"/>
      <c r="G57" s="132"/>
      <c r="H57" s="132"/>
      <c r="I57" s="132"/>
      <c r="J57" s="132"/>
      <c r="K57" s="132"/>
      <c r="L57" s="132"/>
      <c r="M57" s="132"/>
    </row>
    <row r="58" spans="1:17" ht="22" customHeight="1">
      <c r="A58" s="297" t="s">
        <v>85</v>
      </c>
      <c r="B58" s="298"/>
      <c r="C58" s="299"/>
      <c r="D58" s="299"/>
      <c r="E58" s="300"/>
      <c r="F58" s="132"/>
      <c r="G58" s="132"/>
      <c r="H58" s="132"/>
      <c r="I58" s="132"/>
      <c r="J58" s="132"/>
      <c r="K58" s="132"/>
      <c r="L58" s="132"/>
      <c r="M58" s="132"/>
    </row>
    <row r="59" spans="1:17" ht="22" customHeight="1">
      <c r="A59" s="297" t="s">
        <v>86</v>
      </c>
      <c r="B59" s="298"/>
      <c r="C59" s="299"/>
      <c r="D59" s="299"/>
      <c r="E59" s="300"/>
      <c r="F59" s="132"/>
      <c r="G59" s="132"/>
      <c r="H59" s="132"/>
      <c r="I59" s="132"/>
      <c r="J59" s="132"/>
      <c r="K59" s="132"/>
      <c r="L59" s="132"/>
      <c r="M59" s="132"/>
    </row>
    <row r="60" spans="1:17" ht="22" customHeight="1">
      <c r="A60" s="297" t="s">
        <v>87</v>
      </c>
      <c r="B60" s="298"/>
      <c r="C60" s="299"/>
      <c r="D60" s="299"/>
      <c r="E60" s="300"/>
      <c r="F60" s="132"/>
      <c r="G60" s="132"/>
      <c r="H60" s="132"/>
      <c r="I60" s="132"/>
      <c r="J60" s="132"/>
      <c r="K60" s="132"/>
      <c r="L60" s="132"/>
      <c r="M60" s="132"/>
    </row>
    <row r="61" spans="1:17" ht="22" customHeight="1">
      <c r="A61" s="297" t="s">
        <v>88</v>
      </c>
      <c r="B61" s="298"/>
      <c r="C61" s="299"/>
      <c r="D61" s="299"/>
      <c r="E61" s="300"/>
      <c r="F61" s="132"/>
      <c r="G61" s="132"/>
      <c r="H61" s="132"/>
      <c r="I61" s="132"/>
      <c r="J61" s="132"/>
      <c r="K61" s="132"/>
      <c r="L61" s="132"/>
      <c r="M61" s="132"/>
    </row>
    <row r="62" spans="1:17" ht="22" customHeight="1">
      <c r="A62" s="297" t="s">
        <v>89</v>
      </c>
      <c r="B62" s="298"/>
      <c r="C62" s="299"/>
      <c r="D62" s="299"/>
      <c r="E62" s="300"/>
      <c r="F62" s="132"/>
      <c r="G62" s="132"/>
      <c r="H62" s="132"/>
      <c r="I62" s="132"/>
      <c r="J62" s="132"/>
      <c r="K62" s="132"/>
      <c r="L62" s="132"/>
      <c r="M62" s="132"/>
    </row>
    <row r="63" spans="1:17" ht="22" customHeight="1">
      <c r="A63" s="297" t="s">
        <v>90</v>
      </c>
      <c r="B63" s="298"/>
      <c r="C63" s="299"/>
      <c r="D63" s="299"/>
      <c r="E63" s="300"/>
      <c r="F63" s="132"/>
      <c r="G63" s="132"/>
      <c r="H63" s="132"/>
      <c r="I63" s="132"/>
      <c r="J63" s="132"/>
      <c r="K63" s="132"/>
      <c r="L63" s="132"/>
      <c r="M63" s="132"/>
    </row>
    <row r="64" spans="1:17" ht="22" customHeight="1">
      <c r="A64" s="297" t="s">
        <v>91</v>
      </c>
      <c r="B64" s="298"/>
      <c r="C64" s="299"/>
      <c r="D64" s="299"/>
      <c r="E64" s="300"/>
      <c r="F64" s="132"/>
      <c r="G64" s="132"/>
      <c r="H64" s="132"/>
      <c r="I64" s="132"/>
      <c r="J64" s="132"/>
      <c r="K64" s="132"/>
      <c r="L64" s="132"/>
      <c r="M64" s="132"/>
    </row>
    <row r="65" spans="1:17" ht="22" customHeight="1" thickBot="1">
      <c r="A65" s="309" t="s">
        <v>92</v>
      </c>
      <c r="B65" s="310"/>
      <c r="C65" s="350"/>
      <c r="D65" s="350"/>
      <c r="E65" s="351"/>
      <c r="F65" s="213"/>
      <c r="G65" s="213"/>
      <c r="H65" s="213"/>
      <c r="I65" s="213"/>
      <c r="J65" s="213"/>
      <c r="K65" s="213"/>
      <c r="L65" s="213"/>
      <c r="M65" s="213"/>
    </row>
    <row r="66" spans="1:17" ht="15" thickBot="1">
      <c r="A66" s="315" t="s">
        <v>386</v>
      </c>
      <c r="B66" s="316"/>
      <c r="C66" s="316"/>
      <c r="D66" s="316"/>
      <c r="E66" s="316"/>
      <c r="F66" s="316"/>
      <c r="G66" s="316"/>
      <c r="H66" s="316"/>
      <c r="I66" s="316"/>
      <c r="J66" s="316"/>
      <c r="K66" s="316"/>
      <c r="L66" s="316"/>
      <c r="M66" s="316"/>
      <c r="Q66" s="6"/>
    </row>
    <row r="67" spans="1:17">
      <c r="A67" s="305" t="s">
        <v>283</v>
      </c>
      <c r="B67" s="358"/>
      <c r="C67" s="346"/>
      <c r="D67" s="346"/>
      <c r="E67" s="347"/>
      <c r="F67" s="317"/>
      <c r="G67" s="318"/>
      <c r="H67" s="318"/>
      <c r="I67" s="318"/>
      <c r="J67" s="318"/>
      <c r="K67" s="318"/>
      <c r="L67" s="318"/>
      <c r="M67" s="318"/>
      <c r="Q67" s="6"/>
    </row>
    <row r="68" spans="1:17" ht="15" thickBot="1">
      <c r="A68" s="309" t="s">
        <v>321</v>
      </c>
      <c r="B68" s="310"/>
      <c r="C68" s="348"/>
      <c r="D68" s="348"/>
      <c r="E68" s="349"/>
      <c r="F68" s="319"/>
      <c r="G68" s="320"/>
      <c r="H68" s="320"/>
      <c r="I68" s="320"/>
      <c r="J68" s="320"/>
      <c r="K68" s="320"/>
      <c r="L68" s="320"/>
      <c r="M68" s="320"/>
      <c r="Q68" s="6"/>
    </row>
    <row r="69" spans="1:17" ht="22" customHeight="1">
      <c r="A69" s="313" t="s">
        <v>420</v>
      </c>
      <c r="B69" s="314"/>
      <c r="C69" s="181"/>
      <c r="D69" s="182" t="s">
        <v>322</v>
      </c>
      <c r="E69" s="188"/>
      <c r="F69" s="212"/>
      <c r="G69" s="212"/>
      <c r="H69" s="212"/>
      <c r="I69" s="212"/>
      <c r="J69" s="212"/>
      <c r="K69" s="212"/>
      <c r="L69" s="212"/>
      <c r="M69" s="212"/>
      <c r="Q69" s="6"/>
    </row>
    <row r="70" spans="1:17" ht="21.65" customHeight="1">
      <c r="A70" s="297" t="s">
        <v>421</v>
      </c>
      <c r="B70" s="298"/>
      <c r="C70" s="183"/>
      <c r="D70" s="182" t="s">
        <v>322</v>
      </c>
      <c r="E70" s="189"/>
      <c r="F70" s="130"/>
      <c r="G70" s="130"/>
      <c r="H70" s="130"/>
      <c r="I70" s="130"/>
      <c r="J70" s="130"/>
      <c r="K70" s="130"/>
      <c r="L70" s="130"/>
      <c r="M70" s="130"/>
      <c r="Q70" s="6"/>
    </row>
    <row r="71" spans="1:17" ht="22" customHeight="1" thickBot="1">
      <c r="A71" s="307" t="s">
        <v>422</v>
      </c>
      <c r="B71" s="308"/>
      <c r="C71" s="184"/>
      <c r="D71" s="185" t="s">
        <v>322</v>
      </c>
      <c r="E71" s="190"/>
      <c r="F71" s="131"/>
      <c r="G71" s="131"/>
      <c r="H71" s="131"/>
      <c r="I71" s="131"/>
      <c r="J71" s="131"/>
      <c r="K71" s="131"/>
      <c r="L71" s="131"/>
      <c r="M71" s="131"/>
    </row>
    <row r="72" spans="1:17" ht="22" customHeight="1">
      <c r="A72" s="313" t="s">
        <v>423</v>
      </c>
      <c r="B72" s="314"/>
      <c r="C72" s="299"/>
      <c r="D72" s="299"/>
      <c r="E72" s="300"/>
      <c r="F72" s="132"/>
      <c r="G72" s="132"/>
      <c r="H72" s="132"/>
      <c r="I72" s="132"/>
      <c r="J72" s="132"/>
      <c r="K72" s="132"/>
      <c r="L72" s="132"/>
      <c r="M72" s="132"/>
    </row>
    <row r="73" spans="1:17" ht="22" customHeight="1">
      <c r="A73" s="297" t="s">
        <v>424</v>
      </c>
      <c r="B73" s="298"/>
      <c r="C73" s="299"/>
      <c r="D73" s="299"/>
      <c r="E73" s="300"/>
      <c r="F73" s="132"/>
      <c r="G73" s="132"/>
      <c r="H73" s="132"/>
      <c r="I73" s="132"/>
      <c r="J73" s="132"/>
      <c r="K73" s="132"/>
      <c r="L73" s="132"/>
      <c r="M73" s="132"/>
    </row>
    <row r="74" spans="1:17" ht="22" customHeight="1">
      <c r="A74" s="297" t="s">
        <v>425</v>
      </c>
      <c r="B74" s="298"/>
      <c r="C74" s="299"/>
      <c r="D74" s="299"/>
      <c r="E74" s="300"/>
      <c r="F74" s="132"/>
      <c r="G74" s="132"/>
      <c r="H74" s="132"/>
      <c r="I74" s="132"/>
      <c r="J74" s="132"/>
      <c r="K74" s="132"/>
      <c r="L74" s="132"/>
      <c r="M74" s="132"/>
    </row>
    <row r="75" spans="1:17" ht="22" customHeight="1">
      <c r="A75" s="297" t="s">
        <v>426</v>
      </c>
      <c r="B75" s="298"/>
      <c r="C75" s="299"/>
      <c r="D75" s="299"/>
      <c r="E75" s="300"/>
      <c r="F75" s="132"/>
      <c r="G75" s="132"/>
      <c r="H75" s="132"/>
      <c r="I75" s="132"/>
      <c r="J75" s="132"/>
      <c r="K75" s="132"/>
      <c r="L75" s="132"/>
      <c r="M75" s="132"/>
    </row>
    <row r="76" spans="1:17" ht="22" customHeight="1">
      <c r="A76" s="297" t="s">
        <v>427</v>
      </c>
      <c r="B76" s="298"/>
      <c r="C76" s="299"/>
      <c r="D76" s="299"/>
      <c r="E76" s="300"/>
      <c r="F76" s="132"/>
      <c r="G76" s="132"/>
      <c r="H76" s="132"/>
      <c r="I76" s="132"/>
      <c r="J76" s="132"/>
      <c r="K76" s="132"/>
      <c r="L76" s="132"/>
      <c r="M76" s="132"/>
    </row>
    <row r="77" spans="1:17" ht="22" customHeight="1">
      <c r="A77" s="297" t="s">
        <v>428</v>
      </c>
      <c r="B77" s="298"/>
      <c r="C77" s="299"/>
      <c r="D77" s="299"/>
      <c r="E77" s="300"/>
      <c r="F77" s="132"/>
      <c r="G77" s="132"/>
      <c r="H77" s="132"/>
      <c r="I77" s="132"/>
      <c r="J77" s="132"/>
      <c r="K77" s="132"/>
      <c r="L77" s="132"/>
      <c r="M77" s="132"/>
    </row>
    <row r="78" spans="1:17" ht="22" customHeight="1">
      <c r="A78" s="297" t="s">
        <v>429</v>
      </c>
      <c r="B78" s="298"/>
      <c r="C78" s="299"/>
      <c r="D78" s="299"/>
      <c r="E78" s="300"/>
      <c r="F78" s="132"/>
      <c r="G78" s="132"/>
      <c r="H78" s="132"/>
      <c r="I78" s="132"/>
      <c r="J78" s="132"/>
      <c r="K78" s="132"/>
      <c r="L78" s="132"/>
      <c r="M78" s="132"/>
    </row>
    <row r="79" spans="1:17" ht="22" customHeight="1">
      <c r="A79" s="297" t="s">
        <v>430</v>
      </c>
      <c r="B79" s="298"/>
      <c r="C79" s="299"/>
      <c r="D79" s="299"/>
      <c r="E79" s="300"/>
      <c r="F79" s="132"/>
      <c r="G79" s="132"/>
      <c r="H79" s="132"/>
      <c r="I79" s="132"/>
      <c r="J79" s="132"/>
      <c r="K79" s="132"/>
      <c r="L79" s="132"/>
      <c r="M79" s="132"/>
    </row>
    <row r="80" spans="1:17" ht="22" customHeight="1">
      <c r="A80" s="297" t="s">
        <v>431</v>
      </c>
      <c r="B80" s="298"/>
      <c r="C80" s="299"/>
      <c r="D80" s="299"/>
      <c r="E80" s="300"/>
      <c r="F80" s="132"/>
      <c r="G80" s="132"/>
      <c r="H80" s="132"/>
      <c r="I80" s="132"/>
      <c r="J80" s="132"/>
      <c r="K80" s="132"/>
      <c r="L80" s="132"/>
      <c r="M80" s="132"/>
    </row>
    <row r="81" spans="1:15" ht="22" customHeight="1">
      <c r="A81" s="297" t="s">
        <v>432</v>
      </c>
      <c r="B81" s="298"/>
      <c r="C81" s="299"/>
      <c r="D81" s="299"/>
      <c r="E81" s="300"/>
      <c r="F81" s="132"/>
      <c r="G81" s="132"/>
      <c r="H81" s="132"/>
      <c r="I81" s="132"/>
      <c r="J81" s="132"/>
      <c r="K81" s="132"/>
      <c r="L81" s="132"/>
      <c r="M81" s="132"/>
    </row>
    <row r="82" spans="1:15" ht="14.5" customHeight="1">
      <c r="A82" s="321" t="s">
        <v>443</v>
      </c>
      <c r="B82" s="322"/>
      <c r="C82" s="322"/>
      <c r="D82" s="322"/>
      <c r="E82" s="322"/>
      <c r="F82" s="322"/>
      <c r="G82" s="322"/>
      <c r="H82" s="322"/>
      <c r="I82" s="322"/>
      <c r="J82" s="322"/>
      <c r="K82" s="322"/>
      <c r="L82" s="322"/>
      <c r="M82" s="322"/>
      <c r="N82" s="133"/>
      <c r="O82" s="133"/>
    </row>
    <row r="83" spans="1:15" ht="54.65" customHeight="1">
      <c r="A83" s="392" t="s">
        <v>22</v>
      </c>
      <c r="B83" s="393"/>
      <c r="C83" s="341" t="s">
        <v>23</v>
      </c>
      <c r="D83" s="341"/>
      <c r="E83" s="341"/>
      <c r="F83" s="305" t="s">
        <v>446</v>
      </c>
      <c r="G83" s="342"/>
      <c r="H83" s="305" t="s">
        <v>448</v>
      </c>
      <c r="I83" s="342"/>
      <c r="J83" s="305" t="s">
        <v>447</v>
      </c>
      <c r="K83" s="306"/>
      <c r="L83" s="352"/>
      <c r="M83" s="353"/>
      <c r="N83" s="133"/>
      <c r="O83" s="133"/>
    </row>
    <row r="84" spans="1:15" ht="14.5" customHeight="1">
      <c r="A84" s="388" t="s">
        <v>495</v>
      </c>
      <c r="B84" s="389"/>
      <c r="C84" s="228" t="str">
        <f>IF(LP!C5&gt;0,LP!C5,"")</f>
        <v/>
      </c>
      <c r="D84" s="229"/>
      <c r="E84" s="229"/>
      <c r="F84" s="338" t="str">
        <f>IF(LP!C5&gt;0,"15% of staff costs","")</f>
        <v/>
      </c>
      <c r="G84" s="339"/>
      <c r="H84" s="338" t="str">
        <f>IF(LP!C5&gt;0,"15% of staff costs","")</f>
        <v/>
      </c>
      <c r="I84" s="339"/>
      <c r="J84" s="340"/>
      <c r="K84" s="340"/>
      <c r="L84" s="352"/>
      <c r="M84" s="353"/>
      <c r="N84" s="133"/>
      <c r="O84" s="133"/>
    </row>
    <row r="85" spans="1:15" ht="14.5" customHeight="1">
      <c r="A85" s="388">
        <v>1</v>
      </c>
      <c r="B85" s="389"/>
      <c r="C85" s="333" t="str">
        <f>IF('PP1'!C5&gt;0,'PP1'!C5,"")</f>
        <v/>
      </c>
      <c r="D85" s="333"/>
      <c r="E85" s="333"/>
      <c r="F85" s="338" t="str">
        <f>IF('PP1'!C$5&gt;0,"15% of staff costs","")</f>
        <v/>
      </c>
      <c r="G85" s="339"/>
      <c r="H85" s="338" t="str">
        <f>IF('PP1'!C$5&gt;0,"15% of staff costs","")</f>
        <v/>
      </c>
      <c r="I85" s="339"/>
      <c r="J85" s="340"/>
      <c r="K85" s="340"/>
      <c r="L85" s="352"/>
      <c r="M85" s="353"/>
      <c r="N85" s="133"/>
      <c r="O85" s="133"/>
    </row>
    <row r="86" spans="1:15" ht="14.5" customHeight="1">
      <c r="A86" s="388">
        <v>2</v>
      </c>
      <c r="B86" s="389"/>
      <c r="C86" s="333" t="str">
        <f>IF('PP2'!C5&gt;0,'PP2'!C5,"")</f>
        <v/>
      </c>
      <c r="D86" s="333"/>
      <c r="E86" s="333"/>
      <c r="F86" s="338" t="str">
        <f>IF('PP2'!C$5&gt;0,"15% of staff costs","")</f>
        <v/>
      </c>
      <c r="G86" s="339"/>
      <c r="H86" s="338" t="str">
        <f>IF('PP2'!C$5&gt;0,"15% of staff costs","")</f>
        <v/>
      </c>
      <c r="I86" s="339"/>
      <c r="J86" s="340"/>
      <c r="K86" s="340"/>
      <c r="L86" s="352"/>
      <c r="M86" s="353"/>
    </row>
    <row r="87" spans="1:15" ht="14.5" customHeight="1">
      <c r="A87" s="388">
        <v>3</v>
      </c>
      <c r="B87" s="389"/>
      <c r="C87" s="333" t="str">
        <f>IF('PP3'!C5&gt;0,'PP3'!C5,"")</f>
        <v/>
      </c>
      <c r="D87" s="333"/>
      <c r="E87" s="333"/>
      <c r="F87" s="338" t="str">
        <f>IF('PP3'!C$5&gt;0,"15% of staff costs","")</f>
        <v/>
      </c>
      <c r="G87" s="339"/>
      <c r="H87" s="338" t="str">
        <f>IF('PP3'!C$5&gt;0,"15% of staff costs","")</f>
        <v/>
      </c>
      <c r="I87" s="339"/>
      <c r="J87" s="340"/>
      <c r="K87" s="340"/>
      <c r="L87" s="352"/>
      <c r="M87" s="353"/>
    </row>
    <row r="88" spans="1:15">
      <c r="A88" s="388">
        <v>4</v>
      </c>
      <c r="B88" s="389"/>
      <c r="C88" s="333" t="str">
        <f>IF('PP4'!C5&gt;0,'PP4'!C5,"")</f>
        <v/>
      </c>
      <c r="D88" s="333"/>
      <c r="E88" s="333"/>
      <c r="F88" s="338" t="str">
        <f>IF('PP4'!C$5&gt;0,"15% of staff costs","")</f>
        <v/>
      </c>
      <c r="G88" s="339"/>
      <c r="H88" s="338" t="str">
        <f>IF('PP4'!C$5&gt;0,"15% of staff costs","")</f>
        <v/>
      </c>
      <c r="I88" s="339"/>
      <c r="J88" s="340"/>
      <c r="K88" s="340"/>
      <c r="L88" s="352"/>
      <c r="M88" s="353"/>
    </row>
    <row r="89" spans="1:15" ht="14.5" customHeight="1">
      <c r="A89" s="388">
        <v>5</v>
      </c>
      <c r="B89" s="389"/>
      <c r="C89" s="333" t="str">
        <f>IF('PP5'!C5&gt;0,'PP5'!C5,"")</f>
        <v/>
      </c>
      <c r="D89" s="333"/>
      <c r="E89" s="333"/>
      <c r="F89" s="338" t="str">
        <f>IF('PP5'!C$5&gt;0,"15% of staff costs","")</f>
        <v/>
      </c>
      <c r="G89" s="339"/>
      <c r="H89" s="338" t="str">
        <f>IF('PP5'!C$5&gt;0,"15% of staff costs","")</f>
        <v/>
      </c>
      <c r="I89" s="339"/>
      <c r="J89" s="340"/>
      <c r="K89" s="340"/>
      <c r="L89" s="352"/>
      <c r="M89" s="353"/>
    </row>
    <row r="90" spans="1:15" ht="14.5" customHeight="1">
      <c r="A90" s="388">
        <v>6</v>
      </c>
      <c r="B90" s="389"/>
      <c r="C90" s="333" t="str">
        <f>IF('PP6'!C5&gt;0,'PP6'!C5,"")</f>
        <v/>
      </c>
      <c r="D90" s="333"/>
      <c r="E90" s="333"/>
      <c r="F90" s="338" t="str">
        <f>IF('PP6'!C$5&gt;0,"15% of staff costs","")</f>
        <v/>
      </c>
      <c r="G90" s="339"/>
      <c r="H90" s="338" t="str">
        <f>IF('PP6'!C$5&gt;0,"15% of staff costs","")</f>
        <v/>
      </c>
      <c r="I90" s="339"/>
      <c r="J90" s="340"/>
      <c r="K90" s="340"/>
      <c r="L90" s="352"/>
      <c r="M90" s="353"/>
    </row>
    <row r="91" spans="1:15">
      <c r="A91" s="388">
        <v>7</v>
      </c>
      <c r="B91" s="389"/>
      <c r="C91" s="333" t="str">
        <f>IF('PP7'!C5&gt;0,'PP7'!C5,"")</f>
        <v/>
      </c>
      <c r="D91" s="333"/>
      <c r="E91" s="333"/>
      <c r="F91" s="338" t="str">
        <f>IF('PP7'!C$5&gt;0,"15% of staff costs","")</f>
        <v/>
      </c>
      <c r="G91" s="339"/>
      <c r="H91" s="338" t="str">
        <f>IF('PP7'!C$5&gt;0,"15% of staff costs","")</f>
        <v/>
      </c>
      <c r="I91" s="339"/>
      <c r="J91" s="340"/>
      <c r="K91" s="340"/>
      <c r="L91" s="352"/>
      <c r="M91" s="353"/>
    </row>
    <row r="92" spans="1:15">
      <c r="A92" s="388">
        <v>8</v>
      </c>
      <c r="B92" s="389"/>
      <c r="C92" s="333" t="str">
        <f>IF('PP8'!C5&gt;0,'PP8'!C5,"")</f>
        <v/>
      </c>
      <c r="D92" s="333"/>
      <c r="E92" s="333"/>
      <c r="F92" s="338" t="str">
        <f>IF('PP8'!C$5&gt;0,"15% of staff costs","")</f>
        <v/>
      </c>
      <c r="G92" s="339"/>
      <c r="H92" s="338" t="str">
        <f>IF('PP8'!C$5&gt;0,"15% of staff costs","")</f>
        <v/>
      </c>
      <c r="I92" s="339"/>
      <c r="J92" s="340"/>
      <c r="K92" s="340"/>
      <c r="L92" s="352"/>
      <c r="M92" s="353"/>
    </row>
    <row r="93" spans="1:15">
      <c r="A93" s="388">
        <v>9</v>
      </c>
      <c r="B93" s="389"/>
      <c r="C93" s="333" t="str">
        <f>IF('PP9'!C5&gt;0,'PP9'!C5,"")</f>
        <v/>
      </c>
      <c r="D93" s="333"/>
      <c r="E93" s="333"/>
      <c r="F93" s="338" t="str">
        <f>IF('PP9'!C$5&gt;0,"15% of staff costs","")</f>
        <v/>
      </c>
      <c r="G93" s="339"/>
      <c r="H93" s="338" t="str">
        <f>IF('PP9'!C$5&gt;0,"15% of staff costs","")</f>
        <v/>
      </c>
      <c r="I93" s="339"/>
      <c r="J93" s="340"/>
      <c r="K93" s="340"/>
      <c r="L93" s="352"/>
      <c r="M93" s="353"/>
    </row>
    <row r="94" spans="1:15">
      <c r="A94" s="388">
        <v>10</v>
      </c>
      <c r="B94" s="389"/>
      <c r="C94" s="333" t="str">
        <f>IF('PP10'!C5&gt;0,'PP10'!C5,"")</f>
        <v/>
      </c>
      <c r="D94" s="333"/>
      <c r="E94" s="333"/>
      <c r="F94" s="338" t="str">
        <f>IF('PP10'!C$5&gt;0,"15% of staff costs","")</f>
        <v/>
      </c>
      <c r="G94" s="339"/>
      <c r="H94" s="338" t="str">
        <f>IF('PP10'!C$5&gt;0,"15% of staff costs","")</f>
        <v/>
      </c>
      <c r="I94" s="339"/>
      <c r="J94" s="340"/>
      <c r="K94" s="340"/>
      <c r="L94" s="352"/>
      <c r="M94" s="353"/>
    </row>
    <row r="95" spans="1:15">
      <c r="A95" s="388">
        <v>11</v>
      </c>
      <c r="B95" s="389"/>
      <c r="C95" s="333" t="str">
        <f>IF('PP11'!C5&gt;0,'PP11'!C5,"")</f>
        <v/>
      </c>
      <c r="D95" s="333"/>
      <c r="E95" s="333"/>
      <c r="F95" s="338" t="str">
        <f>IF('PP11'!C$5&gt;0,"15% of staff costs","")</f>
        <v/>
      </c>
      <c r="G95" s="339"/>
      <c r="H95" s="338" t="str">
        <f>IF('PP11'!C$5&gt;0,"15% of staff costs","")</f>
        <v/>
      </c>
      <c r="I95" s="339"/>
      <c r="J95" s="340"/>
      <c r="K95" s="340"/>
      <c r="L95" s="352"/>
      <c r="M95" s="353"/>
    </row>
    <row r="96" spans="1:15">
      <c r="A96" s="388">
        <v>12</v>
      </c>
      <c r="B96" s="389"/>
      <c r="C96" s="333" t="str">
        <f>IF('PP12'!C5&gt;0,'PP12'!C5,"")</f>
        <v/>
      </c>
      <c r="D96" s="333"/>
      <c r="E96" s="333"/>
      <c r="F96" s="338" t="str">
        <f>IF('PP12'!C$5&gt;0,"15% of staff costs","")</f>
        <v/>
      </c>
      <c r="G96" s="339"/>
      <c r="H96" s="338" t="str">
        <f>IF('PP12'!C$5&gt;0,"15% of staff costs","")</f>
        <v/>
      </c>
      <c r="I96" s="339"/>
      <c r="J96" s="340"/>
      <c r="K96" s="340"/>
      <c r="L96" s="352"/>
      <c r="M96" s="353"/>
    </row>
    <row r="97" spans="1:13">
      <c r="A97" s="388">
        <v>13</v>
      </c>
      <c r="B97" s="389"/>
      <c r="C97" s="333" t="str">
        <f>IF('PP13'!C5&gt;0,'PP13'!C5,"")</f>
        <v/>
      </c>
      <c r="D97" s="333"/>
      <c r="E97" s="333"/>
      <c r="F97" s="338" t="str">
        <f>IF('PP13'!C$5&gt;0,"15% of staff costs","")</f>
        <v/>
      </c>
      <c r="G97" s="339"/>
      <c r="H97" s="338" t="str">
        <f>IF('PP13'!C$5&gt;0,"15% of staff costs","")</f>
        <v/>
      </c>
      <c r="I97" s="339"/>
      <c r="J97" s="340"/>
      <c r="K97" s="340"/>
      <c r="L97" s="352"/>
      <c r="M97" s="353"/>
    </row>
    <row r="98" spans="1:13">
      <c r="A98" s="390">
        <v>14</v>
      </c>
      <c r="B98" s="391"/>
      <c r="C98" s="334" t="str">
        <f>IF('PP14'!C5&gt;0,'PP14'!C5,"")</f>
        <v/>
      </c>
      <c r="D98" s="334"/>
      <c r="E98" s="334"/>
      <c r="F98" s="335" t="str">
        <f>IF('PP14'!C$5&gt;0,"15% of staff costs","")</f>
        <v/>
      </c>
      <c r="G98" s="336"/>
      <c r="H98" s="335" t="str">
        <f>IF('PP14'!C$5&gt;0,"15% of staff costs","")</f>
        <v/>
      </c>
      <c r="I98" s="336"/>
      <c r="J98" s="337"/>
      <c r="K98" s="337"/>
      <c r="L98" s="352"/>
      <c r="M98" s="353"/>
    </row>
    <row r="99" spans="1:13" ht="14.5" customHeight="1">
      <c r="A99" s="321" t="s">
        <v>489</v>
      </c>
      <c r="B99" s="322"/>
      <c r="C99" s="322"/>
      <c r="D99" s="322"/>
      <c r="E99" s="322"/>
      <c r="F99" s="322"/>
      <c r="G99" s="322"/>
      <c r="H99" s="322"/>
      <c r="I99" s="322"/>
      <c r="J99" s="322"/>
      <c r="K99" s="322"/>
      <c r="L99" s="322"/>
      <c r="M99" s="322"/>
    </row>
    <row r="100" spans="1:13" ht="26.15" customHeight="1">
      <c r="A100" s="305" t="s">
        <v>491</v>
      </c>
      <c r="B100" s="342"/>
      <c r="C100" s="306"/>
      <c r="D100" s="214"/>
      <c r="E100" s="325" t="str">
        <f>IF(AND(D100="yes",C101=""),"Please provide information on seed money financing.","")</f>
        <v/>
      </c>
      <c r="F100" s="326"/>
      <c r="G100" s="326"/>
      <c r="H100" s="326"/>
      <c r="I100" s="326"/>
      <c r="J100" s="326"/>
      <c r="K100" s="326"/>
      <c r="L100" s="326"/>
      <c r="M100" s="326"/>
    </row>
    <row r="101" spans="1:13" ht="49.5" customHeight="1">
      <c r="A101" s="297" t="s">
        <v>203</v>
      </c>
      <c r="B101" s="343"/>
      <c r="C101" s="331"/>
      <c r="D101" s="332"/>
      <c r="E101" s="325"/>
      <c r="F101" s="326"/>
      <c r="G101" s="326"/>
      <c r="H101" s="326"/>
      <c r="I101" s="326"/>
      <c r="J101" s="326"/>
      <c r="K101" s="326"/>
      <c r="L101" s="326"/>
      <c r="M101" s="326"/>
    </row>
    <row r="102" spans="1:13" ht="44.5" customHeight="1">
      <c r="A102" s="402" t="s">
        <v>498</v>
      </c>
      <c r="B102" s="403"/>
      <c r="C102" s="243" t="str">
        <f>IF(D100="no",'Drop-down lists'!A194,IF(D100="yes","The project is not entitled to receive lump sum for preparation costs and thus lump sum WP for preparation costs shall not be created in WOD2021.",""))</f>
        <v/>
      </c>
      <c r="D102" s="244"/>
      <c r="E102" s="244"/>
      <c r="F102" s="401" t="s">
        <v>500</v>
      </c>
      <c r="G102" s="401"/>
      <c r="H102" s="401" t="s">
        <v>501</v>
      </c>
      <c r="I102" s="402"/>
      <c r="J102" s="323"/>
      <c r="K102" s="324"/>
      <c r="L102" s="324"/>
      <c r="M102" s="324"/>
    </row>
    <row r="103" spans="1:13" ht="44.5" customHeight="1">
      <c r="A103" s="402" t="s">
        <v>499</v>
      </c>
      <c r="B103" s="403"/>
      <c r="C103" s="243" t="s">
        <v>503</v>
      </c>
      <c r="D103" s="244"/>
      <c r="E103" s="244"/>
      <c r="F103" s="401"/>
      <c r="G103" s="401"/>
      <c r="H103" s="401"/>
      <c r="I103" s="402"/>
      <c r="J103" s="325"/>
      <c r="K103" s="326"/>
      <c r="L103" s="326"/>
      <c r="M103" s="326"/>
    </row>
    <row r="104" spans="1:13" ht="21" customHeight="1">
      <c r="A104" s="402" t="s">
        <v>22</v>
      </c>
      <c r="B104" s="403"/>
      <c r="C104" s="243" t="s">
        <v>23</v>
      </c>
      <c r="D104" s="244"/>
      <c r="E104" s="244"/>
      <c r="F104" s="401"/>
      <c r="G104" s="401"/>
      <c r="H104" s="401"/>
      <c r="I104" s="402"/>
      <c r="J104" s="325"/>
      <c r="K104" s="326"/>
      <c r="L104" s="326"/>
      <c r="M104" s="326"/>
    </row>
    <row r="105" spans="1:13" ht="15.65" customHeight="1">
      <c r="A105" s="394" t="s">
        <v>495</v>
      </c>
      <c r="B105" s="395"/>
      <c r="C105" s="344" t="str">
        <f>IF(LP!C5&gt;0,LP!C5,"")</f>
        <v/>
      </c>
      <c r="D105" s="345"/>
      <c r="E105" s="345"/>
      <c r="F105" s="329"/>
      <c r="G105" s="329"/>
      <c r="H105" s="329"/>
      <c r="I105" s="330"/>
      <c r="J105" s="325"/>
      <c r="K105" s="326"/>
      <c r="L105" s="326"/>
      <c r="M105" s="326"/>
    </row>
    <row r="106" spans="1:13" ht="15.65" customHeight="1">
      <c r="A106" s="394">
        <v>1</v>
      </c>
      <c r="B106" s="395"/>
      <c r="C106" s="344" t="str">
        <f>IF('PP1'!C5&gt;0,'PP1'!C5,"")</f>
        <v/>
      </c>
      <c r="D106" s="345"/>
      <c r="E106" s="345"/>
      <c r="F106" s="329" t="str">
        <f>IF($D$100="Yes", "0"," ")</f>
        <v xml:space="preserve"> </v>
      </c>
      <c r="G106" s="329"/>
      <c r="H106" s="329"/>
      <c r="I106" s="330"/>
      <c r="J106" s="325"/>
      <c r="K106" s="326"/>
      <c r="L106" s="326"/>
      <c r="M106" s="326"/>
    </row>
    <row r="107" spans="1:13" ht="15.65" customHeight="1">
      <c r="A107" s="394">
        <v>2</v>
      </c>
      <c r="B107" s="395"/>
      <c r="C107" s="344" t="str">
        <f>IF('PP2'!C5&gt;0,'PP2'!C5,"")</f>
        <v/>
      </c>
      <c r="D107" s="345"/>
      <c r="E107" s="345"/>
      <c r="F107" s="329" t="str">
        <f t="shared" ref="F107:F119" si="0">IF($D$100="Yes", "0"," ")</f>
        <v xml:space="preserve"> </v>
      </c>
      <c r="G107" s="329"/>
      <c r="H107" s="329"/>
      <c r="I107" s="330"/>
      <c r="J107" s="325"/>
      <c r="K107" s="326"/>
      <c r="L107" s="326"/>
      <c r="M107" s="326"/>
    </row>
    <row r="108" spans="1:13" ht="15.65" customHeight="1">
      <c r="A108" s="394">
        <v>3</v>
      </c>
      <c r="B108" s="395"/>
      <c r="C108" s="344" t="str">
        <f>IF('PP3'!C5&gt;0,'PP3'!C5,"")</f>
        <v/>
      </c>
      <c r="D108" s="345"/>
      <c r="E108" s="345"/>
      <c r="F108" s="329" t="str">
        <f t="shared" ref="F108:F118" si="1">IF($D$100="Yes", "0"," ")</f>
        <v xml:space="preserve"> </v>
      </c>
      <c r="G108" s="329"/>
      <c r="H108" s="329"/>
      <c r="I108" s="330"/>
      <c r="J108" s="325"/>
      <c r="K108" s="326"/>
      <c r="L108" s="326"/>
      <c r="M108" s="326"/>
    </row>
    <row r="109" spans="1:13" ht="15.65" customHeight="1">
      <c r="A109" s="394">
        <v>4</v>
      </c>
      <c r="B109" s="395"/>
      <c r="C109" s="344" t="str">
        <f>IF('PP4'!C5&gt;0,'PP4'!C5,"")</f>
        <v/>
      </c>
      <c r="D109" s="345"/>
      <c r="E109" s="345"/>
      <c r="F109" s="329"/>
      <c r="G109" s="329"/>
      <c r="H109" s="329"/>
      <c r="I109" s="330"/>
      <c r="J109" s="325"/>
      <c r="K109" s="326"/>
      <c r="L109" s="326"/>
      <c r="M109" s="326"/>
    </row>
    <row r="110" spans="1:13" ht="15.65" customHeight="1">
      <c r="A110" s="394">
        <v>5</v>
      </c>
      <c r="B110" s="395"/>
      <c r="C110" s="344" t="str">
        <f>IF('PP5'!C5&gt;0,'PP5'!C5,"")</f>
        <v/>
      </c>
      <c r="D110" s="345"/>
      <c r="E110" s="345"/>
      <c r="F110" s="329" t="str">
        <f t="shared" si="1"/>
        <v xml:space="preserve"> </v>
      </c>
      <c r="G110" s="329"/>
      <c r="H110" s="329"/>
      <c r="I110" s="330"/>
      <c r="J110" s="325"/>
      <c r="K110" s="326"/>
      <c r="L110" s="326"/>
      <c r="M110" s="326"/>
    </row>
    <row r="111" spans="1:13" ht="15.65" customHeight="1">
      <c r="A111" s="394">
        <v>6</v>
      </c>
      <c r="B111" s="395"/>
      <c r="C111" s="344" t="str">
        <f>IF('PP6'!C5&gt;0,'PP6'!C5,"")</f>
        <v/>
      </c>
      <c r="D111" s="345"/>
      <c r="E111" s="345"/>
      <c r="F111" s="329" t="str">
        <f t="shared" si="1"/>
        <v xml:space="preserve"> </v>
      </c>
      <c r="G111" s="329"/>
      <c r="H111" s="329"/>
      <c r="I111" s="330"/>
      <c r="J111" s="325"/>
      <c r="K111" s="326"/>
      <c r="L111" s="326"/>
      <c r="M111" s="326"/>
    </row>
    <row r="112" spans="1:13" ht="15.65" customHeight="1">
      <c r="A112" s="394">
        <v>7</v>
      </c>
      <c r="B112" s="395"/>
      <c r="C112" s="344" t="str">
        <f>IF('PP7'!C5&gt;0,'PP7'!C5,"")</f>
        <v/>
      </c>
      <c r="D112" s="345"/>
      <c r="E112" s="345"/>
      <c r="F112" s="329" t="str">
        <f t="shared" si="1"/>
        <v xml:space="preserve"> </v>
      </c>
      <c r="G112" s="329"/>
      <c r="H112" s="329"/>
      <c r="I112" s="330"/>
      <c r="J112" s="325"/>
      <c r="K112" s="326"/>
      <c r="L112" s="326"/>
      <c r="M112" s="326"/>
    </row>
    <row r="113" spans="1:13" ht="15.65" customHeight="1">
      <c r="A113" s="394">
        <v>8</v>
      </c>
      <c r="B113" s="395"/>
      <c r="C113" s="344" t="str">
        <f>IF('PP8'!C5&gt;0,'PP8'!C5,"")</f>
        <v/>
      </c>
      <c r="D113" s="345"/>
      <c r="E113" s="345"/>
      <c r="F113" s="329" t="str">
        <f t="shared" si="1"/>
        <v xml:space="preserve"> </v>
      </c>
      <c r="G113" s="329"/>
      <c r="H113" s="329"/>
      <c r="I113" s="330"/>
      <c r="J113" s="325"/>
      <c r="K113" s="326"/>
      <c r="L113" s="326"/>
      <c r="M113" s="326"/>
    </row>
    <row r="114" spans="1:13" ht="15.65" customHeight="1">
      <c r="A114" s="394">
        <v>9</v>
      </c>
      <c r="B114" s="395"/>
      <c r="C114" s="344" t="str">
        <f>IF('PP9'!C5&gt;0,'PP9'!C5,"")</f>
        <v/>
      </c>
      <c r="D114" s="345"/>
      <c r="E114" s="345"/>
      <c r="F114" s="329" t="str">
        <f t="shared" si="1"/>
        <v xml:space="preserve"> </v>
      </c>
      <c r="G114" s="329"/>
      <c r="H114" s="329"/>
      <c r="I114" s="330"/>
      <c r="J114" s="325"/>
      <c r="K114" s="326"/>
      <c r="L114" s="326"/>
      <c r="M114" s="326"/>
    </row>
    <row r="115" spans="1:13" ht="15.65" customHeight="1">
      <c r="A115" s="394">
        <v>10</v>
      </c>
      <c r="B115" s="395"/>
      <c r="C115" s="344" t="str">
        <f>IF('PP10'!C5&gt;0,'PP10'!C5,"")</f>
        <v/>
      </c>
      <c r="D115" s="345"/>
      <c r="E115" s="345"/>
      <c r="F115" s="329" t="str">
        <f t="shared" si="1"/>
        <v xml:space="preserve"> </v>
      </c>
      <c r="G115" s="329"/>
      <c r="H115" s="329"/>
      <c r="I115" s="330"/>
      <c r="J115" s="325"/>
      <c r="K115" s="326"/>
      <c r="L115" s="326"/>
      <c r="M115" s="326"/>
    </row>
    <row r="116" spans="1:13" ht="15.65" customHeight="1">
      <c r="A116" s="394">
        <v>11</v>
      </c>
      <c r="B116" s="395"/>
      <c r="C116" s="344" t="str">
        <f>IF('PP11'!C5&gt;0,'PP11'!C5,"")</f>
        <v/>
      </c>
      <c r="D116" s="345"/>
      <c r="E116" s="345"/>
      <c r="F116" s="329" t="str">
        <f t="shared" si="1"/>
        <v xml:space="preserve"> </v>
      </c>
      <c r="G116" s="329"/>
      <c r="H116" s="329"/>
      <c r="I116" s="330"/>
      <c r="J116" s="325"/>
      <c r="K116" s="326"/>
      <c r="L116" s="326"/>
      <c r="M116" s="326"/>
    </row>
    <row r="117" spans="1:13" ht="15.65" customHeight="1">
      <c r="A117" s="394">
        <v>12</v>
      </c>
      <c r="B117" s="395"/>
      <c r="C117" s="344" t="str">
        <f>IF('PP12'!C5&gt;0,'PP12'!C5,"")</f>
        <v/>
      </c>
      <c r="D117" s="345"/>
      <c r="E117" s="345"/>
      <c r="F117" s="329" t="str">
        <f t="shared" si="1"/>
        <v xml:space="preserve"> </v>
      </c>
      <c r="G117" s="329"/>
      <c r="H117" s="329"/>
      <c r="I117" s="330"/>
      <c r="J117" s="325"/>
      <c r="K117" s="326"/>
      <c r="L117" s="326"/>
      <c r="M117" s="326"/>
    </row>
    <row r="118" spans="1:13" ht="15.65" customHeight="1">
      <c r="A118" s="394">
        <v>13</v>
      </c>
      <c r="B118" s="395"/>
      <c r="C118" s="344" t="str">
        <f>IF('PP13'!C5&gt;0,'PP13'!C5,"")</f>
        <v/>
      </c>
      <c r="D118" s="345"/>
      <c r="E118" s="345"/>
      <c r="F118" s="329" t="str">
        <f t="shared" si="1"/>
        <v xml:space="preserve"> </v>
      </c>
      <c r="G118" s="329"/>
      <c r="H118" s="399"/>
      <c r="I118" s="400"/>
      <c r="J118" s="325"/>
      <c r="K118" s="326"/>
      <c r="L118" s="326"/>
      <c r="M118" s="326"/>
    </row>
    <row r="119" spans="1:13" ht="18.649999999999999" customHeight="1">
      <c r="A119" s="394">
        <v>14</v>
      </c>
      <c r="B119" s="395"/>
      <c r="C119" s="344" t="str">
        <f>IF('PP14'!C5&gt;0,'PP14'!C5,"")</f>
        <v/>
      </c>
      <c r="D119" s="345"/>
      <c r="E119" s="345"/>
      <c r="F119" s="330" t="str">
        <f t="shared" si="0"/>
        <v xml:space="preserve"> </v>
      </c>
      <c r="G119" s="398"/>
      <c r="H119" s="329"/>
      <c r="I119" s="330"/>
      <c r="J119" s="327"/>
      <c r="K119" s="328"/>
      <c r="L119" s="328"/>
      <c r="M119" s="328"/>
    </row>
    <row r="120" spans="1:13" ht="18.649999999999999" customHeight="1">
      <c r="A120" s="397" t="s">
        <v>485</v>
      </c>
      <c r="B120" s="397"/>
      <c r="C120" s="397"/>
      <c r="D120" s="397"/>
      <c r="E120" s="397"/>
      <c r="F120" s="396">
        <f>SUM(F105:G119)</f>
        <v>0</v>
      </c>
      <c r="G120" s="396"/>
      <c r="H120" s="396">
        <f>SUM(H105:I119)</f>
        <v>0</v>
      </c>
      <c r="I120" s="396"/>
      <c r="J120" s="204" t="str">
        <f>IF(F120&gt;22000,"The amount exceed maximum value - please correct.",IF(H120&gt;13400,"The amount exceed maximum value - please correct.",""))</f>
        <v/>
      </c>
      <c r="K120" s="203"/>
      <c r="L120" s="203"/>
      <c r="M120" s="203"/>
    </row>
    <row r="121" spans="1:13">
      <c r="A121" s="353"/>
      <c r="B121" s="353"/>
    </row>
    <row r="122" spans="1:13">
      <c r="A122" s="353"/>
      <c r="B122" s="353"/>
    </row>
    <row r="123" spans="1:13">
      <c r="A123" s="353"/>
      <c r="B123" s="353"/>
    </row>
    <row r="124" spans="1:13">
      <c r="A124" s="353"/>
      <c r="B124" s="353"/>
    </row>
  </sheetData>
  <sheetProtection algorithmName="SHA-512" hashValue="AO88YJeO7xqIc/jgVTxhsVkqdgpszahSMXRolUyhyc+BWO/F2kpsAII36thYLtP9IGLfSpnog5tSVoiA0kPkVQ==" saltValue="kFcDR8qzUzh11/OzSi+kcg==" spinCount="100000" sheet="1" formatRows="0"/>
  <mergeCells count="306">
    <mergeCell ref="H118:I118"/>
    <mergeCell ref="C104:E104"/>
    <mergeCell ref="F102:G104"/>
    <mergeCell ref="H102:I104"/>
    <mergeCell ref="A104:B104"/>
    <mergeCell ref="H114:I114"/>
    <mergeCell ref="H115:I115"/>
    <mergeCell ref="F105:G105"/>
    <mergeCell ref="F106:G106"/>
    <mergeCell ref="F107:G107"/>
    <mergeCell ref="F108:G108"/>
    <mergeCell ref="F109:G109"/>
    <mergeCell ref="F110:G110"/>
    <mergeCell ref="F111:G111"/>
    <mergeCell ref="H108:I108"/>
    <mergeCell ref="H109:I109"/>
    <mergeCell ref="H110:I110"/>
    <mergeCell ref="H111:I111"/>
    <mergeCell ref="H112:I112"/>
    <mergeCell ref="H113:I113"/>
    <mergeCell ref="C102:E102"/>
    <mergeCell ref="C103:E103"/>
    <mergeCell ref="A103:B103"/>
    <mergeCell ref="A102:B102"/>
    <mergeCell ref="F120:G120"/>
    <mergeCell ref="H120:I120"/>
    <mergeCell ref="A120:E120"/>
    <mergeCell ref="H116:I116"/>
    <mergeCell ref="H117:I117"/>
    <mergeCell ref="H119:I119"/>
    <mergeCell ref="C119:E119"/>
    <mergeCell ref="F112:G112"/>
    <mergeCell ref="F113:G113"/>
    <mergeCell ref="F114:G114"/>
    <mergeCell ref="F115:G115"/>
    <mergeCell ref="F116:G116"/>
    <mergeCell ref="F117:G117"/>
    <mergeCell ref="F118:G118"/>
    <mergeCell ref="F119:G119"/>
    <mergeCell ref="A114:B114"/>
    <mergeCell ref="A115:B115"/>
    <mergeCell ref="A116:B116"/>
    <mergeCell ref="A117:B117"/>
    <mergeCell ref="A118:B118"/>
    <mergeCell ref="C114:E114"/>
    <mergeCell ref="C118:E118"/>
    <mergeCell ref="A119:B119"/>
    <mergeCell ref="C115:E115"/>
    <mergeCell ref="C105:E105"/>
    <mergeCell ref="C106:E106"/>
    <mergeCell ref="C107:E107"/>
    <mergeCell ref="C108:E108"/>
    <mergeCell ref="C109:E109"/>
    <mergeCell ref="C110:E110"/>
    <mergeCell ref="C111:E111"/>
    <mergeCell ref="C112:E112"/>
    <mergeCell ref="C113:E113"/>
    <mergeCell ref="A105:B105"/>
    <mergeCell ref="A106:B106"/>
    <mergeCell ref="A107:B107"/>
    <mergeCell ref="A108:B108"/>
    <mergeCell ref="A109:B109"/>
    <mergeCell ref="A110:B110"/>
    <mergeCell ref="A111:B111"/>
    <mergeCell ref="A112:B112"/>
    <mergeCell ref="A113:B113"/>
    <mergeCell ref="C116:E116"/>
    <mergeCell ref="C43:E43"/>
    <mergeCell ref="C44:E44"/>
    <mergeCell ref="A121:B124"/>
    <mergeCell ref="E100:M101"/>
    <mergeCell ref="A17:M17"/>
    <mergeCell ref="A95:B95"/>
    <mergeCell ref="A96:B96"/>
    <mergeCell ref="A97:B97"/>
    <mergeCell ref="A98:B98"/>
    <mergeCell ref="A86:B86"/>
    <mergeCell ref="A85:B85"/>
    <mergeCell ref="A84:B84"/>
    <mergeCell ref="A83:B83"/>
    <mergeCell ref="A67:B67"/>
    <mergeCell ref="A94:B94"/>
    <mergeCell ref="A87:B87"/>
    <mergeCell ref="A88:B88"/>
    <mergeCell ref="A89:B89"/>
    <mergeCell ref="A90:B90"/>
    <mergeCell ref="A91:B91"/>
    <mergeCell ref="A92:B92"/>
    <mergeCell ref="A93:B93"/>
    <mergeCell ref="A75:B75"/>
    <mergeCell ref="C58:E58"/>
    <mergeCell ref="C49:E49"/>
    <mergeCell ref="C60:E60"/>
    <mergeCell ref="C61:E61"/>
    <mergeCell ref="C62:E62"/>
    <mergeCell ref="C56:E56"/>
    <mergeCell ref="C57:E57"/>
    <mergeCell ref="C59:E59"/>
    <mergeCell ref="A41:B41"/>
    <mergeCell ref="A55:B55"/>
    <mergeCell ref="A54:B54"/>
    <mergeCell ref="A53:B53"/>
    <mergeCell ref="A52:B52"/>
    <mergeCell ref="A51:B51"/>
    <mergeCell ref="A49:B49"/>
    <mergeCell ref="A48:B48"/>
    <mergeCell ref="A47:B47"/>
    <mergeCell ref="A44:B44"/>
    <mergeCell ref="C51:E51"/>
    <mergeCell ref="C52:E52"/>
    <mergeCell ref="A57:B57"/>
    <mergeCell ref="A56:B56"/>
    <mergeCell ref="A50:M50"/>
    <mergeCell ref="A43:B43"/>
    <mergeCell ref="C5:E7"/>
    <mergeCell ref="A5:B7"/>
    <mergeCell ref="C8:M8"/>
    <mergeCell ref="A9:B9"/>
    <mergeCell ref="C9:E9"/>
    <mergeCell ref="A10:B10"/>
    <mergeCell ref="C10:E10"/>
    <mergeCell ref="C27:E27"/>
    <mergeCell ref="C26:E26"/>
    <mergeCell ref="C25:E25"/>
    <mergeCell ref="A22:B22"/>
    <mergeCell ref="A21:B21"/>
    <mergeCell ref="A18:M18"/>
    <mergeCell ref="C19:E19"/>
    <mergeCell ref="C20:E20"/>
    <mergeCell ref="F5:G5"/>
    <mergeCell ref="F6:G6"/>
    <mergeCell ref="H5:I5"/>
    <mergeCell ref="H6:I6"/>
    <mergeCell ref="J5:K5"/>
    <mergeCell ref="J6:K6"/>
    <mergeCell ref="L5:M5"/>
    <mergeCell ref="L6:M6"/>
    <mergeCell ref="F9:M10"/>
    <mergeCell ref="A1:M1"/>
    <mergeCell ref="A45:B45"/>
    <mergeCell ref="A11:B11"/>
    <mergeCell ref="A19:B19"/>
    <mergeCell ref="A33:B33"/>
    <mergeCell ref="A32:B32"/>
    <mergeCell ref="A31:B31"/>
    <mergeCell ref="A27:B27"/>
    <mergeCell ref="A26:B26"/>
    <mergeCell ref="A25:B25"/>
    <mergeCell ref="A24:B24"/>
    <mergeCell ref="A23:B23"/>
    <mergeCell ref="A35:B35"/>
    <mergeCell ref="A30:B30"/>
    <mergeCell ref="F19:M20"/>
    <mergeCell ref="F35:M36"/>
    <mergeCell ref="C40:E40"/>
    <mergeCell ref="C41:E41"/>
    <mergeCell ref="C42:E42"/>
    <mergeCell ref="C15:E15"/>
    <mergeCell ref="A16:B16"/>
    <mergeCell ref="C16:E16"/>
    <mergeCell ref="A15:B15"/>
    <mergeCell ref="C45:E45"/>
    <mergeCell ref="C35:E35"/>
    <mergeCell ref="C36:E36"/>
    <mergeCell ref="C24:E24"/>
    <mergeCell ref="C33:E33"/>
    <mergeCell ref="C32:E32"/>
    <mergeCell ref="C31:E31"/>
    <mergeCell ref="C30:E30"/>
    <mergeCell ref="C29:E29"/>
    <mergeCell ref="C28:E28"/>
    <mergeCell ref="C86:E86"/>
    <mergeCell ref="C87:E87"/>
    <mergeCell ref="C88:E88"/>
    <mergeCell ref="C48:E48"/>
    <mergeCell ref="A29:B29"/>
    <mergeCell ref="A28:B28"/>
    <mergeCell ref="A40:B40"/>
    <mergeCell ref="A58:B58"/>
    <mergeCell ref="A81:B81"/>
    <mergeCell ref="A80:B80"/>
    <mergeCell ref="A79:B79"/>
    <mergeCell ref="A78:B78"/>
    <mergeCell ref="A77:B77"/>
    <mergeCell ref="A76:B76"/>
    <mergeCell ref="A72:B72"/>
    <mergeCell ref="A71:B71"/>
    <mergeCell ref="A70:B70"/>
    <mergeCell ref="A69:B69"/>
    <mergeCell ref="A68:B68"/>
    <mergeCell ref="A66:M66"/>
    <mergeCell ref="A64:B64"/>
    <mergeCell ref="A63:B63"/>
    <mergeCell ref="C79:E79"/>
    <mergeCell ref="C80:E80"/>
    <mergeCell ref="L83:M98"/>
    <mergeCell ref="F84:G84"/>
    <mergeCell ref="H84:I84"/>
    <mergeCell ref="J84:K84"/>
    <mergeCell ref="F85:G85"/>
    <mergeCell ref="H85:I85"/>
    <mergeCell ref="J85:K85"/>
    <mergeCell ref="F86:G86"/>
    <mergeCell ref="J86:K86"/>
    <mergeCell ref="H95:I95"/>
    <mergeCell ref="H86:I86"/>
    <mergeCell ref="F87:G87"/>
    <mergeCell ref="H87:I87"/>
    <mergeCell ref="J87:K87"/>
    <mergeCell ref="F88:G88"/>
    <mergeCell ref="F83:G83"/>
    <mergeCell ref="H83:I83"/>
    <mergeCell ref="H88:I88"/>
    <mergeCell ref="J88:K88"/>
    <mergeCell ref="F89:G89"/>
    <mergeCell ref="H89:I89"/>
    <mergeCell ref="J89:K89"/>
    <mergeCell ref="H90:I90"/>
    <mergeCell ref="J90:K90"/>
    <mergeCell ref="A60:B60"/>
    <mergeCell ref="C84:E84"/>
    <mergeCell ref="C67:E67"/>
    <mergeCell ref="A65:B65"/>
    <mergeCell ref="A74:B74"/>
    <mergeCell ref="A73:B73"/>
    <mergeCell ref="C68:E68"/>
    <mergeCell ref="C63:E63"/>
    <mergeCell ref="C64:E64"/>
    <mergeCell ref="C65:E65"/>
    <mergeCell ref="C74:E74"/>
    <mergeCell ref="C75:E75"/>
    <mergeCell ref="C77:E77"/>
    <mergeCell ref="C78:E78"/>
    <mergeCell ref="A62:B62"/>
    <mergeCell ref="C95:E95"/>
    <mergeCell ref="A100:C100"/>
    <mergeCell ref="A101:B101"/>
    <mergeCell ref="C117:E117"/>
    <mergeCell ref="F90:G90"/>
    <mergeCell ref="F93:G93"/>
    <mergeCell ref="H93:I93"/>
    <mergeCell ref="J93:K93"/>
    <mergeCell ref="C97:E97"/>
    <mergeCell ref="F98:G98"/>
    <mergeCell ref="C90:E90"/>
    <mergeCell ref="C91:E91"/>
    <mergeCell ref="C92:E92"/>
    <mergeCell ref="F91:G91"/>
    <mergeCell ref="H91:I91"/>
    <mergeCell ref="J91:K91"/>
    <mergeCell ref="J95:K95"/>
    <mergeCell ref="F92:G92"/>
    <mergeCell ref="H92:I92"/>
    <mergeCell ref="J92:K92"/>
    <mergeCell ref="F94:G94"/>
    <mergeCell ref="H94:I94"/>
    <mergeCell ref="J94:K94"/>
    <mergeCell ref="F95:G95"/>
    <mergeCell ref="F51:M52"/>
    <mergeCell ref="F67:M68"/>
    <mergeCell ref="A82:M82"/>
    <mergeCell ref="A99:M99"/>
    <mergeCell ref="J102:M119"/>
    <mergeCell ref="H105:I105"/>
    <mergeCell ref="H106:I106"/>
    <mergeCell ref="H107:I107"/>
    <mergeCell ref="C101:D101"/>
    <mergeCell ref="C96:E96"/>
    <mergeCell ref="C98:E98"/>
    <mergeCell ref="H98:I98"/>
    <mergeCell ref="J98:K98"/>
    <mergeCell ref="F96:G96"/>
    <mergeCell ref="H96:I96"/>
    <mergeCell ref="J96:K96"/>
    <mergeCell ref="F97:G97"/>
    <mergeCell ref="H97:I97"/>
    <mergeCell ref="J97:K97"/>
    <mergeCell ref="C93:E93"/>
    <mergeCell ref="C89:E89"/>
    <mergeCell ref="C83:E83"/>
    <mergeCell ref="C85:E85"/>
    <mergeCell ref="C94:E94"/>
    <mergeCell ref="A14:B14"/>
    <mergeCell ref="C14:E14"/>
    <mergeCell ref="C11:E11"/>
    <mergeCell ref="A12:B12"/>
    <mergeCell ref="C12:E12"/>
    <mergeCell ref="A13:B13"/>
    <mergeCell ref="C13:E13"/>
    <mergeCell ref="J83:K83"/>
    <mergeCell ref="A59:B59"/>
    <mergeCell ref="C72:E72"/>
    <mergeCell ref="C73:E73"/>
    <mergeCell ref="C81:E81"/>
    <mergeCell ref="C76:E76"/>
    <mergeCell ref="A61:B61"/>
    <mergeCell ref="A42:B42"/>
    <mergeCell ref="A46:B46"/>
    <mergeCell ref="A20:B20"/>
    <mergeCell ref="A36:B36"/>
    <mergeCell ref="C46:E46"/>
    <mergeCell ref="A37:B37"/>
    <mergeCell ref="A39:B39"/>
    <mergeCell ref="A38:B38"/>
    <mergeCell ref="C47:E47"/>
    <mergeCell ref="A34:M34"/>
  </mergeCells>
  <conditionalFormatting sqref="B4">
    <cfRule type="cellIs" dxfId="24" priority="5" operator="greaterThan">
      <formula>IF(B4&gt;36,)</formula>
    </cfRule>
  </conditionalFormatting>
  <conditionalFormatting sqref="F120:G120">
    <cfRule type="cellIs" dxfId="23" priority="2" operator="greaterThan">
      <formula>22000</formula>
    </cfRule>
  </conditionalFormatting>
  <conditionalFormatting sqref="F11:M16 F24:M33 F40:M49 F56:M65 F72:M81">
    <cfRule type="expression" dxfId="22" priority="10" stopIfTrue="1">
      <formula>F11="X"</formula>
    </cfRule>
  </conditionalFormatting>
  <conditionalFormatting sqref="F21:M23 F37:M39">
    <cfRule type="containsText" dxfId="21" priority="15" stopIfTrue="1" operator="containsText" text="X">
      <formula>NOT(ISERROR(SEARCH("X",F21)))</formula>
    </cfRule>
  </conditionalFormatting>
  <conditionalFormatting sqref="F53:M55">
    <cfRule type="containsText" dxfId="20" priority="14" stopIfTrue="1" operator="containsText" text="X">
      <formula>NOT(ISERROR(SEARCH("X",F53)))</formula>
    </cfRule>
    <cfRule type="expression" dxfId="19" priority="20" stopIfTrue="1">
      <formula>F53="X"</formula>
    </cfRule>
  </conditionalFormatting>
  <conditionalFormatting sqref="F69:M71">
    <cfRule type="containsText" dxfId="18" priority="12" stopIfTrue="1" operator="containsText" text="X">
      <formula>NOT(ISERROR(SEARCH("X",F69)))</formula>
    </cfRule>
    <cfRule type="expression" dxfId="17" priority="18">
      <formula>F69="X"</formula>
    </cfRule>
  </conditionalFormatting>
  <conditionalFormatting sqref="H120:I120">
    <cfRule type="cellIs" dxfId="16" priority="1" operator="greaterThan">
      <formula>13400</formula>
    </cfRule>
  </conditionalFormatting>
  <dataValidations xWindow="1613" yWindow="735" count="14">
    <dataValidation type="textLength" operator="lessThanOrEqual" allowBlank="1" showInputMessage="1" showErrorMessage="1" error="Maximum 150 characters." prompt="Maximum 150 characters." sqref="C68:E68 C52:E52 C36:E36 C20:E20 C72:E81 C24:E33 C40:E49 C56:E65 C11:E16" xr:uid="{8ACCB9E0-9E67-48AC-8C77-32D85EAF46FA}">
      <formula1>150</formula1>
    </dataValidation>
    <dataValidation allowBlank="1" showInputMessage="1" showErrorMessage="1" promptTitle="List of partners" prompt="Filled in automatically from the respective project partners (LP, PP1-PP14_x000a_) worksheets" sqref="C83:E83 C92:E98 A83 D85:E90 C84:C90 A87:A98" xr:uid="{DE565B60-2F84-4365-89DA-E95EBF0D3EBA}"/>
    <dataValidation type="textLength" allowBlank="1" showInputMessage="1" showErrorMessage="1" error="Minimum 25, maximum 150 characters." prompt="The definition of deliverables should clearly refer to quantifiable units, e.g. cross-border workshops, reports, roadmaps, etc._x000a__x000a_Minimum 25, maximum 150 characters." sqref="C69:C71 C21:C23 C37:C39 C53:C55" xr:uid="{9628EB69-0217-41D0-9C8F-DD6FF2C63648}">
      <formula1>25</formula1>
      <formula2>150</formula2>
    </dataValidation>
    <dataValidation type="whole" operator="greaterThan" allowBlank="1" showInputMessage="1" showErrorMessage="1" error="Should be a numerical value." prompt="Please provide a numerical value." sqref="E37:E39 E53:E55 E69:E71 E21:E23" xr:uid="{AB0863A2-E888-4700-8630-E224D337646A}">
      <formula1>0</formula1>
    </dataValidation>
    <dataValidation type="date" operator="greaterThanOrEqual" allowBlank="1" showInputMessage="1" showErrorMessage="1" error="The earliest start date of the project can be the day after the end date of the respective call for proposals, i.e. 2025-11-13." prompt="The earliest start of the project can be the day after the end date of the  call for proposals, i.e. 2025-11-13. It is recommended not to plan start earlier than 2026-03-27, after the decision on project selection. The latest possible start is 2026-06-27." sqref="B2" xr:uid="{AFC3D32A-DE93-4AF5-B8CF-48F2A9A129B1}">
      <formula1>45974</formula1>
    </dataValidation>
    <dataValidation type="date" operator="lessThanOrEqual" allowBlank="1" showInputMessage="1" showErrorMessage="1" error="The latest possible end date is 2029-06-26." promptTitle="End date" prompt="Please indicte the project's end date. The maximum duration of the project is 36 months, the latest possible end date is 2029-06-26." sqref="B3" xr:uid="{42B60761-1286-4C73-AF01-BEEF33F6C1E5}">
      <formula1>47295</formula1>
    </dataValidation>
    <dataValidation type="whole" operator="lessThanOrEqual" allowBlank="1" showInputMessage="1" showErrorMessage="1" error="Maximum duration is 36 months." prompt="Maximum duration is 36 months." sqref="B4" xr:uid="{4D9B197B-5942-4AD9-A141-A4355D79858C}">
      <formula1>36</formula1>
    </dataValidation>
    <dataValidation type="textLength" operator="lessThanOrEqual" allowBlank="1" showInputMessage="1" showErrorMessage="1" error="Maxmium 500 characters." promptTitle="Info on seed money financing" prompt="Maximum 500 characters." sqref="C101:D101" xr:uid="{693ED893-80EE-4987-B6C8-C9CE5B389FFE}">
      <formula1>500</formula1>
    </dataValidation>
    <dataValidation allowBlank="1" showInputMessage="1" showErrorMessage="1" promptTitle="List of partners" prompt="Filled in automatically from the respective project partners (LP, PP1-PP14) worksheets" sqref="C91:E91 A84:B86" xr:uid="{3B37AE8A-FBE2-4635-9E91-003E5DFC4504}"/>
    <dataValidation type="whole" operator="lessThanOrEqual" allowBlank="1" showInputMessage="1" showErrorMessage="1" error="The lump sum is 22 000 EUR" promptTitle="Lump sum for project preparation" prompt="The lump sum is equal to 22 000 EUR" sqref="F120:G120" xr:uid="{1D71EF4C-8B62-43F5-AB5A-CAFE65133F45}">
      <formula1>22000</formula1>
    </dataValidation>
    <dataValidation type="whole" operator="lessThanOrEqual" allowBlank="1" showInputMessage="1" showErrorMessage="1" error="The lum sum is equal to 13 400 EUR." promptTitle="Lump sum for project closure" prompt="The lum sum is equal to 13 400 EUR." sqref="H120:I120" xr:uid="{94548057-8749-45B0-AB69-7F61DAF1EA66}">
      <formula1>13400</formula1>
    </dataValidation>
    <dataValidation type="list" allowBlank="1" showInputMessage="1" showErrorMessage="1" promptTitle="Please insert 'X' only!" prompt="Please notice: for deliverables only one period should be indicated, once when deliverable is finalised (when it is planned to deliver deliverable)." sqref="F21:M23 F53:M55 F37:M39 F69:M71" xr:uid="{00000000-0002-0000-0600-000001000000}">
      <formula1>X</formula1>
    </dataValidation>
    <dataValidation type="list" allowBlank="1" showInputMessage="1" showErrorMessage="1" prompt="please insert 'X' only!" sqref="F56:M65 F11:M16 F24:M33 F40:M49 F72:M81" xr:uid="{00000000-0002-0000-0600-000003000000}">
      <formula1>X</formula1>
    </dataValidation>
    <dataValidation allowBlank="1" showInputMessage="1" showErrorMessage="1" prompt="Please indicate the lump sum distributed for each Project Partner." sqref="F105:I117 F118:G118 F119:I119" xr:uid="{6267568B-CF0B-4E66-9959-D6FAFBF8426B}"/>
  </dataValidations>
  <pageMargins left="0.7" right="0.7" top="0.75" bottom="0.75" header="0.3" footer="0.3"/>
  <pageSetup paperSize="9" scale="51" orientation="landscape" r:id="rId1"/>
  <headerFooter>
    <oddFooter>&amp;R&amp;P of &amp;N</oddFooter>
  </headerFooter>
  <rowBreaks count="3" manualBreakCount="3">
    <brk id="17" max="13" man="1"/>
    <brk id="49" max="13" man="1"/>
    <brk id="81" max="13" man="1"/>
  </rowBreaks>
  <ignoredErrors>
    <ignoredError sqref="F106:F108 F110:F119" unlockedFormula="1"/>
  </ignoredErrors>
  <extLst>
    <ext xmlns:x14="http://schemas.microsoft.com/office/spreadsheetml/2009/9/main" uri="{CCE6A557-97BC-4b89-ADB6-D9C93CAAB3DF}">
      <x14:dataValidations xmlns:xm="http://schemas.microsoft.com/office/excel/2006/main" xWindow="1613" yWindow="735" count="3">
        <x14:dataValidation type="list" allowBlank="1" showInputMessage="1" showErrorMessage="1" xr:uid="{64D5C199-C32D-462D-85EF-CD154F7952FE}">
          <x14:formula1>
            <xm:f>'Drop-down lists'!$A$177:$A$178</xm:f>
          </x14:formula1>
          <xm:sqref>D100</xm:sqref>
        </x14:dataValidation>
        <x14:dataValidation type="list" allowBlank="1" showInputMessage="1" showErrorMessage="1" error="Should be a numerical value." prompt="Please indicate if the partner uses 20% flat rate for staff costs. If this option is used, real costs for staff costs cannot be claimed. " xr:uid="{4BBD2A75-367B-43B2-91B3-0EAB8F3489F3}">
          <x14:formula1>
            <xm:f>'Drop-down lists'!$A$177:$A$178</xm:f>
          </x14:formula1>
          <xm:sqref>J84:K98</xm:sqref>
        </x14:dataValidation>
        <x14:dataValidation type="list" allowBlank="1" showInputMessage="1" showErrorMessage="1" xr:uid="{0AA438B3-7F8C-49F5-B7DD-F44AAB6BC634}">
          <x14:formula1>
            <xm:f>'Drop-down lists'!$A$104:$A$118</xm:f>
          </x14:formula1>
          <xm:sqref>C19:E19 C67:E67 C51:E51 C35:E35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7C1B2-7FF0-4510-876E-EB2D0959FDEC}">
  <dimension ref="A1:XFD23"/>
  <sheetViews>
    <sheetView view="pageBreakPreview" topLeftCell="A21" zoomScaleNormal="100" zoomScaleSheetLayoutView="100" workbookViewId="0">
      <selection activeCell="C22" sqref="C22"/>
    </sheetView>
  </sheetViews>
  <sheetFormatPr defaultColWidth="8.7265625" defaultRowHeight="14.5"/>
  <cols>
    <col min="1" max="1" width="9.1796875" customWidth="1"/>
    <col min="2" max="2" width="34" customWidth="1"/>
    <col min="3" max="4" width="69.7265625" customWidth="1"/>
    <col min="5" max="5" width="10.81640625" customWidth="1"/>
    <col min="6" max="6" width="63.81640625" style="83" customWidth="1"/>
    <col min="7" max="18" width="8.7265625" style="83"/>
    <col min="19" max="19" width="0" style="83" hidden="1" customWidth="1"/>
    <col min="20" max="16384" width="8.7265625" style="83"/>
  </cols>
  <sheetData>
    <row r="1" spans="1:16384" s="84" customFormat="1" ht="35.15" customHeight="1">
      <c r="A1" s="425" t="s">
        <v>312</v>
      </c>
      <c r="B1" s="426"/>
      <c r="C1" s="426"/>
      <c r="D1" s="426"/>
      <c r="E1" s="426"/>
      <c r="F1" s="100"/>
    </row>
    <row r="2" spans="1:16384" s="84" customFormat="1" ht="22.5" customHeight="1">
      <c r="A2" s="427" t="s">
        <v>462</v>
      </c>
      <c r="B2" s="428"/>
      <c r="C2" s="428"/>
      <c r="D2" s="428"/>
      <c r="E2" s="428"/>
    </row>
    <row r="3" spans="1:16384" s="84" customFormat="1" ht="49.5" customHeight="1">
      <c r="A3" s="413" t="s">
        <v>325</v>
      </c>
      <c r="B3" s="414"/>
      <c r="C3" s="414"/>
      <c r="D3" s="418"/>
      <c r="E3" s="419"/>
      <c r="F3" s="420" t="str">
        <f>IF(D3="yes",S3,"")</f>
        <v/>
      </c>
      <c r="G3" s="420"/>
      <c r="H3" s="420"/>
      <c r="I3" s="420"/>
      <c r="J3" s="420"/>
      <c r="K3" s="420"/>
      <c r="L3" s="420"/>
      <c r="M3" s="420"/>
      <c r="N3" s="420"/>
      <c r="O3" s="420"/>
      <c r="P3" s="420"/>
      <c r="Q3" s="420"/>
      <c r="R3" s="420"/>
      <c r="S3" s="84" t="s">
        <v>332</v>
      </c>
    </row>
    <row r="4" spans="1:16384" s="84" customFormat="1" ht="36.75" customHeight="1">
      <c r="A4" s="413" t="s">
        <v>336</v>
      </c>
      <c r="B4" s="414"/>
      <c r="C4" s="414"/>
      <c r="D4" s="414"/>
      <c r="E4" s="415"/>
    </row>
    <row r="5" spans="1:16384" ht="57.65" customHeight="1">
      <c r="A5" s="423"/>
      <c r="B5" s="423"/>
      <c r="C5" s="423"/>
      <c r="D5" s="423"/>
      <c r="E5" s="424"/>
      <c r="F5" s="429"/>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c r="AW5" s="417"/>
      <c r="AX5" s="417"/>
      <c r="AY5" s="417"/>
      <c r="AZ5" s="417"/>
      <c r="BA5" s="417"/>
      <c r="BB5" s="417"/>
      <c r="BC5" s="417"/>
      <c r="BD5" s="417"/>
      <c r="BE5" s="417"/>
      <c r="BF5" s="417"/>
      <c r="BG5" s="417"/>
      <c r="BH5" s="417"/>
      <c r="BI5" s="417"/>
      <c r="BJ5" s="417"/>
      <c r="BK5" s="417"/>
      <c r="BL5" s="417"/>
      <c r="BM5" s="417"/>
      <c r="BN5" s="417"/>
      <c r="BO5" s="417"/>
      <c r="BP5" s="417"/>
      <c r="BQ5" s="417"/>
      <c r="BR5" s="417"/>
      <c r="BS5" s="417"/>
      <c r="BT5" s="417"/>
      <c r="BU5" s="417"/>
      <c r="BV5" s="417"/>
      <c r="BW5" s="417"/>
      <c r="BX5" s="417"/>
      <c r="BY5" s="417"/>
      <c r="BZ5" s="417"/>
      <c r="CA5" s="417"/>
      <c r="CB5" s="417"/>
      <c r="CC5" s="417"/>
      <c r="CD5" s="417"/>
      <c r="CE5" s="417"/>
      <c r="CF5" s="417"/>
      <c r="CG5" s="417"/>
      <c r="CH5" s="417"/>
      <c r="CI5" s="417"/>
      <c r="CJ5" s="417"/>
      <c r="CK5" s="417"/>
      <c r="CL5" s="417"/>
      <c r="CM5" s="417"/>
      <c r="CN5" s="417"/>
      <c r="CO5" s="417"/>
      <c r="CP5" s="417"/>
      <c r="CQ5" s="417"/>
      <c r="CR5" s="417"/>
      <c r="CS5" s="417"/>
      <c r="CT5" s="417"/>
      <c r="CU5" s="417"/>
      <c r="CV5" s="417"/>
      <c r="CW5" s="417"/>
      <c r="CX5" s="417"/>
      <c r="CY5" s="417"/>
      <c r="CZ5" s="417"/>
      <c r="DA5" s="417"/>
      <c r="DB5" s="417"/>
      <c r="DC5" s="417"/>
      <c r="DD5" s="417"/>
      <c r="DE5" s="417"/>
      <c r="DF5" s="417"/>
      <c r="DG5" s="417"/>
      <c r="DH5" s="417"/>
      <c r="DI5" s="417"/>
      <c r="DJ5" s="417"/>
      <c r="DK5" s="417"/>
      <c r="DL5" s="417"/>
      <c r="DM5" s="417"/>
      <c r="DN5" s="417"/>
      <c r="DO5" s="417"/>
      <c r="DP5" s="417"/>
      <c r="DQ5" s="417"/>
      <c r="DR5" s="417"/>
      <c r="DS5" s="417"/>
      <c r="DT5" s="417"/>
      <c r="DU5" s="417"/>
      <c r="DV5" s="417"/>
      <c r="DW5" s="417"/>
      <c r="DX5" s="417"/>
      <c r="DY5" s="417"/>
      <c r="DZ5" s="417"/>
      <c r="EA5" s="417"/>
      <c r="EB5" s="417"/>
      <c r="EC5" s="417"/>
      <c r="ED5" s="417"/>
      <c r="EE5" s="417"/>
      <c r="EF5" s="417"/>
      <c r="EG5" s="417"/>
      <c r="EH5" s="417"/>
      <c r="EI5" s="417"/>
      <c r="EJ5" s="417"/>
      <c r="EK5" s="417"/>
      <c r="EL5" s="417"/>
      <c r="EM5" s="417"/>
      <c r="EN5" s="417"/>
      <c r="EO5" s="417"/>
      <c r="EP5" s="417"/>
      <c r="EQ5" s="417"/>
      <c r="ER5" s="417"/>
      <c r="ES5" s="417"/>
      <c r="ET5" s="417"/>
      <c r="EU5" s="417"/>
      <c r="EV5" s="417"/>
      <c r="EW5" s="417"/>
      <c r="EX5" s="417"/>
      <c r="EY5" s="417"/>
      <c r="EZ5" s="417"/>
      <c r="FA5" s="417"/>
      <c r="FB5" s="417"/>
      <c r="FC5" s="417"/>
      <c r="FD5" s="417"/>
      <c r="FE5" s="417"/>
      <c r="FF5" s="417"/>
      <c r="FG5" s="417"/>
      <c r="FH5" s="417"/>
      <c r="FI5" s="417"/>
      <c r="FJ5" s="417"/>
      <c r="FK5" s="417"/>
      <c r="FL5" s="417"/>
      <c r="FM5" s="417"/>
      <c r="FN5" s="417"/>
      <c r="FO5" s="417"/>
      <c r="FP5" s="417"/>
      <c r="FQ5" s="417"/>
      <c r="FR5" s="417"/>
      <c r="FS5" s="417"/>
      <c r="FT5" s="417"/>
      <c r="FU5" s="417"/>
      <c r="FV5" s="417"/>
      <c r="FW5" s="417"/>
      <c r="FX5" s="417"/>
      <c r="FY5" s="417"/>
      <c r="FZ5" s="417"/>
      <c r="GA5" s="417"/>
      <c r="GB5" s="417"/>
      <c r="GC5" s="417"/>
      <c r="GD5" s="417"/>
      <c r="GE5" s="417"/>
      <c r="GF5" s="417"/>
      <c r="GG5" s="417"/>
      <c r="GH5" s="417"/>
      <c r="GI5" s="417"/>
      <c r="GJ5" s="417"/>
      <c r="GK5" s="417"/>
      <c r="GL5" s="417"/>
      <c r="GM5" s="417"/>
      <c r="GN5" s="417"/>
      <c r="GO5" s="417"/>
      <c r="GP5" s="417"/>
      <c r="GQ5" s="417"/>
      <c r="GR5" s="417"/>
      <c r="GS5" s="417"/>
      <c r="GT5" s="417"/>
      <c r="GU5" s="417"/>
      <c r="GV5" s="417"/>
      <c r="GW5" s="417"/>
      <c r="GX5" s="417"/>
      <c r="GY5" s="417"/>
      <c r="GZ5" s="417"/>
      <c r="HA5" s="417"/>
      <c r="HB5" s="417"/>
      <c r="HC5" s="417"/>
      <c r="HD5" s="417"/>
      <c r="HE5" s="417"/>
      <c r="HF5" s="417"/>
      <c r="HG5" s="417"/>
      <c r="HH5" s="417"/>
      <c r="HI5" s="417"/>
      <c r="HJ5" s="417"/>
      <c r="HK5" s="417"/>
      <c r="HL5" s="417"/>
      <c r="HM5" s="417"/>
      <c r="HN5" s="417"/>
      <c r="HO5" s="417"/>
      <c r="HP5" s="417"/>
      <c r="HQ5" s="417"/>
      <c r="HR5" s="417"/>
      <c r="HS5" s="417"/>
      <c r="HT5" s="417"/>
      <c r="HU5" s="417"/>
      <c r="HV5" s="417"/>
      <c r="HW5" s="417"/>
      <c r="HX5" s="417"/>
      <c r="HY5" s="417"/>
      <c r="HZ5" s="417"/>
      <c r="IA5" s="417"/>
      <c r="IB5" s="417"/>
      <c r="IC5" s="417"/>
      <c r="ID5" s="417"/>
      <c r="IE5" s="417"/>
      <c r="IF5" s="417"/>
      <c r="IG5" s="417"/>
      <c r="IH5" s="417"/>
      <c r="II5" s="417"/>
      <c r="IJ5" s="417"/>
      <c r="IK5" s="417"/>
      <c r="IL5" s="417"/>
      <c r="IM5" s="417"/>
      <c r="IN5" s="417"/>
      <c r="IO5" s="417"/>
      <c r="IP5" s="417"/>
      <c r="IQ5" s="417"/>
      <c r="IR5" s="417"/>
      <c r="IS5" s="417"/>
      <c r="IT5" s="417"/>
      <c r="IU5" s="417"/>
      <c r="IV5" s="417"/>
      <c r="IW5" s="417"/>
      <c r="IX5" s="417"/>
      <c r="IY5" s="417"/>
      <c r="IZ5" s="417"/>
      <c r="JA5" s="417"/>
      <c r="JB5" s="417"/>
      <c r="JC5" s="417"/>
      <c r="JD5" s="417"/>
      <c r="JE5" s="417"/>
      <c r="JF5" s="417"/>
      <c r="JG5" s="417"/>
      <c r="JH5" s="417"/>
      <c r="JI5" s="417"/>
      <c r="JJ5" s="417"/>
      <c r="JK5" s="417"/>
      <c r="JL5" s="417"/>
      <c r="JM5" s="417"/>
      <c r="JN5" s="417"/>
      <c r="JO5" s="417"/>
      <c r="JP5" s="417"/>
      <c r="JQ5" s="417"/>
      <c r="JR5" s="417"/>
      <c r="JS5" s="417"/>
      <c r="JT5" s="417"/>
      <c r="JU5" s="417"/>
      <c r="JV5" s="417"/>
      <c r="JW5" s="417"/>
      <c r="JX5" s="417"/>
      <c r="JY5" s="417"/>
      <c r="JZ5" s="417"/>
      <c r="KA5" s="417"/>
      <c r="KB5" s="417"/>
      <c r="KC5" s="417"/>
      <c r="KD5" s="417"/>
      <c r="KE5" s="417"/>
      <c r="KF5" s="417"/>
      <c r="KG5" s="417"/>
      <c r="KH5" s="417"/>
      <c r="KI5" s="417"/>
      <c r="KJ5" s="417"/>
      <c r="KK5" s="417"/>
      <c r="KL5" s="417"/>
      <c r="KM5" s="417"/>
      <c r="KN5" s="417"/>
      <c r="KO5" s="417"/>
      <c r="KP5" s="417"/>
      <c r="KQ5" s="417"/>
      <c r="KR5" s="417"/>
      <c r="KS5" s="417"/>
      <c r="KT5" s="417"/>
      <c r="KU5" s="417"/>
      <c r="KV5" s="417"/>
      <c r="KW5" s="417"/>
      <c r="KX5" s="417"/>
      <c r="KY5" s="417"/>
      <c r="KZ5" s="417"/>
      <c r="LA5" s="417"/>
      <c r="LB5" s="417"/>
      <c r="LC5" s="417"/>
      <c r="LD5" s="417"/>
      <c r="LE5" s="417"/>
      <c r="LF5" s="417"/>
      <c r="LG5" s="417"/>
      <c r="LH5" s="417"/>
      <c r="LI5" s="417"/>
      <c r="LJ5" s="417"/>
      <c r="LK5" s="417"/>
      <c r="LL5" s="417"/>
      <c r="LM5" s="417"/>
      <c r="LN5" s="417"/>
      <c r="LO5" s="417"/>
      <c r="LP5" s="417"/>
      <c r="LQ5" s="417"/>
      <c r="LR5" s="417"/>
      <c r="LS5" s="417"/>
      <c r="LT5" s="417"/>
      <c r="LU5" s="417"/>
      <c r="LV5" s="417"/>
      <c r="LW5" s="417"/>
      <c r="LX5" s="417"/>
      <c r="LY5" s="417"/>
      <c r="LZ5" s="417"/>
      <c r="MA5" s="417"/>
      <c r="MB5" s="417"/>
      <c r="MC5" s="417"/>
      <c r="MD5" s="417"/>
      <c r="ME5" s="417"/>
      <c r="MF5" s="417"/>
      <c r="MG5" s="417"/>
      <c r="MH5" s="417"/>
      <c r="MI5" s="417"/>
      <c r="MJ5" s="417"/>
      <c r="MK5" s="417"/>
      <c r="ML5" s="417"/>
      <c r="MM5" s="417"/>
      <c r="MN5" s="417"/>
      <c r="MO5" s="417"/>
      <c r="MP5" s="417"/>
      <c r="MQ5" s="417"/>
      <c r="MR5" s="417"/>
      <c r="MS5" s="417"/>
      <c r="MT5" s="417"/>
      <c r="MU5" s="417"/>
      <c r="MV5" s="417"/>
      <c r="MW5" s="417"/>
      <c r="MX5" s="417"/>
      <c r="MY5" s="417"/>
      <c r="MZ5" s="417"/>
      <c r="NA5" s="417"/>
      <c r="NB5" s="417"/>
      <c r="NC5" s="417"/>
      <c r="ND5" s="417"/>
      <c r="NE5" s="417"/>
      <c r="NF5" s="417"/>
      <c r="NG5" s="417"/>
      <c r="NH5" s="417"/>
      <c r="NI5" s="417"/>
      <c r="NJ5" s="417"/>
      <c r="NK5" s="417"/>
      <c r="NL5" s="417"/>
      <c r="NM5" s="417"/>
      <c r="NN5" s="417"/>
      <c r="NO5" s="417"/>
      <c r="NP5" s="417"/>
      <c r="NQ5" s="417"/>
      <c r="NR5" s="417"/>
      <c r="NS5" s="417"/>
      <c r="NT5" s="417"/>
      <c r="NU5" s="417"/>
      <c r="NV5" s="417"/>
      <c r="NW5" s="417"/>
      <c r="NX5" s="417"/>
      <c r="NY5" s="417"/>
      <c r="NZ5" s="417"/>
      <c r="OA5" s="417"/>
      <c r="OB5" s="417"/>
      <c r="OC5" s="417"/>
      <c r="OD5" s="417"/>
      <c r="OE5" s="417"/>
      <c r="OF5" s="417"/>
      <c r="OG5" s="417"/>
      <c r="OH5" s="417"/>
      <c r="OI5" s="417"/>
      <c r="OJ5" s="417"/>
      <c r="OK5" s="417"/>
      <c r="OL5" s="417"/>
      <c r="OM5" s="417"/>
      <c r="ON5" s="417"/>
      <c r="OO5" s="417"/>
      <c r="OP5" s="417"/>
      <c r="OQ5" s="417"/>
      <c r="OR5" s="417"/>
      <c r="OS5" s="417"/>
      <c r="OT5" s="417"/>
      <c r="OU5" s="417"/>
      <c r="OV5" s="417"/>
      <c r="OW5" s="417"/>
      <c r="OX5" s="417"/>
      <c r="OY5" s="417"/>
      <c r="OZ5" s="417"/>
      <c r="PA5" s="417"/>
      <c r="PB5" s="417"/>
      <c r="PC5" s="417"/>
      <c r="PD5" s="417"/>
      <c r="PE5" s="417"/>
      <c r="PF5" s="417"/>
      <c r="PG5" s="417"/>
      <c r="PH5" s="417"/>
      <c r="PI5" s="417"/>
      <c r="PJ5" s="417"/>
      <c r="PK5" s="417"/>
      <c r="PL5" s="417"/>
      <c r="PM5" s="417"/>
      <c r="PN5" s="417"/>
      <c r="PO5" s="417"/>
      <c r="PP5" s="417"/>
      <c r="PQ5" s="417"/>
      <c r="PR5" s="417"/>
      <c r="PS5" s="417"/>
      <c r="PT5" s="417"/>
      <c r="PU5" s="417"/>
      <c r="PV5" s="417"/>
      <c r="PW5" s="417"/>
      <c r="PX5" s="417"/>
      <c r="PY5" s="417"/>
      <c r="PZ5" s="417"/>
      <c r="QA5" s="417"/>
      <c r="QB5" s="417"/>
      <c r="QC5" s="417"/>
      <c r="QD5" s="417"/>
      <c r="QE5" s="417"/>
      <c r="QF5" s="417"/>
      <c r="QG5" s="417"/>
      <c r="QH5" s="417"/>
      <c r="QI5" s="417"/>
      <c r="QJ5" s="417"/>
      <c r="QK5" s="417"/>
      <c r="QL5" s="417"/>
      <c r="QM5" s="417"/>
      <c r="QN5" s="417"/>
      <c r="QO5" s="417"/>
      <c r="QP5" s="417"/>
      <c r="QQ5" s="417"/>
      <c r="QR5" s="417"/>
      <c r="QS5" s="417"/>
      <c r="QT5" s="417"/>
      <c r="QU5" s="417"/>
      <c r="QV5" s="417"/>
      <c r="QW5" s="417"/>
      <c r="QX5" s="417"/>
      <c r="QY5" s="417"/>
      <c r="QZ5" s="417"/>
      <c r="RA5" s="417"/>
      <c r="RB5" s="417"/>
      <c r="RC5" s="417"/>
      <c r="RD5" s="417"/>
      <c r="RE5" s="417"/>
      <c r="RF5" s="417"/>
      <c r="RG5" s="417"/>
      <c r="RH5" s="417"/>
      <c r="RI5" s="417"/>
      <c r="RJ5" s="417"/>
      <c r="RK5" s="417"/>
      <c r="RL5" s="417"/>
      <c r="RM5" s="417"/>
      <c r="RN5" s="417"/>
      <c r="RO5" s="417"/>
      <c r="RP5" s="417"/>
      <c r="RQ5" s="417"/>
      <c r="RR5" s="417"/>
      <c r="RS5" s="417"/>
      <c r="RT5" s="417"/>
      <c r="RU5" s="417"/>
      <c r="RV5" s="417"/>
      <c r="RW5" s="417"/>
      <c r="RX5" s="417"/>
      <c r="RY5" s="417"/>
      <c r="RZ5" s="417"/>
      <c r="SA5" s="417"/>
      <c r="SB5" s="417"/>
      <c r="SC5" s="417"/>
      <c r="SD5" s="417"/>
      <c r="SE5" s="417"/>
      <c r="SF5" s="417"/>
      <c r="SG5" s="417"/>
      <c r="SH5" s="417"/>
      <c r="SI5" s="417"/>
      <c r="SJ5" s="417"/>
      <c r="SK5" s="417"/>
      <c r="SL5" s="417"/>
      <c r="SM5" s="417"/>
      <c r="SN5" s="417"/>
      <c r="SO5" s="417"/>
      <c r="SP5" s="417"/>
      <c r="SQ5" s="417"/>
      <c r="SR5" s="417"/>
      <c r="SS5" s="417"/>
      <c r="ST5" s="417"/>
      <c r="SU5" s="417"/>
      <c r="SV5" s="417"/>
      <c r="SW5" s="417"/>
      <c r="SX5" s="417"/>
      <c r="SY5" s="417"/>
      <c r="SZ5" s="417"/>
      <c r="TA5" s="417"/>
      <c r="TB5" s="417"/>
      <c r="TC5" s="417"/>
      <c r="TD5" s="417"/>
      <c r="TE5" s="417"/>
      <c r="TF5" s="417"/>
      <c r="TG5" s="417"/>
      <c r="TH5" s="417"/>
      <c r="TI5" s="417"/>
      <c r="TJ5" s="417"/>
      <c r="TK5" s="417"/>
      <c r="TL5" s="417"/>
      <c r="TM5" s="417"/>
      <c r="TN5" s="417"/>
      <c r="TO5" s="417"/>
      <c r="TP5" s="417"/>
      <c r="TQ5" s="417"/>
      <c r="TR5" s="417"/>
      <c r="TS5" s="417"/>
      <c r="TT5" s="417"/>
      <c r="TU5" s="417"/>
      <c r="TV5" s="417"/>
      <c r="TW5" s="417"/>
      <c r="TX5" s="417"/>
      <c r="TY5" s="417"/>
      <c r="TZ5" s="417"/>
      <c r="UA5" s="417"/>
      <c r="UB5" s="417"/>
      <c r="UC5" s="417"/>
      <c r="UD5" s="417"/>
      <c r="UE5" s="417"/>
      <c r="UF5" s="417"/>
      <c r="UG5" s="417"/>
      <c r="UH5" s="417"/>
      <c r="UI5" s="417"/>
      <c r="UJ5" s="417"/>
      <c r="UK5" s="417"/>
      <c r="UL5" s="417"/>
      <c r="UM5" s="417"/>
      <c r="UN5" s="417"/>
      <c r="UO5" s="417"/>
      <c r="UP5" s="417"/>
      <c r="UQ5" s="417"/>
      <c r="UR5" s="417"/>
      <c r="US5" s="417"/>
      <c r="UT5" s="417"/>
      <c r="UU5" s="417"/>
      <c r="UV5" s="417"/>
      <c r="UW5" s="417"/>
      <c r="UX5" s="417"/>
      <c r="UY5" s="417"/>
      <c r="UZ5" s="417"/>
      <c r="VA5" s="417"/>
      <c r="VB5" s="417"/>
      <c r="VC5" s="417"/>
      <c r="VD5" s="417"/>
      <c r="VE5" s="417"/>
      <c r="VF5" s="417"/>
      <c r="VG5" s="417"/>
      <c r="VH5" s="417"/>
      <c r="VI5" s="417"/>
      <c r="VJ5" s="417"/>
      <c r="VK5" s="417"/>
      <c r="VL5" s="417"/>
      <c r="VM5" s="417"/>
      <c r="VN5" s="417"/>
      <c r="VO5" s="417"/>
      <c r="VP5" s="417"/>
      <c r="VQ5" s="417"/>
      <c r="VR5" s="417"/>
      <c r="VS5" s="417"/>
      <c r="VT5" s="417"/>
      <c r="VU5" s="417"/>
      <c r="VV5" s="417"/>
      <c r="VW5" s="417"/>
      <c r="VX5" s="417"/>
      <c r="VY5" s="417"/>
      <c r="VZ5" s="417"/>
      <c r="WA5" s="417"/>
      <c r="WB5" s="417"/>
      <c r="WC5" s="417"/>
      <c r="WD5" s="417"/>
      <c r="WE5" s="417"/>
      <c r="WF5" s="417"/>
      <c r="WG5" s="417"/>
      <c r="WH5" s="417"/>
      <c r="WI5" s="417"/>
      <c r="WJ5" s="417"/>
      <c r="WK5" s="417"/>
      <c r="WL5" s="417"/>
      <c r="WM5" s="417"/>
      <c r="WN5" s="417"/>
      <c r="WO5" s="417"/>
      <c r="WP5" s="417"/>
      <c r="WQ5" s="417"/>
      <c r="WR5" s="417"/>
      <c r="WS5" s="417"/>
      <c r="WT5" s="417"/>
      <c r="WU5" s="417"/>
      <c r="WV5" s="417"/>
      <c r="WW5" s="417"/>
      <c r="WX5" s="417"/>
      <c r="WY5" s="417"/>
      <c r="WZ5" s="417"/>
      <c r="XA5" s="417"/>
      <c r="XB5" s="417"/>
      <c r="XC5" s="417"/>
      <c r="XD5" s="417"/>
      <c r="XE5" s="417"/>
      <c r="XF5" s="417"/>
      <c r="XG5" s="417"/>
      <c r="XH5" s="417"/>
      <c r="XI5" s="417"/>
      <c r="XJ5" s="417"/>
      <c r="XK5" s="417"/>
      <c r="XL5" s="417"/>
      <c r="XM5" s="417"/>
      <c r="XN5" s="417"/>
      <c r="XO5" s="417"/>
      <c r="XP5" s="417"/>
      <c r="XQ5" s="417"/>
      <c r="XR5" s="417"/>
      <c r="XS5" s="417"/>
      <c r="XT5" s="417"/>
      <c r="XU5" s="417"/>
      <c r="XV5" s="417"/>
      <c r="XW5" s="417"/>
      <c r="XX5" s="417"/>
      <c r="XY5" s="417"/>
      <c r="XZ5" s="417"/>
      <c r="YA5" s="417"/>
      <c r="YB5" s="417"/>
      <c r="YC5" s="417"/>
      <c r="YD5" s="417"/>
      <c r="YE5" s="417"/>
      <c r="YF5" s="417"/>
      <c r="YG5" s="417"/>
      <c r="YH5" s="417"/>
      <c r="YI5" s="417"/>
      <c r="YJ5" s="417"/>
      <c r="YK5" s="417"/>
      <c r="YL5" s="417"/>
      <c r="YM5" s="417"/>
      <c r="YN5" s="417"/>
      <c r="YO5" s="417"/>
      <c r="YP5" s="417"/>
      <c r="YQ5" s="417"/>
      <c r="YR5" s="417"/>
      <c r="YS5" s="417"/>
      <c r="YT5" s="417"/>
      <c r="YU5" s="417"/>
      <c r="YV5" s="417"/>
      <c r="YW5" s="417"/>
      <c r="YX5" s="417"/>
      <c r="YY5" s="417"/>
      <c r="YZ5" s="417"/>
      <c r="ZA5" s="417"/>
      <c r="ZB5" s="417"/>
      <c r="ZC5" s="417"/>
      <c r="ZD5" s="417"/>
      <c r="ZE5" s="417"/>
      <c r="ZF5" s="417"/>
      <c r="ZG5" s="417"/>
      <c r="ZH5" s="417"/>
      <c r="ZI5" s="417"/>
      <c r="ZJ5" s="417"/>
      <c r="ZK5" s="417"/>
      <c r="ZL5" s="417"/>
      <c r="ZM5" s="417"/>
      <c r="ZN5" s="417"/>
      <c r="ZO5" s="417"/>
      <c r="ZP5" s="417"/>
      <c r="ZQ5" s="417"/>
      <c r="ZR5" s="417"/>
      <c r="ZS5" s="417"/>
      <c r="ZT5" s="417"/>
      <c r="ZU5" s="417"/>
      <c r="ZV5" s="417"/>
      <c r="ZW5" s="417"/>
      <c r="ZX5" s="417"/>
      <c r="ZY5" s="417"/>
      <c r="ZZ5" s="417"/>
      <c r="AAA5" s="417"/>
      <c r="AAB5" s="417"/>
      <c r="AAC5" s="417"/>
      <c r="AAD5" s="417"/>
      <c r="AAE5" s="417"/>
      <c r="AAF5" s="417"/>
      <c r="AAG5" s="417"/>
      <c r="AAH5" s="417"/>
      <c r="AAI5" s="417"/>
      <c r="AAJ5" s="417"/>
      <c r="AAK5" s="417"/>
      <c r="AAL5" s="417"/>
      <c r="AAM5" s="417"/>
      <c r="AAN5" s="417"/>
      <c r="AAO5" s="417"/>
      <c r="AAP5" s="417"/>
      <c r="AAQ5" s="417"/>
      <c r="AAR5" s="417"/>
      <c r="AAS5" s="417"/>
      <c r="AAT5" s="417"/>
      <c r="AAU5" s="417"/>
      <c r="AAV5" s="417"/>
      <c r="AAW5" s="417"/>
      <c r="AAX5" s="417"/>
      <c r="AAY5" s="417"/>
      <c r="AAZ5" s="417"/>
      <c r="ABA5" s="417"/>
      <c r="ABB5" s="417"/>
      <c r="ABC5" s="417"/>
      <c r="ABD5" s="417"/>
      <c r="ABE5" s="417"/>
      <c r="ABF5" s="417"/>
      <c r="ABG5" s="417"/>
      <c r="ABH5" s="417"/>
      <c r="ABI5" s="417"/>
      <c r="ABJ5" s="417"/>
      <c r="ABK5" s="417"/>
      <c r="ABL5" s="417"/>
      <c r="ABM5" s="417"/>
      <c r="ABN5" s="417"/>
      <c r="ABO5" s="417"/>
      <c r="ABP5" s="417"/>
      <c r="ABQ5" s="417"/>
      <c r="ABR5" s="417"/>
      <c r="ABS5" s="417"/>
      <c r="ABT5" s="417"/>
      <c r="ABU5" s="417"/>
      <c r="ABV5" s="417"/>
      <c r="ABW5" s="417"/>
      <c r="ABX5" s="417"/>
      <c r="ABY5" s="417"/>
      <c r="ABZ5" s="417"/>
      <c r="ACA5" s="417"/>
      <c r="ACB5" s="417"/>
      <c r="ACC5" s="417"/>
      <c r="ACD5" s="417"/>
      <c r="ACE5" s="417"/>
      <c r="ACF5" s="417"/>
      <c r="ACG5" s="417"/>
      <c r="ACH5" s="417"/>
      <c r="ACI5" s="417"/>
      <c r="ACJ5" s="417"/>
      <c r="ACK5" s="417"/>
      <c r="ACL5" s="417"/>
      <c r="ACM5" s="417"/>
      <c r="ACN5" s="417"/>
      <c r="ACO5" s="417"/>
      <c r="ACP5" s="417"/>
      <c r="ACQ5" s="417"/>
      <c r="ACR5" s="417"/>
      <c r="ACS5" s="417"/>
      <c r="ACT5" s="417"/>
      <c r="ACU5" s="417"/>
      <c r="ACV5" s="417"/>
      <c r="ACW5" s="417"/>
      <c r="ACX5" s="417"/>
      <c r="ACY5" s="417"/>
      <c r="ACZ5" s="417"/>
      <c r="ADA5" s="417"/>
      <c r="ADB5" s="417"/>
      <c r="ADC5" s="417"/>
      <c r="ADD5" s="417"/>
      <c r="ADE5" s="417"/>
      <c r="ADF5" s="417"/>
      <c r="ADG5" s="417"/>
      <c r="ADH5" s="417"/>
      <c r="ADI5" s="417"/>
      <c r="ADJ5" s="417"/>
      <c r="ADK5" s="417"/>
      <c r="ADL5" s="417"/>
      <c r="ADM5" s="417"/>
      <c r="ADN5" s="417"/>
      <c r="ADO5" s="417"/>
      <c r="ADP5" s="417"/>
      <c r="ADQ5" s="417"/>
      <c r="ADR5" s="417"/>
      <c r="ADS5" s="417"/>
      <c r="ADT5" s="417"/>
      <c r="ADU5" s="417"/>
      <c r="ADV5" s="417"/>
      <c r="ADW5" s="417"/>
      <c r="ADX5" s="417"/>
      <c r="ADY5" s="417"/>
      <c r="ADZ5" s="417"/>
      <c r="AEA5" s="417"/>
      <c r="AEB5" s="417"/>
      <c r="AEC5" s="417"/>
      <c r="AED5" s="417"/>
      <c r="AEE5" s="417"/>
      <c r="AEF5" s="417"/>
      <c r="AEG5" s="417"/>
      <c r="AEH5" s="417"/>
      <c r="AEI5" s="417"/>
      <c r="AEJ5" s="417"/>
      <c r="AEK5" s="417"/>
      <c r="AEL5" s="417"/>
      <c r="AEM5" s="417"/>
      <c r="AEN5" s="417"/>
      <c r="AEO5" s="417"/>
      <c r="AEP5" s="417"/>
      <c r="AEQ5" s="417"/>
      <c r="AER5" s="417"/>
      <c r="AES5" s="417"/>
      <c r="AET5" s="417"/>
      <c r="AEU5" s="417"/>
      <c r="AEV5" s="417"/>
      <c r="AEW5" s="417"/>
      <c r="AEX5" s="417"/>
      <c r="AEY5" s="417"/>
      <c r="AEZ5" s="417"/>
      <c r="AFA5" s="417"/>
      <c r="AFB5" s="417"/>
      <c r="AFC5" s="417"/>
      <c r="AFD5" s="417"/>
      <c r="AFE5" s="417"/>
      <c r="AFF5" s="417"/>
      <c r="AFG5" s="417"/>
      <c r="AFH5" s="417"/>
      <c r="AFI5" s="417"/>
      <c r="AFJ5" s="417"/>
      <c r="AFK5" s="417"/>
      <c r="AFL5" s="417"/>
      <c r="AFM5" s="417"/>
      <c r="AFN5" s="417"/>
      <c r="AFO5" s="417"/>
      <c r="AFP5" s="417"/>
      <c r="AFQ5" s="417"/>
      <c r="AFR5" s="417"/>
      <c r="AFS5" s="417"/>
      <c r="AFT5" s="417"/>
      <c r="AFU5" s="417"/>
      <c r="AFV5" s="417"/>
      <c r="AFW5" s="417"/>
      <c r="AFX5" s="417"/>
      <c r="AFY5" s="417"/>
      <c r="AFZ5" s="417"/>
      <c r="AGA5" s="417"/>
      <c r="AGB5" s="417"/>
      <c r="AGC5" s="417"/>
      <c r="AGD5" s="417"/>
      <c r="AGE5" s="417"/>
      <c r="AGF5" s="417"/>
      <c r="AGG5" s="417"/>
      <c r="AGH5" s="417"/>
      <c r="AGI5" s="417"/>
      <c r="AGJ5" s="417"/>
      <c r="AGK5" s="417"/>
      <c r="AGL5" s="417"/>
      <c r="AGM5" s="417"/>
      <c r="AGN5" s="417"/>
      <c r="AGO5" s="417"/>
      <c r="AGP5" s="417"/>
      <c r="AGQ5" s="417"/>
      <c r="AGR5" s="417"/>
      <c r="AGS5" s="417"/>
      <c r="AGT5" s="417"/>
      <c r="AGU5" s="417"/>
      <c r="AGV5" s="417"/>
      <c r="AGW5" s="417"/>
      <c r="AGX5" s="417"/>
      <c r="AGY5" s="417"/>
      <c r="AGZ5" s="417"/>
      <c r="AHA5" s="417"/>
      <c r="AHB5" s="417"/>
      <c r="AHC5" s="417"/>
      <c r="AHD5" s="417"/>
      <c r="AHE5" s="417"/>
      <c r="AHF5" s="417"/>
      <c r="AHG5" s="417"/>
      <c r="AHH5" s="417"/>
      <c r="AHI5" s="417"/>
      <c r="AHJ5" s="417"/>
      <c r="AHK5" s="417"/>
      <c r="AHL5" s="417"/>
      <c r="AHM5" s="417"/>
      <c r="AHN5" s="417"/>
      <c r="AHO5" s="417"/>
      <c r="AHP5" s="417"/>
      <c r="AHQ5" s="417"/>
      <c r="AHR5" s="417"/>
      <c r="AHS5" s="417"/>
      <c r="AHT5" s="417"/>
      <c r="AHU5" s="417"/>
      <c r="AHV5" s="417"/>
      <c r="AHW5" s="417"/>
      <c r="AHX5" s="417"/>
      <c r="AHY5" s="417"/>
      <c r="AHZ5" s="417"/>
      <c r="AIA5" s="417"/>
      <c r="AIB5" s="417"/>
      <c r="AIC5" s="417"/>
      <c r="AID5" s="417"/>
      <c r="AIE5" s="417"/>
      <c r="AIF5" s="417"/>
      <c r="AIG5" s="417"/>
      <c r="AIH5" s="417"/>
      <c r="AII5" s="417"/>
      <c r="AIJ5" s="417"/>
      <c r="AIK5" s="417"/>
      <c r="AIL5" s="417"/>
      <c r="AIM5" s="417"/>
      <c r="AIN5" s="417"/>
      <c r="AIO5" s="417"/>
      <c r="AIP5" s="417"/>
      <c r="AIQ5" s="417"/>
      <c r="AIR5" s="417"/>
      <c r="AIS5" s="417"/>
      <c r="AIT5" s="417"/>
      <c r="AIU5" s="417"/>
      <c r="AIV5" s="417"/>
      <c r="AIW5" s="417"/>
      <c r="AIX5" s="417"/>
      <c r="AIY5" s="417"/>
      <c r="AIZ5" s="417"/>
      <c r="AJA5" s="417"/>
      <c r="AJB5" s="417"/>
      <c r="AJC5" s="417"/>
      <c r="AJD5" s="417"/>
      <c r="AJE5" s="417"/>
      <c r="AJF5" s="417"/>
      <c r="AJG5" s="417"/>
      <c r="AJH5" s="417"/>
      <c r="AJI5" s="417"/>
      <c r="AJJ5" s="417"/>
      <c r="AJK5" s="417"/>
      <c r="AJL5" s="417"/>
      <c r="AJM5" s="417"/>
      <c r="AJN5" s="417"/>
      <c r="AJO5" s="417"/>
      <c r="AJP5" s="417"/>
      <c r="AJQ5" s="417"/>
      <c r="AJR5" s="417"/>
      <c r="AJS5" s="417"/>
      <c r="AJT5" s="417"/>
      <c r="AJU5" s="417"/>
      <c r="AJV5" s="417"/>
      <c r="AJW5" s="417"/>
      <c r="AJX5" s="417"/>
      <c r="AJY5" s="417"/>
      <c r="AJZ5" s="417"/>
      <c r="AKA5" s="417"/>
      <c r="AKB5" s="417"/>
      <c r="AKC5" s="417"/>
      <c r="AKD5" s="417"/>
      <c r="AKE5" s="417"/>
      <c r="AKF5" s="417"/>
      <c r="AKG5" s="417"/>
      <c r="AKH5" s="417"/>
      <c r="AKI5" s="417"/>
      <c r="AKJ5" s="417"/>
      <c r="AKK5" s="417"/>
      <c r="AKL5" s="417"/>
      <c r="AKM5" s="417"/>
      <c r="AKN5" s="417"/>
      <c r="AKO5" s="417"/>
      <c r="AKP5" s="417"/>
      <c r="AKQ5" s="417"/>
      <c r="AKR5" s="417"/>
      <c r="AKS5" s="417"/>
      <c r="AKT5" s="417"/>
      <c r="AKU5" s="417"/>
      <c r="AKV5" s="417"/>
      <c r="AKW5" s="417"/>
      <c r="AKX5" s="417"/>
      <c r="AKY5" s="417"/>
      <c r="AKZ5" s="417"/>
      <c r="ALA5" s="417"/>
      <c r="ALB5" s="417"/>
      <c r="ALC5" s="417"/>
      <c r="ALD5" s="417"/>
      <c r="ALE5" s="417"/>
      <c r="ALF5" s="417"/>
      <c r="ALG5" s="417"/>
      <c r="ALH5" s="417"/>
      <c r="ALI5" s="417"/>
      <c r="ALJ5" s="417"/>
      <c r="ALK5" s="417"/>
      <c r="ALL5" s="417"/>
      <c r="ALM5" s="417"/>
      <c r="ALN5" s="417"/>
      <c r="ALO5" s="417"/>
      <c r="ALP5" s="417"/>
      <c r="ALQ5" s="417"/>
      <c r="ALR5" s="417"/>
      <c r="ALS5" s="417"/>
      <c r="ALT5" s="417"/>
      <c r="ALU5" s="417"/>
      <c r="ALV5" s="417"/>
      <c r="ALW5" s="417"/>
      <c r="ALX5" s="417"/>
      <c r="ALY5" s="417"/>
      <c r="ALZ5" s="417"/>
      <c r="AMA5" s="417"/>
      <c r="AMB5" s="417"/>
      <c r="AMC5" s="417"/>
      <c r="AMD5" s="417"/>
      <c r="AME5" s="417"/>
      <c r="AMF5" s="417"/>
      <c r="AMG5" s="417"/>
      <c r="AMH5" s="417"/>
      <c r="AMI5" s="417"/>
      <c r="AMJ5" s="417"/>
      <c r="AMK5" s="417"/>
      <c r="AML5" s="417"/>
      <c r="AMM5" s="417"/>
      <c r="AMN5" s="417"/>
      <c r="AMO5" s="417"/>
      <c r="AMP5" s="417"/>
      <c r="AMQ5" s="417"/>
      <c r="AMR5" s="417"/>
      <c r="AMS5" s="417"/>
      <c r="AMT5" s="417"/>
      <c r="AMU5" s="417"/>
      <c r="AMV5" s="417"/>
      <c r="AMW5" s="417"/>
      <c r="AMX5" s="417"/>
      <c r="AMY5" s="417"/>
      <c r="AMZ5" s="417"/>
      <c r="ANA5" s="417"/>
      <c r="ANB5" s="417"/>
      <c r="ANC5" s="417"/>
      <c r="AND5" s="417"/>
      <c r="ANE5" s="417"/>
      <c r="ANF5" s="417"/>
      <c r="ANG5" s="417"/>
      <c r="ANH5" s="417"/>
      <c r="ANI5" s="417"/>
      <c r="ANJ5" s="417"/>
      <c r="ANK5" s="417"/>
      <c r="ANL5" s="417"/>
      <c r="ANM5" s="417"/>
      <c r="ANN5" s="417"/>
      <c r="ANO5" s="417"/>
      <c r="ANP5" s="417"/>
      <c r="ANQ5" s="417"/>
      <c r="ANR5" s="417"/>
      <c r="ANS5" s="417"/>
      <c r="ANT5" s="417"/>
      <c r="ANU5" s="417"/>
      <c r="ANV5" s="417"/>
      <c r="ANW5" s="417"/>
      <c r="ANX5" s="417"/>
      <c r="ANY5" s="417"/>
      <c r="ANZ5" s="417"/>
      <c r="AOA5" s="417"/>
      <c r="AOB5" s="417"/>
      <c r="AOC5" s="417"/>
      <c r="AOD5" s="417"/>
      <c r="AOE5" s="417"/>
      <c r="AOF5" s="417"/>
      <c r="AOG5" s="417"/>
      <c r="AOH5" s="417"/>
      <c r="AOI5" s="417"/>
      <c r="AOJ5" s="417"/>
      <c r="AOK5" s="417"/>
      <c r="AOL5" s="417"/>
      <c r="AOM5" s="417"/>
      <c r="AON5" s="417"/>
      <c r="AOO5" s="417"/>
      <c r="AOP5" s="417"/>
      <c r="AOQ5" s="417"/>
      <c r="AOR5" s="417"/>
      <c r="AOS5" s="417"/>
      <c r="AOT5" s="417"/>
      <c r="AOU5" s="417"/>
      <c r="AOV5" s="417"/>
      <c r="AOW5" s="417"/>
      <c r="AOX5" s="417"/>
      <c r="AOY5" s="417"/>
      <c r="AOZ5" s="417"/>
      <c r="APA5" s="417"/>
      <c r="APB5" s="417"/>
      <c r="APC5" s="417"/>
      <c r="APD5" s="417"/>
      <c r="APE5" s="417"/>
      <c r="APF5" s="417"/>
      <c r="APG5" s="417"/>
      <c r="APH5" s="417"/>
      <c r="API5" s="417"/>
      <c r="APJ5" s="417"/>
      <c r="APK5" s="417"/>
      <c r="APL5" s="417"/>
      <c r="APM5" s="417"/>
      <c r="APN5" s="417"/>
      <c r="APO5" s="417"/>
      <c r="APP5" s="417"/>
      <c r="APQ5" s="417"/>
      <c r="APR5" s="417"/>
      <c r="APS5" s="417"/>
      <c r="APT5" s="417"/>
      <c r="APU5" s="417"/>
      <c r="APV5" s="417"/>
      <c r="APW5" s="417"/>
      <c r="APX5" s="417"/>
      <c r="APY5" s="417"/>
      <c r="APZ5" s="417"/>
      <c r="AQA5" s="417"/>
      <c r="AQB5" s="417"/>
      <c r="AQC5" s="417"/>
      <c r="AQD5" s="417"/>
      <c r="AQE5" s="417"/>
      <c r="AQF5" s="417"/>
      <c r="AQG5" s="417"/>
      <c r="AQH5" s="417"/>
      <c r="AQI5" s="417"/>
      <c r="AQJ5" s="417"/>
      <c r="AQK5" s="417"/>
      <c r="AQL5" s="417"/>
      <c r="AQM5" s="417"/>
      <c r="AQN5" s="417"/>
      <c r="AQO5" s="417"/>
      <c r="AQP5" s="417"/>
      <c r="AQQ5" s="417"/>
      <c r="AQR5" s="417"/>
      <c r="AQS5" s="417"/>
      <c r="AQT5" s="417"/>
      <c r="AQU5" s="417"/>
      <c r="AQV5" s="417"/>
      <c r="AQW5" s="417"/>
      <c r="AQX5" s="417"/>
      <c r="AQY5" s="417"/>
      <c r="AQZ5" s="417"/>
      <c r="ARA5" s="417"/>
      <c r="ARB5" s="417"/>
      <c r="ARC5" s="417"/>
      <c r="ARD5" s="417"/>
      <c r="ARE5" s="417"/>
      <c r="ARF5" s="417"/>
      <c r="ARG5" s="417"/>
      <c r="ARH5" s="417"/>
      <c r="ARI5" s="417"/>
      <c r="ARJ5" s="417"/>
      <c r="ARK5" s="417"/>
      <c r="ARL5" s="417"/>
      <c r="ARM5" s="417"/>
      <c r="ARN5" s="417"/>
      <c r="ARO5" s="417"/>
      <c r="ARP5" s="417"/>
      <c r="ARQ5" s="417"/>
      <c r="ARR5" s="417"/>
      <c r="ARS5" s="417"/>
      <c r="ART5" s="417"/>
      <c r="ARU5" s="417"/>
      <c r="ARV5" s="417"/>
      <c r="ARW5" s="417"/>
      <c r="ARX5" s="417"/>
      <c r="ARY5" s="417"/>
      <c r="ARZ5" s="417"/>
      <c r="ASA5" s="417"/>
      <c r="ASB5" s="417"/>
      <c r="ASC5" s="417"/>
      <c r="ASD5" s="417"/>
      <c r="ASE5" s="417"/>
      <c r="ASF5" s="417"/>
      <c r="ASG5" s="417"/>
      <c r="ASH5" s="417"/>
      <c r="ASI5" s="417"/>
      <c r="ASJ5" s="417"/>
      <c r="ASK5" s="417"/>
      <c r="ASL5" s="417"/>
      <c r="ASM5" s="417"/>
      <c r="ASN5" s="417"/>
      <c r="ASO5" s="417"/>
      <c r="ASP5" s="417"/>
      <c r="ASQ5" s="417"/>
      <c r="ASR5" s="417"/>
      <c r="ASS5" s="417"/>
      <c r="AST5" s="417"/>
      <c r="ASU5" s="417"/>
      <c r="ASV5" s="417"/>
      <c r="ASW5" s="417"/>
      <c r="ASX5" s="417"/>
      <c r="ASY5" s="417"/>
      <c r="ASZ5" s="417"/>
      <c r="ATA5" s="417"/>
      <c r="ATB5" s="417"/>
      <c r="ATC5" s="417"/>
      <c r="ATD5" s="417"/>
      <c r="ATE5" s="417"/>
      <c r="ATF5" s="417"/>
      <c r="ATG5" s="417"/>
      <c r="ATH5" s="417"/>
      <c r="ATI5" s="417"/>
      <c r="ATJ5" s="417"/>
      <c r="ATK5" s="417"/>
      <c r="ATL5" s="417"/>
      <c r="ATM5" s="417"/>
      <c r="ATN5" s="417"/>
      <c r="ATO5" s="417"/>
      <c r="ATP5" s="417"/>
      <c r="ATQ5" s="417"/>
      <c r="ATR5" s="417"/>
      <c r="ATS5" s="417"/>
      <c r="ATT5" s="417"/>
      <c r="ATU5" s="417"/>
      <c r="ATV5" s="417"/>
      <c r="ATW5" s="417"/>
      <c r="ATX5" s="417"/>
      <c r="ATY5" s="417"/>
      <c r="ATZ5" s="417"/>
      <c r="AUA5" s="417"/>
      <c r="AUB5" s="417"/>
      <c r="AUC5" s="417"/>
      <c r="AUD5" s="417"/>
      <c r="AUE5" s="417"/>
      <c r="AUF5" s="417"/>
      <c r="AUG5" s="417"/>
      <c r="AUH5" s="417"/>
      <c r="AUI5" s="417"/>
      <c r="AUJ5" s="417"/>
      <c r="AUK5" s="417"/>
      <c r="AUL5" s="417"/>
      <c r="AUM5" s="417"/>
      <c r="AUN5" s="417"/>
      <c r="AUO5" s="417"/>
      <c r="AUP5" s="417"/>
      <c r="AUQ5" s="417"/>
      <c r="AUR5" s="417"/>
      <c r="AUS5" s="417"/>
      <c r="AUT5" s="417"/>
      <c r="AUU5" s="417"/>
      <c r="AUV5" s="417"/>
      <c r="AUW5" s="417"/>
      <c r="AUX5" s="417"/>
      <c r="AUY5" s="417"/>
      <c r="AUZ5" s="417"/>
      <c r="AVA5" s="417"/>
      <c r="AVB5" s="417"/>
      <c r="AVC5" s="417"/>
      <c r="AVD5" s="417"/>
      <c r="AVE5" s="417"/>
      <c r="AVF5" s="417"/>
      <c r="AVG5" s="417"/>
      <c r="AVH5" s="417"/>
      <c r="AVI5" s="417"/>
      <c r="AVJ5" s="417"/>
      <c r="AVK5" s="417"/>
      <c r="AVL5" s="417"/>
      <c r="AVM5" s="417"/>
      <c r="AVN5" s="417"/>
      <c r="AVO5" s="417"/>
      <c r="AVP5" s="417"/>
      <c r="AVQ5" s="417"/>
      <c r="AVR5" s="417"/>
      <c r="AVS5" s="417"/>
      <c r="AVT5" s="417"/>
      <c r="AVU5" s="417"/>
      <c r="AVV5" s="417"/>
      <c r="AVW5" s="417"/>
      <c r="AVX5" s="417"/>
      <c r="AVY5" s="417"/>
      <c r="AVZ5" s="417"/>
      <c r="AWA5" s="417"/>
      <c r="AWB5" s="417"/>
      <c r="AWC5" s="417"/>
      <c r="AWD5" s="417"/>
      <c r="AWE5" s="417"/>
      <c r="AWF5" s="417"/>
      <c r="AWG5" s="417"/>
      <c r="AWH5" s="417"/>
      <c r="AWI5" s="417"/>
      <c r="AWJ5" s="417"/>
      <c r="AWK5" s="417"/>
      <c r="AWL5" s="417"/>
      <c r="AWM5" s="417"/>
      <c r="AWN5" s="417"/>
      <c r="AWO5" s="417"/>
      <c r="AWP5" s="417"/>
      <c r="AWQ5" s="417"/>
      <c r="AWR5" s="417"/>
      <c r="AWS5" s="417"/>
      <c r="AWT5" s="417"/>
      <c r="AWU5" s="417"/>
      <c r="AWV5" s="417"/>
      <c r="AWW5" s="417"/>
      <c r="AWX5" s="417"/>
      <c r="AWY5" s="417"/>
      <c r="AWZ5" s="417"/>
      <c r="AXA5" s="417"/>
      <c r="AXB5" s="417"/>
      <c r="AXC5" s="417"/>
      <c r="AXD5" s="417"/>
      <c r="AXE5" s="417"/>
      <c r="AXF5" s="417"/>
      <c r="AXG5" s="417"/>
      <c r="AXH5" s="417"/>
      <c r="AXI5" s="417"/>
      <c r="AXJ5" s="417"/>
      <c r="AXK5" s="417"/>
      <c r="AXL5" s="417"/>
      <c r="AXM5" s="417"/>
      <c r="AXN5" s="417"/>
      <c r="AXO5" s="417"/>
      <c r="AXP5" s="417"/>
      <c r="AXQ5" s="417"/>
      <c r="AXR5" s="417"/>
      <c r="AXS5" s="417"/>
      <c r="AXT5" s="417"/>
      <c r="AXU5" s="417"/>
      <c r="AXV5" s="417"/>
      <c r="AXW5" s="417"/>
      <c r="AXX5" s="417"/>
      <c r="AXY5" s="417"/>
      <c r="AXZ5" s="417"/>
      <c r="AYA5" s="417"/>
      <c r="AYB5" s="417"/>
      <c r="AYC5" s="417"/>
      <c r="AYD5" s="417"/>
      <c r="AYE5" s="417"/>
      <c r="AYF5" s="417"/>
      <c r="AYG5" s="417"/>
      <c r="AYH5" s="417"/>
      <c r="AYI5" s="417"/>
      <c r="AYJ5" s="417"/>
      <c r="AYK5" s="417"/>
      <c r="AYL5" s="417"/>
      <c r="AYM5" s="417"/>
      <c r="AYN5" s="417"/>
      <c r="AYO5" s="417"/>
      <c r="AYP5" s="417"/>
      <c r="AYQ5" s="417"/>
      <c r="AYR5" s="417"/>
      <c r="AYS5" s="417"/>
      <c r="AYT5" s="417"/>
      <c r="AYU5" s="417"/>
      <c r="AYV5" s="417"/>
      <c r="AYW5" s="417"/>
      <c r="AYX5" s="417"/>
      <c r="AYY5" s="417"/>
      <c r="AYZ5" s="417"/>
      <c r="AZA5" s="417"/>
      <c r="AZB5" s="417"/>
      <c r="AZC5" s="417"/>
      <c r="AZD5" s="417"/>
      <c r="AZE5" s="417"/>
      <c r="AZF5" s="417"/>
      <c r="AZG5" s="417"/>
      <c r="AZH5" s="417"/>
      <c r="AZI5" s="417"/>
      <c r="AZJ5" s="417"/>
      <c r="AZK5" s="417"/>
      <c r="AZL5" s="417"/>
      <c r="AZM5" s="417"/>
      <c r="AZN5" s="417"/>
      <c r="AZO5" s="417"/>
      <c r="AZP5" s="417"/>
      <c r="AZQ5" s="417"/>
      <c r="AZR5" s="417"/>
      <c r="AZS5" s="417"/>
      <c r="AZT5" s="417"/>
      <c r="AZU5" s="417"/>
      <c r="AZV5" s="417"/>
      <c r="AZW5" s="417"/>
      <c r="AZX5" s="417"/>
      <c r="AZY5" s="417"/>
      <c r="AZZ5" s="417"/>
      <c r="BAA5" s="417"/>
      <c r="BAB5" s="417"/>
      <c r="BAC5" s="417"/>
      <c r="BAD5" s="417"/>
      <c r="BAE5" s="417"/>
      <c r="BAF5" s="417"/>
      <c r="BAG5" s="417"/>
      <c r="BAH5" s="417"/>
      <c r="BAI5" s="417"/>
      <c r="BAJ5" s="417"/>
      <c r="BAK5" s="417"/>
      <c r="BAL5" s="417"/>
      <c r="BAM5" s="417"/>
      <c r="BAN5" s="417"/>
      <c r="BAO5" s="417"/>
      <c r="BAP5" s="417"/>
      <c r="BAQ5" s="417"/>
      <c r="BAR5" s="417"/>
      <c r="BAS5" s="417"/>
      <c r="BAT5" s="417"/>
      <c r="BAU5" s="417"/>
      <c r="BAV5" s="417"/>
      <c r="BAW5" s="417"/>
      <c r="BAX5" s="417"/>
      <c r="BAY5" s="417"/>
      <c r="BAZ5" s="417"/>
      <c r="BBA5" s="417"/>
      <c r="BBB5" s="417"/>
      <c r="BBC5" s="417"/>
      <c r="BBD5" s="417"/>
      <c r="BBE5" s="417"/>
      <c r="BBF5" s="417"/>
      <c r="BBG5" s="417"/>
      <c r="BBH5" s="417"/>
      <c r="BBI5" s="417"/>
      <c r="BBJ5" s="417"/>
      <c r="BBK5" s="417"/>
      <c r="BBL5" s="417"/>
      <c r="BBM5" s="417"/>
      <c r="BBN5" s="417"/>
      <c r="BBO5" s="417"/>
      <c r="BBP5" s="417"/>
      <c r="BBQ5" s="417"/>
      <c r="BBR5" s="417"/>
      <c r="BBS5" s="417"/>
      <c r="BBT5" s="417"/>
      <c r="BBU5" s="417"/>
      <c r="BBV5" s="417"/>
      <c r="BBW5" s="417"/>
      <c r="BBX5" s="417"/>
      <c r="BBY5" s="417"/>
      <c r="BBZ5" s="417"/>
      <c r="BCA5" s="417"/>
      <c r="BCB5" s="417"/>
      <c r="BCC5" s="417"/>
      <c r="BCD5" s="417"/>
      <c r="BCE5" s="417"/>
      <c r="BCF5" s="417"/>
      <c r="BCG5" s="417"/>
      <c r="BCH5" s="417"/>
      <c r="BCI5" s="417"/>
      <c r="BCJ5" s="417"/>
      <c r="BCK5" s="417"/>
      <c r="BCL5" s="417"/>
      <c r="BCM5" s="417"/>
      <c r="BCN5" s="417"/>
      <c r="BCO5" s="417"/>
      <c r="BCP5" s="417"/>
      <c r="BCQ5" s="417"/>
      <c r="BCR5" s="417"/>
      <c r="BCS5" s="417"/>
      <c r="BCT5" s="417"/>
      <c r="BCU5" s="417"/>
      <c r="BCV5" s="417"/>
      <c r="BCW5" s="417"/>
      <c r="BCX5" s="417"/>
      <c r="BCY5" s="417"/>
      <c r="BCZ5" s="417"/>
      <c r="BDA5" s="417"/>
      <c r="BDB5" s="417"/>
      <c r="BDC5" s="417"/>
      <c r="BDD5" s="417"/>
      <c r="BDE5" s="417"/>
      <c r="BDF5" s="417"/>
      <c r="BDG5" s="417"/>
      <c r="BDH5" s="417"/>
      <c r="BDI5" s="417"/>
      <c r="BDJ5" s="417"/>
      <c r="BDK5" s="417"/>
      <c r="BDL5" s="417"/>
      <c r="BDM5" s="417"/>
      <c r="BDN5" s="417"/>
      <c r="BDO5" s="417"/>
      <c r="BDP5" s="417"/>
      <c r="BDQ5" s="417"/>
      <c r="BDR5" s="417"/>
      <c r="BDS5" s="417"/>
      <c r="BDT5" s="417"/>
      <c r="BDU5" s="417"/>
      <c r="BDV5" s="417"/>
      <c r="BDW5" s="417"/>
      <c r="BDX5" s="417"/>
      <c r="BDY5" s="417"/>
      <c r="BDZ5" s="417"/>
      <c r="BEA5" s="417"/>
      <c r="BEB5" s="417"/>
      <c r="BEC5" s="417"/>
      <c r="BED5" s="417"/>
      <c r="BEE5" s="417"/>
      <c r="BEF5" s="417"/>
      <c r="BEG5" s="417"/>
      <c r="BEH5" s="417"/>
      <c r="BEI5" s="417"/>
      <c r="BEJ5" s="417"/>
      <c r="BEK5" s="417"/>
      <c r="BEL5" s="417"/>
      <c r="BEM5" s="417"/>
      <c r="BEN5" s="417"/>
      <c r="BEO5" s="417"/>
      <c r="BEP5" s="417"/>
      <c r="BEQ5" s="417"/>
      <c r="BER5" s="417"/>
      <c r="BES5" s="417"/>
      <c r="BET5" s="417"/>
      <c r="BEU5" s="417"/>
      <c r="BEV5" s="417"/>
      <c r="BEW5" s="417"/>
      <c r="BEX5" s="417"/>
      <c r="BEY5" s="417"/>
      <c r="BEZ5" s="417"/>
      <c r="BFA5" s="417"/>
      <c r="BFB5" s="417"/>
      <c r="BFC5" s="417"/>
      <c r="BFD5" s="417"/>
      <c r="BFE5" s="417"/>
      <c r="BFF5" s="417"/>
      <c r="BFG5" s="417"/>
      <c r="BFH5" s="417"/>
      <c r="BFI5" s="417"/>
      <c r="BFJ5" s="417"/>
      <c r="BFK5" s="417"/>
      <c r="BFL5" s="417"/>
      <c r="BFM5" s="417"/>
      <c r="BFN5" s="417"/>
      <c r="BFO5" s="417"/>
      <c r="BFP5" s="417"/>
      <c r="BFQ5" s="417"/>
      <c r="BFR5" s="417"/>
      <c r="BFS5" s="417"/>
      <c r="BFT5" s="417"/>
      <c r="BFU5" s="417"/>
      <c r="BFV5" s="417"/>
      <c r="BFW5" s="417"/>
      <c r="BFX5" s="417"/>
      <c r="BFY5" s="417"/>
      <c r="BFZ5" s="417"/>
      <c r="BGA5" s="417"/>
      <c r="BGB5" s="417"/>
      <c r="BGC5" s="417"/>
      <c r="BGD5" s="417"/>
      <c r="BGE5" s="417"/>
      <c r="BGF5" s="417"/>
      <c r="BGG5" s="417"/>
      <c r="BGH5" s="417"/>
      <c r="BGI5" s="417"/>
      <c r="BGJ5" s="417"/>
      <c r="BGK5" s="417"/>
      <c r="BGL5" s="417"/>
      <c r="BGM5" s="417"/>
      <c r="BGN5" s="417"/>
      <c r="BGO5" s="417"/>
      <c r="BGP5" s="417"/>
      <c r="BGQ5" s="417"/>
      <c r="BGR5" s="417"/>
      <c r="BGS5" s="417"/>
      <c r="BGT5" s="417"/>
      <c r="BGU5" s="417"/>
      <c r="BGV5" s="417"/>
      <c r="BGW5" s="417"/>
      <c r="BGX5" s="417"/>
      <c r="BGY5" s="417"/>
      <c r="BGZ5" s="417"/>
      <c r="BHA5" s="417"/>
      <c r="BHB5" s="417"/>
      <c r="BHC5" s="417"/>
      <c r="BHD5" s="417"/>
      <c r="BHE5" s="417"/>
      <c r="BHF5" s="417"/>
      <c r="BHG5" s="417"/>
      <c r="BHH5" s="417"/>
      <c r="BHI5" s="417"/>
      <c r="BHJ5" s="417"/>
      <c r="BHK5" s="417"/>
      <c r="BHL5" s="417"/>
      <c r="BHM5" s="417"/>
      <c r="BHN5" s="417"/>
      <c r="BHO5" s="417"/>
      <c r="BHP5" s="417"/>
      <c r="BHQ5" s="417"/>
      <c r="BHR5" s="417"/>
      <c r="BHS5" s="417"/>
      <c r="BHT5" s="417"/>
      <c r="BHU5" s="417"/>
      <c r="BHV5" s="417"/>
      <c r="BHW5" s="417"/>
      <c r="BHX5" s="417"/>
      <c r="BHY5" s="417"/>
      <c r="BHZ5" s="417"/>
      <c r="BIA5" s="417"/>
      <c r="BIB5" s="417"/>
      <c r="BIC5" s="417"/>
      <c r="BID5" s="417"/>
      <c r="BIE5" s="417"/>
      <c r="BIF5" s="417"/>
      <c r="BIG5" s="417"/>
      <c r="BIH5" s="417"/>
      <c r="BII5" s="417"/>
      <c r="BIJ5" s="417"/>
      <c r="BIK5" s="417"/>
      <c r="BIL5" s="417"/>
      <c r="BIM5" s="417"/>
      <c r="BIN5" s="417"/>
      <c r="BIO5" s="417"/>
      <c r="BIP5" s="417"/>
      <c r="BIQ5" s="417"/>
      <c r="BIR5" s="417"/>
      <c r="BIS5" s="417"/>
      <c r="BIT5" s="417"/>
      <c r="BIU5" s="417"/>
      <c r="BIV5" s="417"/>
      <c r="BIW5" s="417"/>
      <c r="BIX5" s="417"/>
      <c r="BIY5" s="417"/>
      <c r="BIZ5" s="417"/>
      <c r="BJA5" s="417"/>
      <c r="BJB5" s="417"/>
      <c r="BJC5" s="417"/>
      <c r="BJD5" s="417"/>
      <c r="BJE5" s="417"/>
      <c r="BJF5" s="417"/>
      <c r="BJG5" s="417"/>
      <c r="BJH5" s="417"/>
      <c r="BJI5" s="417"/>
      <c r="BJJ5" s="417"/>
      <c r="BJK5" s="417"/>
      <c r="BJL5" s="417"/>
      <c r="BJM5" s="417"/>
      <c r="BJN5" s="417"/>
      <c r="BJO5" s="417"/>
      <c r="BJP5" s="417"/>
      <c r="BJQ5" s="417"/>
      <c r="BJR5" s="417"/>
      <c r="BJS5" s="417"/>
      <c r="BJT5" s="417"/>
      <c r="BJU5" s="417"/>
      <c r="BJV5" s="417"/>
      <c r="BJW5" s="417"/>
      <c r="BJX5" s="417"/>
      <c r="BJY5" s="417"/>
      <c r="BJZ5" s="417"/>
      <c r="BKA5" s="417"/>
      <c r="BKB5" s="417"/>
      <c r="BKC5" s="417"/>
      <c r="BKD5" s="417"/>
      <c r="BKE5" s="417"/>
      <c r="BKF5" s="417"/>
      <c r="BKG5" s="417"/>
      <c r="BKH5" s="417"/>
      <c r="BKI5" s="417"/>
      <c r="BKJ5" s="417"/>
      <c r="BKK5" s="417"/>
      <c r="BKL5" s="417"/>
      <c r="BKM5" s="417"/>
      <c r="BKN5" s="417"/>
      <c r="BKO5" s="417"/>
      <c r="BKP5" s="417"/>
      <c r="BKQ5" s="417"/>
      <c r="BKR5" s="417"/>
      <c r="BKS5" s="417"/>
      <c r="BKT5" s="417"/>
      <c r="BKU5" s="417"/>
      <c r="BKV5" s="417"/>
      <c r="BKW5" s="417"/>
      <c r="BKX5" s="417"/>
      <c r="BKY5" s="417"/>
      <c r="BKZ5" s="417"/>
      <c r="BLA5" s="417"/>
      <c r="BLB5" s="417"/>
      <c r="BLC5" s="417"/>
      <c r="BLD5" s="417"/>
      <c r="BLE5" s="417"/>
      <c r="BLF5" s="417"/>
      <c r="BLG5" s="417"/>
      <c r="BLH5" s="417"/>
      <c r="BLI5" s="417"/>
      <c r="BLJ5" s="417"/>
      <c r="BLK5" s="417"/>
      <c r="BLL5" s="417"/>
      <c r="BLM5" s="417"/>
      <c r="BLN5" s="417"/>
      <c r="BLO5" s="417"/>
      <c r="BLP5" s="417"/>
      <c r="BLQ5" s="417"/>
      <c r="BLR5" s="417"/>
      <c r="BLS5" s="417"/>
      <c r="BLT5" s="417"/>
      <c r="BLU5" s="417"/>
      <c r="BLV5" s="417"/>
      <c r="BLW5" s="417"/>
      <c r="BLX5" s="417"/>
      <c r="BLY5" s="417"/>
      <c r="BLZ5" s="417"/>
      <c r="BMA5" s="417"/>
      <c r="BMB5" s="417"/>
      <c r="BMC5" s="417"/>
      <c r="BMD5" s="417"/>
      <c r="BME5" s="417"/>
      <c r="BMF5" s="417"/>
      <c r="BMG5" s="417"/>
      <c r="BMH5" s="417"/>
      <c r="BMI5" s="417"/>
      <c r="BMJ5" s="417"/>
      <c r="BMK5" s="417"/>
      <c r="BML5" s="417"/>
      <c r="BMM5" s="417"/>
      <c r="BMN5" s="417"/>
      <c r="BMO5" s="417"/>
      <c r="BMP5" s="417"/>
      <c r="BMQ5" s="417"/>
      <c r="BMR5" s="417"/>
      <c r="BMS5" s="417"/>
      <c r="BMT5" s="417"/>
      <c r="BMU5" s="417"/>
      <c r="BMV5" s="417"/>
      <c r="BMW5" s="417"/>
      <c r="BMX5" s="417"/>
      <c r="BMY5" s="417"/>
      <c r="BMZ5" s="417"/>
      <c r="BNA5" s="417"/>
      <c r="BNB5" s="417"/>
      <c r="BNC5" s="417"/>
      <c r="BND5" s="417"/>
      <c r="BNE5" s="417"/>
      <c r="BNF5" s="417"/>
      <c r="BNG5" s="417"/>
      <c r="BNH5" s="417"/>
      <c r="BNI5" s="417"/>
      <c r="BNJ5" s="417"/>
      <c r="BNK5" s="417"/>
      <c r="BNL5" s="417"/>
      <c r="BNM5" s="417"/>
      <c r="BNN5" s="417"/>
      <c r="BNO5" s="417"/>
      <c r="BNP5" s="417"/>
      <c r="BNQ5" s="417"/>
      <c r="BNR5" s="417"/>
      <c r="BNS5" s="417"/>
      <c r="BNT5" s="417"/>
      <c r="BNU5" s="417"/>
      <c r="BNV5" s="417"/>
      <c r="BNW5" s="417"/>
      <c r="BNX5" s="417"/>
      <c r="BNY5" s="417"/>
      <c r="BNZ5" s="417"/>
      <c r="BOA5" s="417"/>
      <c r="BOB5" s="417"/>
      <c r="BOC5" s="417"/>
      <c r="BOD5" s="417"/>
      <c r="BOE5" s="417"/>
      <c r="BOF5" s="417"/>
      <c r="BOG5" s="417"/>
      <c r="BOH5" s="417"/>
      <c r="BOI5" s="417"/>
      <c r="BOJ5" s="417"/>
      <c r="BOK5" s="417"/>
      <c r="BOL5" s="417"/>
      <c r="BOM5" s="417"/>
      <c r="BON5" s="417"/>
      <c r="BOO5" s="417"/>
      <c r="BOP5" s="417"/>
      <c r="BOQ5" s="417"/>
      <c r="BOR5" s="417"/>
      <c r="BOS5" s="417"/>
      <c r="BOT5" s="417"/>
      <c r="BOU5" s="417"/>
      <c r="BOV5" s="417"/>
      <c r="BOW5" s="417"/>
      <c r="BOX5" s="417"/>
      <c r="BOY5" s="417"/>
      <c r="BOZ5" s="417"/>
      <c r="BPA5" s="417"/>
      <c r="BPB5" s="417"/>
      <c r="BPC5" s="417"/>
      <c r="BPD5" s="417"/>
      <c r="BPE5" s="417"/>
      <c r="BPF5" s="417"/>
      <c r="BPG5" s="417"/>
      <c r="BPH5" s="417"/>
      <c r="BPI5" s="417"/>
      <c r="BPJ5" s="417"/>
      <c r="BPK5" s="417"/>
      <c r="BPL5" s="417"/>
      <c r="BPM5" s="417"/>
      <c r="BPN5" s="417"/>
      <c r="BPO5" s="417"/>
      <c r="BPP5" s="417"/>
      <c r="BPQ5" s="417"/>
      <c r="BPR5" s="417"/>
      <c r="BPS5" s="417"/>
      <c r="BPT5" s="417"/>
      <c r="BPU5" s="417"/>
      <c r="BPV5" s="417"/>
      <c r="BPW5" s="417"/>
      <c r="BPX5" s="417"/>
      <c r="BPY5" s="417"/>
      <c r="BPZ5" s="417"/>
      <c r="BQA5" s="417"/>
      <c r="BQB5" s="417"/>
      <c r="BQC5" s="417"/>
      <c r="BQD5" s="417"/>
      <c r="BQE5" s="417"/>
      <c r="BQF5" s="417"/>
      <c r="BQG5" s="417"/>
      <c r="BQH5" s="417"/>
      <c r="BQI5" s="417"/>
      <c r="BQJ5" s="417"/>
      <c r="BQK5" s="417"/>
      <c r="BQL5" s="417"/>
      <c r="BQM5" s="417"/>
      <c r="BQN5" s="417"/>
      <c r="BQO5" s="417"/>
      <c r="BQP5" s="417"/>
      <c r="BQQ5" s="417"/>
      <c r="BQR5" s="417"/>
      <c r="BQS5" s="417"/>
      <c r="BQT5" s="417"/>
      <c r="BQU5" s="417"/>
      <c r="BQV5" s="417"/>
      <c r="BQW5" s="417"/>
      <c r="BQX5" s="417"/>
      <c r="BQY5" s="417"/>
      <c r="BQZ5" s="417"/>
      <c r="BRA5" s="417"/>
      <c r="BRB5" s="417"/>
      <c r="BRC5" s="417"/>
      <c r="BRD5" s="417"/>
      <c r="BRE5" s="417"/>
      <c r="BRF5" s="417"/>
      <c r="BRG5" s="417"/>
      <c r="BRH5" s="417"/>
      <c r="BRI5" s="417"/>
      <c r="BRJ5" s="417"/>
      <c r="BRK5" s="417"/>
      <c r="BRL5" s="417"/>
      <c r="BRM5" s="417"/>
      <c r="BRN5" s="417"/>
      <c r="BRO5" s="417"/>
      <c r="BRP5" s="417"/>
      <c r="BRQ5" s="417"/>
      <c r="BRR5" s="417"/>
      <c r="BRS5" s="417"/>
      <c r="BRT5" s="417"/>
      <c r="BRU5" s="417"/>
      <c r="BRV5" s="417"/>
      <c r="BRW5" s="417"/>
      <c r="BRX5" s="417"/>
      <c r="BRY5" s="417"/>
      <c r="BRZ5" s="417"/>
      <c r="BSA5" s="417"/>
      <c r="BSB5" s="417"/>
      <c r="BSC5" s="417"/>
      <c r="BSD5" s="417"/>
      <c r="BSE5" s="417"/>
      <c r="BSF5" s="417"/>
      <c r="BSG5" s="417"/>
      <c r="BSH5" s="417"/>
      <c r="BSI5" s="417"/>
      <c r="BSJ5" s="417"/>
      <c r="BSK5" s="417"/>
      <c r="BSL5" s="417"/>
      <c r="BSM5" s="417"/>
      <c r="BSN5" s="417"/>
      <c r="BSO5" s="417"/>
      <c r="BSP5" s="417"/>
      <c r="BSQ5" s="417"/>
      <c r="BSR5" s="417"/>
      <c r="BSS5" s="417"/>
      <c r="BST5" s="417"/>
      <c r="BSU5" s="417"/>
      <c r="BSV5" s="417"/>
      <c r="BSW5" s="417"/>
      <c r="BSX5" s="417"/>
      <c r="BSY5" s="417"/>
      <c r="BSZ5" s="417"/>
      <c r="BTA5" s="417"/>
      <c r="BTB5" s="417"/>
      <c r="BTC5" s="417"/>
      <c r="BTD5" s="417"/>
      <c r="BTE5" s="417"/>
      <c r="BTF5" s="417"/>
      <c r="BTG5" s="417"/>
      <c r="BTH5" s="417"/>
      <c r="BTI5" s="417"/>
      <c r="BTJ5" s="417"/>
      <c r="BTK5" s="417"/>
      <c r="BTL5" s="417"/>
      <c r="BTM5" s="417"/>
      <c r="BTN5" s="417"/>
      <c r="BTO5" s="417"/>
      <c r="BTP5" s="417"/>
      <c r="BTQ5" s="417"/>
      <c r="BTR5" s="417"/>
      <c r="BTS5" s="417"/>
      <c r="BTT5" s="417"/>
      <c r="BTU5" s="417"/>
      <c r="BTV5" s="417"/>
      <c r="BTW5" s="417"/>
      <c r="BTX5" s="417"/>
      <c r="BTY5" s="417"/>
      <c r="BTZ5" s="417"/>
      <c r="BUA5" s="417"/>
      <c r="BUB5" s="417"/>
      <c r="BUC5" s="417"/>
      <c r="BUD5" s="417"/>
      <c r="BUE5" s="417"/>
      <c r="BUF5" s="417"/>
      <c r="BUG5" s="417"/>
      <c r="BUH5" s="417"/>
      <c r="BUI5" s="417"/>
      <c r="BUJ5" s="417"/>
      <c r="BUK5" s="417"/>
      <c r="BUL5" s="417"/>
      <c r="BUM5" s="417"/>
      <c r="BUN5" s="417"/>
      <c r="BUO5" s="417"/>
      <c r="BUP5" s="417"/>
      <c r="BUQ5" s="417"/>
      <c r="BUR5" s="417"/>
      <c r="BUS5" s="417"/>
      <c r="BUT5" s="417"/>
      <c r="BUU5" s="417"/>
      <c r="BUV5" s="417"/>
      <c r="BUW5" s="417"/>
      <c r="BUX5" s="417"/>
      <c r="BUY5" s="417"/>
      <c r="BUZ5" s="417"/>
      <c r="BVA5" s="417"/>
      <c r="BVB5" s="417"/>
      <c r="BVC5" s="417"/>
      <c r="BVD5" s="417"/>
      <c r="BVE5" s="417"/>
      <c r="BVF5" s="417"/>
      <c r="BVG5" s="417"/>
      <c r="BVH5" s="417"/>
      <c r="BVI5" s="417"/>
      <c r="BVJ5" s="417"/>
      <c r="BVK5" s="417"/>
      <c r="BVL5" s="417"/>
      <c r="BVM5" s="417"/>
      <c r="BVN5" s="417"/>
      <c r="BVO5" s="417"/>
      <c r="BVP5" s="417"/>
      <c r="BVQ5" s="417"/>
      <c r="BVR5" s="417"/>
      <c r="BVS5" s="417"/>
      <c r="BVT5" s="417"/>
      <c r="BVU5" s="417"/>
      <c r="BVV5" s="417"/>
      <c r="BVW5" s="417"/>
      <c r="BVX5" s="417"/>
      <c r="BVY5" s="417"/>
      <c r="BVZ5" s="417"/>
      <c r="BWA5" s="417"/>
      <c r="BWB5" s="417"/>
      <c r="BWC5" s="417"/>
      <c r="BWD5" s="417"/>
      <c r="BWE5" s="417"/>
      <c r="BWF5" s="417"/>
      <c r="BWG5" s="417"/>
      <c r="BWH5" s="417"/>
      <c r="BWI5" s="417"/>
      <c r="BWJ5" s="417"/>
      <c r="BWK5" s="417"/>
      <c r="BWL5" s="417"/>
      <c r="BWM5" s="417"/>
      <c r="BWN5" s="417"/>
      <c r="BWO5" s="417"/>
      <c r="BWP5" s="417"/>
      <c r="BWQ5" s="417"/>
      <c r="BWR5" s="417"/>
      <c r="BWS5" s="417"/>
      <c r="BWT5" s="417"/>
      <c r="BWU5" s="417"/>
      <c r="BWV5" s="417"/>
      <c r="BWW5" s="417"/>
      <c r="BWX5" s="417"/>
      <c r="BWY5" s="417"/>
      <c r="BWZ5" s="417"/>
      <c r="BXA5" s="417"/>
      <c r="BXB5" s="417"/>
      <c r="BXC5" s="417"/>
      <c r="BXD5" s="417"/>
      <c r="BXE5" s="417"/>
      <c r="BXF5" s="417"/>
      <c r="BXG5" s="417"/>
      <c r="BXH5" s="417"/>
      <c r="BXI5" s="417"/>
      <c r="BXJ5" s="417"/>
      <c r="BXK5" s="417"/>
      <c r="BXL5" s="417"/>
      <c r="BXM5" s="417"/>
      <c r="BXN5" s="417"/>
      <c r="BXO5" s="417"/>
      <c r="BXP5" s="417"/>
      <c r="BXQ5" s="417"/>
      <c r="BXR5" s="417"/>
      <c r="BXS5" s="417"/>
      <c r="BXT5" s="417"/>
      <c r="BXU5" s="417"/>
      <c r="BXV5" s="417"/>
      <c r="BXW5" s="417"/>
      <c r="BXX5" s="417"/>
      <c r="BXY5" s="417"/>
      <c r="BXZ5" s="417"/>
      <c r="BYA5" s="417"/>
      <c r="BYB5" s="417"/>
      <c r="BYC5" s="417"/>
      <c r="BYD5" s="417"/>
      <c r="BYE5" s="417"/>
      <c r="BYF5" s="417"/>
      <c r="BYG5" s="417"/>
      <c r="BYH5" s="417"/>
      <c r="BYI5" s="417"/>
      <c r="BYJ5" s="417"/>
      <c r="BYK5" s="417"/>
      <c r="BYL5" s="417"/>
      <c r="BYM5" s="417"/>
      <c r="BYN5" s="417"/>
      <c r="BYO5" s="417"/>
      <c r="BYP5" s="417"/>
      <c r="BYQ5" s="417"/>
      <c r="BYR5" s="417"/>
      <c r="BYS5" s="417"/>
      <c r="BYT5" s="417"/>
      <c r="BYU5" s="417"/>
      <c r="BYV5" s="417"/>
      <c r="BYW5" s="417"/>
      <c r="BYX5" s="417"/>
      <c r="BYY5" s="417"/>
      <c r="BYZ5" s="417"/>
      <c r="BZA5" s="417"/>
      <c r="BZB5" s="417"/>
      <c r="BZC5" s="417"/>
      <c r="BZD5" s="417"/>
      <c r="BZE5" s="417"/>
      <c r="BZF5" s="417"/>
      <c r="BZG5" s="417"/>
      <c r="BZH5" s="417"/>
      <c r="BZI5" s="417"/>
      <c r="BZJ5" s="417"/>
      <c r="BZK5" s="417"/>
      <c r="BZL5" s="417"/>
      <c r="BZM5" s="417"/>
      <c r="BZN5" s="417"/>
      <c r="BZO5" s="417"/>
      <c r="BZP5" s="417"/>
      <c r="BZQ5" s="417"/>
      <c r="BZR5" s="417"/>
      <c r="BZS5" s="417"/>
      <c r="BZT5" s="417"/>
      <c r="BZU5" s="417"/>
      <c r="BZV5" s="417"/>
      <c r="BZW5" s="417"/>
      <c r="BZX5" s="417"/>
      <c r="BZY5" s="417"/>
      <c r="BZZ5" s="417"/>
      <c r="CAA5" s="417"/>
      <c r="CAB5" s="417"/>
      <c r="CAC5" s="417"/>
      <c r="CAD5" s="417"/>
      <c r="CAE5" s="417"/>
      <c r="CAF5" s="417"/>
      <c r="CAG5" s="417"/>
      <c r="CAH5" s="417"/>
      <c r="CAI5" s="417"/>
      <c r="CAJ5" s="417"/>
      <c r="CAK5" s="417"/>
      <c r="CAL5" s="417"/>
      <c r="CAM5" s="417"/>
      <c r="CAN5" s="417"/>
      <c r="CAO5" s="417"/>
      <c r="CAP5" s="417"/>
      <c r="CAQ5" s="417"/>
      <c r="CAR5" s="417"/>
      <c r="CAS5" s="417"/>
      <c r="CAT5" s="417"/>
      <c r="CAU5" s="417"/>
      <c r="CAV5" s="417"/>
      <c r="CAW5" s="417"/>
      <c r="CAX5" s="417"/>
      <c r="CAY5" s="417"/>
      <c r="CAZ5" s="417"/>
      <c r="CBA5" s="417"/>
      <c r="CBB5" s="417"/>
      <c r="CBC5" s="417"/>
      <c r="CBD5" s="417"/>
      <c r="CBE5" s="417"/>
      <c r="CBF5" s="417"/>
      <c r="CBG5" s="417"/>
      <c r="CBH5" s="417"/>
      <c r="CBI5" s="417"/>
      <c r="CBJ5" s="417"/>
      <c r="CBK5" s="417"/>
      <c r="CBL5" s="417"/>
      <c r="CBM5" s="417"/>
      <c r="CBN5" s="417"/>
      <c r="CBO5" s="417"/>
      <c r="CBP5" s="417"/>
      <c r="CBQ5" s="417"/>
      <c r="CBR5" s="417"/>
      <c r="CBS5" s="417"/>
      <c r="CBT5" s="417"/>
      <c r="CBU5" s="417"/>
      <c r="CBV5" s="417"/>
      <c r="CBW5" s="417"/>
      <c r="CBX5" s="417"/>
      <c r="CBY5" s="417"/>
      <c r="CBZ5" s="417"/>
      <c r="CCA5" s="417"/>
      <c r="CCB5" s="417"/>
      <c r="CCC5" s="417"/>
      <c r="CCD5" s="417"/>
      <c r="CCE5" s="417"/>
      <c r="CCF5" s="417"/>
      <c r="CCG5" s="417"/>
      <c r="CCH5" s="417"/>
      <c r="CCI5" s="417"/>
      <c r="CCJ5" s="417"/>
      <c r="CCK5" s="417"/>
      <c r="CCL5" s="417"/>
      <c r="CCM5" s="417"/>
      <c r="CCN5" s="417"/>
      <c r="CCO5" s="417"/>
      <c r="CCP5" s="417"/>
      <c r="CCQ5" s="417"/>
      <c r="CCR5" s="417"/>
      <c r="CCS5" s="417"/>
      <c r="CCT5" s="417"/>
      <c r="CCU5" s="417"/>
      <c r="CCV5" s="417"/>
      <c r="CCW5" s="417"/>
      <c r="CCX5" s="417"/>
      <c r="CCY5" s="417"/>
      <c r="CCZ5" s="417"/>
      <c r="CDA5" s="417"/>
      <c r="CDB5" s="417"/>
      <c r="CDC5" s="417"/>
      <c r="CDD5" s="417"/>
      <c r="CDE5" s="417"/>
      <c r="CDF5" s="417"/>
      <c r="CDG5" s="417"/>
      <c r="CDH5" s="417"/>
      <c r="CDI5" s="417"/>
      <c r="CDJ5" s="417"/>
      <c r="CDK5" s="417"/>
      <c r="CDL5" s="417"/>
      <c r="CDM5" s="417"/>
      <c r="CDN5" s="417"/>
      <c r="CDO5" s="417"/>
      <c r="CDP5" s="417"/>
      <c r="CDQ5" s="417"/>
      <c r="CDR5" s="417"/>
      <c r="CDS5" s="417"/>
      <c r="CDT5" s="417"/>
      <c r="CDU5" s="417"/>
      <c r="CDV5" s="417"/>
      <c r="CDW5" s="417"/>
      <c r="CDX5" s="417"/>
      <c r="CDY5" s="417"/>
      <c r="CDZ5" s="417"/>
      <c r="CEA5" s="417"/>
      <c r="CEB5" s="417"/>
      <c r="CEC5" s="417"/>
      <c r="CED5" s="417"/>
      <c r="CEE5" s="417"/>
      <c r="CEF5" s="417"/>
      <c r="CEG5" s="417"/>
      <c r="CEH5" s="417"/>
      <c r="CEI5" s="417"/>
      <c r="CEJ5" s="417"/>
      <c r="CEK5" s="417"/>
      <c r="CEL5" s="417"/>
      <c r="CEM5" s="417"/>
      <c r="CEN5" s="417"/>
      <c r="CEO5" s="417"/>
      <c r="CEP5" s="417"/>
      <c r="CEQ5" s="417"/>
      <c r="CER5" s="417"/>
      <c r="CES5" s="417"/>
      <c r="CET5" s="417"/>
      <c r="CEU5" s="417"/>
      <c r="CEV5" s="417"/>
      <c r="CEW5" s="417"/>
      <c r="CEX5" s="417"/>
      <c r="CEY5" s="417"/>
      <c r="CEZ5" s="417"/>
      <c r="CFA5" s="417"/>
      <c r="CFB5" s="417"/>
      <c r="CFC5" s="417"/>
      <c r="CFD5" s="417"/>
      <c r="CFE5" s="417"/>
      <c r="CFF5" s="417"/>
      <c r="CFG5" s="417"/>
      <c r="CFH5" s="417"/>
      <c r="CFI5" s="417"/>
      <c r="CFJ5" s="417"/>
      <c r="CFK5" s="417"/>
      <c r="CFL5" s="417"/>
      <c r="CFM5" s="417"/>
      <c r="CFN5" s="417"/>
      <c r="CFO5" s="417"/>
      <c r="CFP5" s="417"/>
      <c r="CFQ5" s="417"/>
      <c r="CFR5" s="417"/>
      <c r="CFS5" s="417"/>
      <c r="CFT5" s="417"/>
      <c r="CFU5" s="417"/>
      <c r="CFV5" s="417"/>
      <c r="CFW5" s="417"/>
      <c r="CFX5" s="417"/>
      <c r="CFY5" s="417"/>
      <c r="CFZ5" s="417"/>
      <c r="CGA5" s="417"/>
      <c r="CGB5" s="417"/>
      <c r="CGC5" s="417"/>
      <c r="CGD5" s="417"/>
      <c r="CGE5" s="417"/>
      <c r="CGF5" s="417"/>
      <c r="CGG5" s="417"/>
      <c r="CGH5" s="417"/>
      <c r="CGI5" s="417"/>
      <c r="CGJ5" s="417"/>
      <c r="CGK5" s="417"/>
      <c r="CGL5" s="417"/>
      <c r="CGM5" s="417"/>
      <c r="CGN5" s="417"/>
      <c r="CGO5" s="417"/>
      <c r="CGP5" s="417"/>
      <c r="CGQ5" s="417"/>
      <c r="CGR5" s="417"/>
      <c r="CGS5" s="417"/>
      <c r="CGT5" s="417"/>
      <c r="CGU5" s="417"/>
      <c r="CGV5" s="417"/>
      <c r="CGW5" s="417"/>
      <c r="CGX5" s="417"/>
      <c r="CGY5" s="417"/>
      <c r="CGZ5" s="417"/>
      <c r="CHA5" s="417"/>
      <c r="CHB5" s="417"/>
      <c r="CHC5" s="417"/>
      <c r="CHD5" s="417"/>
      <c r="CHE5" s="417"/>
      <c r="CHF5" s="417"/>
      <c r="CHG5" s="417"/>
      <c r="CHH5" s="417"/>
      <c r="CHI5" s="417"/>
      <c r="CHJ5" s="417"/>
      <c r="CHK5" s="417"/>
      <c r="CHL5" s="417"/>
      <c r="CHM5" s="417"/>
      <c r="CHN5" s="417"/>
      <c r="CHO5" s="417"/>
      <c r="CHP5" s="417"/>
      <c r="CHQ5" s="417"/>
      <c r="CHR5" s="417"/>
      <c r="CHS5" s="417"/>
      <c r="CHT5" s="417"/>
      <c r="CHU5" s="417"/>
      <c r="CHV5" s="417"/>
      <c r="CHW5" s="417"/>
      <c r="CHX5" s="417"/>
      <c r="CHY5" s="417"/>
      <c r="CHZ5" s="417"/>
      <c r="CIA5" s="417"/>
      <c r="CIB5" s="417"/>
      <c r="CIC5" s="417"/>
      <c r="CID5" s="417"/>
      <c r="CIE5" s="417"/>
      <c r="CIF5" s="417"/>
      <c r="CIG5" s="417"/>
      <c r="CIH5" s="417"/>
      <c r="CII5" s="417"/>
      <c r="CIJ5" s="417"/>
      <c r="CIK5" s="417"/>
      <c r="CIL5" s="417"/>
      <c r="CIM5" s="417"/>
      <c r="CIN5" s="417"/>
      <c r="CIO5" s="417"/>
      <c r="CIP5" s="417"/>
      <c r="CIQ5" s="417"/>
      <c r="CIR5" s="417"/>
      <c r="CIS5" s="417"/>
      <c r="CIT5" s="417"/>
      <c r="CIU5" s="417"/>
      <c r="CIV5" s="417"/>
      <c r="CIW5" s="417"/>
      <c r="CIX5" s="417"/>
      <c r="CIY5" s="417"/>
      <c r="CIZ5" s="417"/>
      <c r="CJA5" s="417"/>
      <c r="CJB5" s="417"/>
      <c r="CJC5" s="417"/>
      <c r="CJD5" s="417"/>
      <c r="CJE5" s="417"/>
      <c r="CJF5" s="417"/>
      <c r="CJG5" s="417"/>
      <c r="CJH5" s="417"/>
      <c r="CJI5" s="417"/>
      <c r="CJJ5" s="417"/>
      <c r="CJK5" s="417"/>
      <c r="CJL5" s="417"/>
      <c r="CJM5" s="417"/>
      <c r="CJN5" s="417"/>
      <c r="CJO5" s="417"/>
      <c r="CJP5" s="417"/>
      <c r="CJQ5" s="417"/>
      <c r="CJR5" s="417"/>
      <c r="CJS5" s="417"/>
      <c r="CJT5" s="417"/>
      <c r="CJU5" s="417"/>
      <c r="CJV5" s="417"/>
      <c r="CJW5" s="417"/>
      <c r="CJX5" s="417"/>
      <c r="CJY5" s="417"/>
      <c r="CJZ5" s="417"/>
      <c r="CKA5" s="417"/>
      <c r="CKB5" s="417"/>
      <c r="CKC5" s="417"/>
      <c r="CKD5" s="417"/>
      <c r="CKE5" s="417"/>
      <c r="CKF5" s="417"/>
      <c r="CKG5" s="417"/>
      <c r="CKH5" s="417"/>
      <c r="CKI5" s="417"/>
      <c r="CKJ5" s="417"/>
      <c r="CKK5" s="417"/>
      <c r="CKL5" s="417"/>
      <c r="CKM5" s="417"/>
      <c r="CKN5" s="417"/>
      <c r="CKO5" s="417"/>
      <c r="CKP5" s="417"/>
      <c r="CKQ5" s="417"/>
      <c r="CKR5" s="417"/>
      <c r="CKS5" s="417"/>
      <c r="CKT5" s="417"/>
      <c r="CKU5" s="417"/>
      <c r="CKV5" s="417"/>
      <c r="CKW5" s="417"/>
      <c r="CKX5" s="417"/>
      <c r="CKY5" s="417"/>
      <c r="CKZ5" s="417"/>
      <c r="CLA5" s="417"/>
      <c r="CLB5" s="417"/>
      <c r="CLC5" s="417"/>
      <c r="CLD5" s="417"/>
      <c r="CLE5" s="417"/>
      <c r="CLF5" s="417"/>
      <c r="CLG5" s="417"/>
      <c r="CLH5" s="417"/>
      <c r="CLI5" s="417"/>
      <c r="CLJ5" s="417"/>
      <c r="CLK5" s="417"/>
      <c r="CLL5" s="417"/>
      <c r="CLM5" s="417"/>
      <c r="CLN5" s="417"/>
      <c r="CLO5" s="417"/>
      <c r="CLP5" s="417"/>
      <c r="CLQ5" s="417"/>
      <c r="CLR5" s="417"/>
      <c r="CLS5" s="417"/>
      <c r="CLT5" s="417"/>
      <c r="CLU5" s="417"/>
      <c r="CLV5" s="417"/>
      <c r="CLW5" s="417"/>
      <c r="CLX5" s="417"/>
      <c r="CLY5" s="417"/>
      <c r="CLZ5" s="417"/>
      <c r="CMA5" s="417"/>
      <c r="CMB5" s="417"/>
      <c r="CMC5" s="417"/>
      <c r="CMD5" s="417"/>
      <c r="CME5" s="417"/>
      <c r="CMF5" s="417"/>
      <c r="CMG5" s="417"/>
      <c r="CMH5" s="417"/>
      <c r="CMI5" s="417"/>
      <c r="CMJ5" s="417"/>
      <c r="CMK5" s="417"/>
      <c r="CML5" s="417"/>
      <c r="CMM5" s="417"/>
      <c r="CMN5" s="417"/>
      <c r="CMO5" s="417"/>
      <c r="CMP5" s="417"/>
      <c r="CMQ5" s="417"/>
      <c r="CMR5" s="417"/>
      <c r="CMS5" s="417"/>
      <c r="CMT5" s="417"/>
      <c r="CMU5" s="417"/>
      <c r="CMV5" s="417"/>
      <c r="CMW5" s="417"/>
      <c r="CMX5" s="417"/>
      <c r="CMY5" s="417"/>
      <c r="CMZ5" s="417"/>
      <c r="CNA5" s="417"/>
      <c r="CNB5" s="417"/>
      <c r="CNC5" s="417"/>
      <c r="CND5" s="417"/>
      <c r="CNE5" s="417"/>
      <c r="CNF5" s="417"/>
      <c r="CNG5" s="417"/>
      <c r="CNH5" s="417"/>
      <c r="CNI5" s="417"/>
      <c r="CNJ5" s="417"/>
      <c r="CNK5" s="417"/>
      <c r="CNL5" s="417"/>
      <c r="CNM5" s="417"/>
      <c r="CNN5" s="417"/>
      <c r="CNO5" s="417"/>
      <c r="CNP5" s="417"/>
      <c r="CNQ5" s="417"/>
      <c r="CNR5" s="417"/>
      <c r="CNS5" s="417"/>
      <c r="CNT5" s="417"/>
      <c r="CNU5" s="417"/>
      <c r="CNV5" s="417"/>
      <c r="CNW5" s="417"/>
      <c r="CNX5" s="417"/>
      <c r="CNY5" s="417"/>
      <c r="CNZ5" s="417"/>
      <c r="COA5" s="417"/>
      <c r="COB5" s="417"/>
      <c r="COC5" s="417"/>
      <c r="COD5" s="417"/>
      <c r="COE5" s="417"/>
      <c r="COF5" s="417"/>
      <c r="COG5" s="417"/>
      <c r="COH5" s="417"/>
      <c r="COI5" s="417"/>
      <c r="COJ5" s="417"/>
      <c r="COK5" s="417"/>
      <c r="COL5" s="417"/>
      <c r="COM5" s="417"/>
      <c r="CON5" s="417"/>
      <c r="COO5" s="417"/>
      <c r="COP5" s="417"/>
      <c r="COQ5" s="417"/>
      <c r="COR5" s="417"/>
      <c r="COS5" s="417"/>
      <c r="COT5" s="417"/>
      <c r="COU5" s="417"/>
      <c r="COV5" s="417"/>
      <c r="COW5" s="417"/>
      <c r="COX5" s="417"/>
      <c r="COY5" s="417"/>
      <c r="COZ5" s="417"/>
      <c r="CPA5" s="417"/>
      <c r="CPB5" s="417"/>
      <c r="CPC5" s="417"/>
      <c r="CPD5" s="417"/>
      <c r="CPE5" s="417"/>
      <c r="CPF5" s="417"/>
      <c r="CPG5" s="417"/>
      <c r="CPH5" s="417"/>
      <c r="CPI5" s="417"/>
      <c r="CPJ5" s="417"/>
      <c r="CPK5" s="417"/>
      <c r="CPL5" s="417"/>
      <c r="CPM5" s="417"/>
      <c r="CPN5" s="417"/>
      <c r="CPO5" s="417"/>
      <c r="CPP5" s="417"/>
      <c r="CPQ5" s="417"/>
      <c r="CPR5" s="417"/>
      <c r="CPS5" s="417"/>
      <c r="CPT5" s="417"/>
      <c r="CPU5" s="417"/>
      <c r="CPV5" s="417"/>
      <c r="CPW5" s="417"/>
      <c r="CPX5" s="417"/>
      <c r="CPY5" s="417"/>
      <c r="CPZ5" s="417"/>
      <c r="CQA5" s="417"/>
      <c r="CQB5" s="417"/>
      <c r="CQC5" s="417"/>
      <c r="CQD5" s="417"/>
      <c r="CQE5" s="417"/>
      <c r="CQF5" s="417"/>
      <c r="CQG5" s="417"/>
      <c r="CQH5" s="417"/>
      <c r="CQI5" s="417"/>
      <c r="CQJ5" s="417"/>
      <c r="CQK5" s="417"/>
      <c r="CQL5" s="417"/>
      <c r="CQM5" s="417"/>
      <c r="CQN5" s="417"/>
      <c r="CQO5" s="417"/>
      <c r="CQP5" s="417"/>
      <c r="CQQ5" s="417"/>
      <c r="CQR5" s="417"/>
      <c r="CQS5" s="417"/>
      <c r="CQT5" s="417"/>
      <c r="CQU5" s="417"/>
      <c r="CQV5" s="417"/>
      <c r="CQW5" s="417"/>
      <c r="CQX5" s="417"/>
      <c r="CQY5" s="417"/>
      <c r="CQZ5" s="417"/>
      <c r="CRA5" s="417"/>
      <c r="CRB5" s="417"/>
      <c r="CRC5" s="417"/>
      <c r="CRD5" s="417"/>
      <c r="CRE5" s="417"/>
      <c r="CRF5" s="417"/>
      <c r="CRG5" s="417"/>
      <c r="CRH5" s="417"/>
      <c r="CRI5" s="417"/>
      <c r="CRJ5" s="417"/>
      <c r="CRK5" s="417"/>
      <c r="CRL5" s="417"/>
      <c r="CRM5" s="417"/>
      <c r="CRN5" s="417"/>
      <c r="CRO5" s="417"/>
      <c r="CRP5" s="417"/>
      <c r="CRQ5" s="417"/>
      <c r="CRR5" s="417"/>
      <c r="CRS5" s="417"/>
      <c r="CRT5" s="417"/>
      <c r="CRU5" s="417"/>
      <c r="CRV5" s="417"/>
      <c r="CRW5" s="417"/>
      <c r="CRX5" s="417"/>
      <c r="CRY5" s="417"/>
      <c r="CRZ5" s="417"/>
      <c r="CSA5" s="417"/>
      <c r="CSB5" s="417"/>
      <c r="CSC5" s="417"/>
      <c r="CSD5" s="417"/>
      <c r="CSE5" s="417"/>
      <c r="CSF5" s="417"/>
      <c r="CSG5" s="417"/>
      <c r="CSH5" s="417"/>
      <c r="CSI5" s="417"/>
      <c r="CSJ5" s="417"/>
      <c r="CSK5" s="417"/>
      <c r="CSL5" s="417"/>
      <c r="CSM5" s="417"/>
      <c r="CSN5" s="417"/>
      <c r="CSO5" s="417"/>
      <c r="CSP5" s="417"/>
      <c r="CSQ5" s="417"/>
      <c r="CSR5" s="417"/>
      <c r="CSS5" s="417"/>
      <c r="CST5" s="417"/>
      <c r="CSU5" s="417"/>
      <c r="CSV5" s="417"/>
      <c r="CSW5" s="417"/>
      <c r="CSX5" s="417"/>
      <c r="CSY5" s="417"/>
      <c r="CSZ5" s="417"/>
      <c r="CTA5" s="417"/>
      <c r="CTB5" s="417"/>
      <c r="CTC5" s="417"/>
      <c r="CTD5" s="417"/>
      <c r="CTE5" s="417"/>
      <c r="CTF5" s="417"/>
      <c r="CTG5" s="417"/>
      <c r="CTH5" s="417"/>
      <c r="CTI5" s="417"/>
      <c r="CTJ5" s="417"/>
      <c r="CTK5" s="417"/>
      <c r="CTL5" s="417"/>
      <c r="CTM5" s="417"/>
      <c r="CTN5" s="417"/>
      <c r="CTO5" s="417"/>
      <c r="CTP5" s="417"/>
      <c r="CTQ5" s="417"/>
      <c r="CTR5" s="417"/>
      <c r="CTS5" s="417"/>
      <c r="CTT5" s="417"/>
      <c r="CTU5" s="417"/>
      <c r="CTV5" s="417"/>
      <c r="CTW5" s="417"/>
      <c r="CTX5" s="417"/>
      <c r="CTY5" s="417"/>
      <c r="CTZ5" s="417"/>
      <c r="CUA5" s="417"/>
      <c r="CUB5" s="417"/>
      <c r="CUC5" s="417"/>
      <c r="CUD5" s="417"/>
      <c r="CUE5" s="417"/>
      <c r="CUF5" s="417"/>
      <c r="CUG5" s="417"/>
      <c r="CUH5" s="417"/>
      <c r="CUI5" s="417"/>
      <c r="CUJ5" s="417"/>
      <c r="CUK5" s="417"/>
      <c r="CUL5" s="417"/>
      <c r="CUM5" s="417"/>
      <c r="CUN5" s="417"/>
      <c r="CUO5" s="417"/>
      <c r="CUP5" s="417"/>
      <c r="CUQ5" s="417"/>
      <c r="CUR5" s="417"/>
      <c r="CUS5" s="417"/>
      <c r="CUT5" s="417"/>
      <c r="CUU5" s="417"/>
      <c r="CUV5" s="417"/>
      <c r="CUW5" s="417"/>
      <c r="CUX5" s="417"/>
      <c r="CUY5" s="417"/>
      <c r="CUZ5" s="417"/>
      <c r="CVA5" s="417"/>
      <c r="CVB5" s="417"/>
      <c r="CVC5" s="417"/>
      <c r="CVD5" s="417"/>
      <c r="CVE5" s="417"/>
      <c r="CVF5" s="417"/>
      <c r="CVG5" s="417"/>
      <c r="CVH5" s="417"/>
      <c r="CVI5" s="417"/>
      <c r="CVJ5" s="417"/>
      <c r="CVK5" s="417"/>
      <c r="CVL5" s="417"/>
      <c r="CVM5" s="417"/>
      <c r="CVN5" s="417"/>
      <c r="CVO5" s="417"/>
      <c r="CVP5" s="417"/>
      <c r="CVQ5" s="417"/>
      <c r="CVR5" s="417"/>
      <c r="CVS5" s="417"/>
      <c r="CVT5" s="417"/>
      <c r="CVU5" s="417"/>
      <c r="CVV5" s="417"/>
      <c r="CVW5" s="417"/>
      <c r="CVX5" s="417"/>
      <c r="CVY5" s="417"/>
      <c r="CVZ5" s="417"/>
      <c r="CWA5" s="417"/>
      <c r="CWB5" s="417"/>
      <c r="CWC5" s="417"/>
      <c r="CWD5" s="417"/>
      <c r="CWE5" s="417"/>
      <c r="CWF5" s="417"/>
      <c r="CWG5" s="417"/>
      <c r="CWH5" s="417"/>
      <c r="CWI5" s="417"/>
      <c r="CWJ5" s="417"/>
      <c r="CWK5" s="417"/>
      <c r="CWL5" s="417"/>
      <c r="CWM5" s="417"/>
      <c r="CWN5" s="417"/>
      <c r="CWO5" s="417"/>
      <c r="CWP5" s="417"/>
      <c r="CWQ5" s="417"/>
      <c r="CWR5" s="417"/>
      <c r="CWS5" s="417"/>
      <c r="CWT5" s="417"/>
      <c r="CWU5" s="417"/>
      <c r="CWV5" s="417"/>
      <c r="CWW5" s="417"/>
      <c r="CWX5" s="417"/>
      <c r="CWY5" s="417"/>
      <c r="CWZ5" s="417"/>
      <c r="CXA5" s="417"/>
      <c r="CXB5" s="417"/>
      <c r="CXC5" s="417"/>
      <c r="CXD5" s="417"/>
      <c r="CXE5" s="417"/>
      <c r="CXF5" s="417"/>
      <c r="CXG5" s="417"/>
      <c r="CXH5" s="417"/>
      <c r="CXI5" s="417"/>
      <c r="CXJ5" s="417"/>
      <c r="CXK5" s="417"/>
      <c r="CXL5" s="417"/>
      <c r="CXM5" s="417"/>
      <c r="CXN5" s="417"/>
      <c r="CXO5" s="417"/>
      <c r="CXP5" s="417"/>
      <c r="CXQ5" s="417"/>
      <c r="CXR5" s="417"/>
      <c r="CXS5" s="417"/>
      <c r="CXT5" s="417"/>
      <c r="CXU5" s="417"/>
      <c r="CXV5" s="417"/>
      <c r="CXW5" s="417"/>
      <c r="CXX5" s="417"/>
      <c r="CXY5" s="417"/>
      <c r="CXZ5" s="417"/>
      <c r="CYA5" s="417"/>
      <c r="CYB5" s="417"/>
      <c r="CYC5" s="417"/>
      <c r="CYD5" s="417"/>
      <c r="CYE5" s="417"/>
      <c r="CYF5" s="417"/>
      <c r="CYG5" s="417"/>
      <c r="CYH5" s="417"/>
      <c r="CYI5" s="417"/>
      <c r="CYJ5" s="417"/>
      <c r="CYK5" s="417"/>
      <c r="CYL5" s="417"/>
      <c r="CYM5" s="417"/>
      <c r="CYN5" s="417"/>
      <c r="CYO5" s="417"/>
      <c r="CYP5" s="417"/>
      <c r="CYQ5" s="417"/>
      <c r="CYR5" s="417"/>
      <c r="CYS5" s="417"/>
      <c r="CYT5" s="417"/>
      <c r="CYU5" s="417"/>
      <c r="CYV5" s="417"/>
      <c r="CYW5" s="417"/>
      <c r="CYX5" s="417"/>
      <c r="CYY5" s="417"/>
      <c r="CYZ5" s="417"/>
      <c r="CZA5" s="417"/>
      <c r="CZB5" s="417"/>
      <c r="CZC5" s="417"/>
      <c r="CZD5" s="417"/>
      <c r="CZE5" s="417"/>
      <c r="CZF5" s="417"/>
      <c r="CZG5" s="417"/>
      <c r="CZH5" s="417"/>
      <c r="CZI5" s="417"/>
      <c r="CZJ5" s="417"/>
      <c r="CZK5" s="417"/>
      <c r="CZL5" s="417"/>
      <c r="CZM5" s="417"/>
      <c r="CZN5" s="417"/>
      <c r="CZO5" s="417"/>
      <c r="CZP5" s="417"/>
      <c r="CZQ5" s="417"/>
      <c r="CZR5" s="417"/>
      <c r="CZS5" s="417"/>
      <c r="CZT5" s="417"/>
      <c r="CZU5" s="417"/>
      <c r="CZV5" s="417"/>
      <c r="CZW5" s="417"/>
      <c r="CZX5" s="417"/>
      <c r="CZY5" s="417"/>
      <c r="CZZ5" s="417"/>
      <c r="DAA5" s="417"/>
      <c r="DAB5" s="417"/>
      <c r="DAC5" s="417"/>
      <c r="DAD5" s="417"/>
      <c r="DAE5" s="417"/>
      <c r="DAF5" s="417"/>
      <c r="DAG5" s="417"/>
      <c r="DAH5" s="417"/>
      <c r="DAI5" s="417"/>
      <c r="DAJ5" s="417"/>
      <c r="DAK5" s="417"/>
      <c r="DAL5" s="417"/>
      <c r="DAM5" s="417"/>
      <c r="DAN5" s="417"/>
      <c r="DAO5" s="417"/>
      <c r="DAP5" s="417"/>
      <c r="DAQ5" s="417"/>
      <c r="DAR5" s="417"/>
      <c r="DAS5" s="417"/>
      <c r="DAT5" s="417"/>
      <c r="DAU5" s="417"/>
      <c r="DAV5" s="417"/>
      <c r="DAW5" s="417"/>
      <c r="DAX5" s="417"/>
      <c r="DAY5" s="417"/>
      <c r="DAZ5" s="417"/>
      <c r="DBA5" s="417"/>
      <c r="DBB5" s="417"/>
      <c r="DBC5" s="417"/>
      <c r="DBD5" s="417"/>
      <c r="DBE5" s="417"/>
      <c r="DBF5" s="417"/>
      <c r="DBG5" s="417"/>
      <c r="DBH5" s="417"/>
      <c r="DBI5" s="417"/>
      <c r="DBJ5" s="417"/>
      <c r="DBK5" s="417"/>
      <c r="DBL5" s="417"/>
      <c r="DBM5" s="417"/>
      <c r="DBN5" s="417"/>
      <c r="DBO5" s="417"/>
      <c r="DBP5" s="417"/>
      <c r="DBQ5" s="417"/>
      <c r="DBR5" s="417"/>
      <c r="DBS5" s="417"/>
      <c r="DBT5" s="417"/>
      <c r="DBU5" s="417"/>
      <c r="DBV5" s="417"/>
      <c r="DBW5" s="417"/>
      <c r="DBX5" s="417"/>
      <c r="DBY5" s="417"/>
      <c r="DBZ5" s="417"/>
      <c r="DCA5" s="417"/>
      <c r="DCB5" s="417"/>
      <c r="DCC5" s="417"/>
      <c r="DCD5" s="417"/>
      <c r="DCE5" s="417"/>
      <c r="DCF5" s="417"/>
      <c r="DCG5" s="417"/>
      <c r="DCH5" s="417"/>
      <c r="DCI5" s="417"/>
      <c r="DCJ5" s="417"/>
      <c r="DCK5" s="417"/>
      <c r="DCL5" s="417"/>
      <c r="DCM5" s="417"/>
      <c r="DCN5" s="417"/>
      <c r="DCO5" s="417"/>
      <c r="DCP5" s="417"/>
      <c r="DCQ5" s="417"/>
      <c r="DCR5" s="417"/>
      <c r="DCS5" s="417"/>
      <c r="DCT5" s="417"/>
      <c r="DCU5" s="417"/>
      <c r="DCV5" s="417"/>
      <c r="DCW5" s="417"/>
      <c r="DCX5" s="417"/>
      <c r="DCY5" s="417"/>
      <c r="DCZ5" s="417"/>
      <c r="DDA5" s="417"/>
      <c r="DDB5" s="417"/>
      <c r="DDC5" s="417"/>
      <c r="DDD5" s="417"/>
      <c r="DDE5" s="417"/>
      <c r="DDF5" s="417"/>
      <c r="DDG5" s="417"/>
      <c r="DDH5" s="417"/>
      <c r="DDI5" s="417"/>
      <c r="DDJ5" s="417"/>
      <c r="DDK5" s="417"/>
      <c r="DDL5" s="417"/>
      <c r="DDM5" s="417"/>
      <c r="DDN5" s="417"/>
      <c r="DDO5" s="417"/>
      <c r="DDP5" s="417"/>
      <c r="DDQ5" s="417"/>
      <c r="DDR5" s="417"/>
      <c r="DDS5" s="417"/>
      <c r="DDT5" s="417"/>
      <c r="DDU5" s="417"/>
      <c r="DDV5" s="417"/>
      <c r="DDW5" s="417"/>
      <c r="DDX5" s="417"/>
      <c r="DDY5" s="417"/>
      <c r="DDZ5" s="417"/>
      <c r="DEA5" s="417"/>
      <c r="DEB5" s="417"/>
      <c r="DEC5" s="417"/>
      <c r="DED5" s="417"/>
      <c r="DEE5" s="417"/>
      <c r="DEF5" s="417"/>
      <c r="DEG5" s="417"/>
      <c r="DEH5" s="417"/>
      <c r="DEI5" s="417"/>
      <c r="DEJ5" s="417"/>
      <c r="DEK5" s="417"/>
      <c r="DEL5" s="417"/>
      <c r="DEM5" s="417"/>
      <c r="DEN5" s="417"/>
      <c r="DEO5" s="417"/>
      <c r="DEP5" s="417"/>
      <c r="DEQ5" s="417"/>
      <c r="DER5" s="417"/>
      <c r="DES5" s="417"/>
      <c r="DET5" s="417"/>
      <c r="DEU5" s="417"/>
      <c r="DEV5" s="417"/>
      <c r="DEW5" s="417"/>
      <c r="DEX5" s="417"/>
      <c r="DEY5" s="417"/>
      <c r="DEZ5" s="417"/>
      <c r="DFA5" s="417"/>
      <c r="DFB5" s="417"/>
      <c r="DFC5" s="417"/>
      <c r="DFD5" s="417"/>
      <c r="DFE5" s="417"/>
      <c r="DFF5" s="417"/>
      <c r="DFG5" s="417"/>
      <c r="DFH5" s="417"/>
      <c r="DFI5" s="417"/>
      <c r="DFJ5" s="417"/>
      <c r="DFK5" s="417"/>
      <c r="DFL5" s="417"/>
      <c r="DFM5" s="417"/>
      <c r="DFN5" s="417"/>
      <c r="DFO5" s="417"/>
      <c r="DFP5" s="417"/>
      <c r="DFQ5" s="417"/>
      <c r="DFR5" s="417"/>
      <c r="DFS5" s="417"/>
      <c r="DFT5" s="417"/>
      <c r="DFU5" s="417"/>
      <c r="DFV5" s="417"/>
      <c r="DFW5" s="417"/>
      <c r="DFX5" s="417"/>
      <c r="DFY5" s="417"/>
      <c r="DFZ5" s="417"/>
      <c r="DGA5" s="417"/>
      <c r="DGB5" s="417"/>
      <c r="DGC5" s="417"/>
      <c r="DGD5" s="417"/>
      <c r="DGE5" s="417"/>
      <c r="DGF5" s="417"/>
      <c r="DGG5" s="417"/>
      <c r="DGH5" s="417"/>
      <c r="DGI5" s="417"/>
      <c r="DGJ5" s="417"/>
      <c r="DGK5" s="417"/>
      <c r="DGL5" s="417"/>
      <c r="DGM5" s="417"/>
      <c r="DGN5" s="417"/>
      <c r="DGO5" s="417"/>
      <c r="DGP5" s="417"/>
      <c r="DGQ5" s="417"/>
      <c r="DGR5" s="417"/>
      <c r="DGS5" s="417"/>
      <c r="DGT5" s="417"/>
      <c r="DGU5" s="417"/>
      <c r="DGV5" s="417"/>
      <c r="DGW5" s="417"/>
      <c r="DGX5" s="417"/>
      <c r="DGY5" s="417"/>
      <c r="DGZ5" s="417"/>
      <c r="DHA5" s="417"/>
      <c r="DHB5" s="417"/>
      <c r="DHC5" s="417"/>
      <c r="DHD5" s="417"/>
      <c r="DHE5" s="417"/>
      <c r="DHF5" s="417"/>
      <c r="DHG5" s="417"/>
      <c r="DHH5" s="417"/>
      <c r="DHI5" s="417"/>
      <c r="DHJ5" s="417"/>
      <c r="DHK5" s="417"/>
      <c r="DHL5" s="417"/>
      <c r="DHM5" s="417"/>
      <c r="DHN5" s="417"/>
      <c r="DHO5" s="417"/>
      <c r="DHP5" s="417"/>
      <c r="DHQ5" s="417"/>
      <c r="DHR5" s="417"/>
      <c r="DHS5" s="417"/>
      <c r="DHT5" s="417"/>
      <c r="DHU5" s="417"/>
      <c r="DHV5" s="417"/>
      <c r="DHW5" s="417"/>
      <c r="DHX5" s="417"/>
      <c r="DHY5" s="417"/>
      <c r="DHZ5" s="417"/>
      <c r="DIA5" s="417"/>
      <c r="DIB5" s="417"/>
      <c r="DIC5" s="417"/>
      <c r="DID5" s="417"/>
      <c r="DIE5" s="417"/>
      <c r="DIF5" s="417"/>
      <c r="DIG5" s="417"/>
      <c r="DIH5" s="417"/>
      <c r="DII5" s="417"/>
      <c r="DIJ5" s="417"/>
      <c r="DIK5" s="417"/>
      <c r="DIL5" s="417"/>
      <c r="DIM5" s="417"/>
      <c r="DIN5" s="417"/>
      <c r="DIO5" s="417"/>
      <c r="DIP5" s="417"/>
      <c r="DIQ5" s="417"/>
      <c r="DIR5" s="417"/>
      <c r="DIS5" s="417"/>
      <c r="DIT5" s="417"/>
      <c r="DIU5" s="417"/>
      <c r="DIV5" s="417"/>
      <c r="DIW5" s="417"/>
      <c r="DIX5" s="417"/>
      <c r="DIY5" s="417"/>
      <c r="DIZ5" s="417"/>
      <c r="DJA5" s="417"/>
      <c r="DJB5" s="417"/>
      <c r="DJC5" s="417"/>
      <c r="DJD5" s="417"/>
      <c r="DJE5" s="417"/>
      <c r="DJF5" s="417"/>
      <c r="DJG5" s="417"/>
      <c r="DJH5" s="417"/>
      <c r="DJI5" s="417"/>
      <c r="DJJ5" s="417"/>
      <c r="DJK5" s="417"/>
      <c r="DJL5" s="417"/>
      <c r="DJM5" s="417"/>
      <c r="DJN5" s="417"/>
      <c r="DJO5" s="417"/>
      <c r="DJP5" s="417"/>
      <c r="DJQ5" s="417"/>
      <c r="DJR5" s="417"/>
      <c r="DJS5" s="417"/>
      <c r="DJT5" s="417"/>
      <c r="DJU5" s="417"/>
      <c r="DJV5" s="417"/>
      <c r="DJW5" s="417"/>
      <c r="DJX5" s="417"/>
      <c r="DJY5" s="417"/>
      <c r="DJZ5" s="417"/>
      <c r="DKA5" s="417"/>
      <c r="DKB5" s="417"/>
      <c r="DKC5" s="417"/>
      <c r="DKD5" s="417"/>
      <c r="DKE5" s="417"/>
      <c r="DKF5" s="417"/>
      <c r="DKG5" s="417"/>
      <c r="DKH5" s="417"/>
      <c r="DKI5" s="417"/>
      <c r="DKJ5" s="417"/>
      <c r="DKK5" s="417"/>
      <c r="DKL5" s="417"/>
      <c r="DKM5" s="417"/>
      <c r="DKN5" s="417"/>
      <c r="DKO5" s="417"/>
      <c r="DKP5" s="417"/>
      <c r="DKQ5" s="417"/>
      <c r="DKR5" s="417"/>
      <c r="DKS5" s="417"/>
      <c r="DKT5" s="417"/>
      <c r="DKU5" s="417"/>
      <c r="DKV5" s="417"/>
      <c r="DKW5" s="417"/>
      <c r="DKX5" s="417"/>
      <c r="DKY5" s="417"/>
      <c r="DKZ5" s="417"/>
      <c r="DLA5" s="417"/>
      <c r="DLB5" s="417"/>
      <c r="DLC5" s="417"/>
      <c r="DLD5" s="417"/>
      <c r="DLE5" s="417"/>
      <c r="DLF5" s="417"/>
      <c r="DLG5" s="417"/>
      <c r="DLH5" s="417"/>
      <c r="DLI5" s="417"/>
      <c r="DLJ5" s="417"/>
      <c r="DLK5" s="417"/>
      <c r="DLL5" s="417"/>
      <c r="DLM5" s="417"/>
      <c r="DLN5" s="417"/>
      <c r="DLO5" s="417"/>
      <c r="DLP5" s="417"/>
      <c r="DLQ5" s="417"/>
      <c r="DLR5" s="417"/>
      <c r="DLS5" s="417"/>
      <c r="DLT5" s="417"/>
      <c r="DLU5" s="417"/>
      <c r="DLV5" s="417"/>
      <c r="DLW5" s="417"/>
      <c r="DLX5" s="417"/>
      <c r="DLY5" s="417"/>
      <c r="DLZ5" s="417"/>
      <c r="DMA5" s="417"/>
      <c r="DMB5" s="417"/>
      <c r="DMC5" s="417"/>
      <c r="DMD5" s="417"/>
      <c r="DME5" s="417"/>
      <c r="DMF5" s="417"/>
      <c r="DMG5" s="417"/>
      <c r="DMH5" s="417"/>
      <c r="DMI5" s="417"/>
      <c r="DMJ5" s="417"/>
      <c r="DMK5" s="417"/>
      <c r="DML5" s="417"/>
      <c r="DMM5" s="417"/>
      <c r="DMN5" s="417"/>
      <c r="DMO5" s="417"/>
      <c r="DMP5" s="417"/>
      <c r="DMQ5" s="417"/>
      <c r="DMR5" s="417"/>
      <c r="DMS5" s="417"/>
      <c r="DMT5" s="417"/>
      <c r="DMU5" s="417"/>
      <c r="DMV5" s="417"/>
      <c r="DMW5" s="417"/>
      <c r="DMX5" s="417"/>
      <c r="DMY5" s="417"/>
      <c r="DMZ5" s="417"/>
      <c r="DNA5" s="417"/>
      <c r="DNB5" s="417"/>
      <c r="DNC5" s="417"/>
      <c r="DND5" s="417"/>
      <c r="DNE5" s="417"/>
      <c r="DNF5" s="417"/>
      <c r="DNG5" s="417"/>
      <c r="DNH5" s="417"/>
      <c r="DNI5" s="417"/>
      <c r="DNJ5" s="417"/>
      <c r="DNK5" s="417"/>
      <c r="DNL5" s="417"/>
      <c r="DNM5" s="417"/>
      <c r="DNN5" s="417"/>
      <c r="DNO5" s="417"/>
      <c r="DNP5" s="417"/>
      <c r="DNQ5" s="417"/>
      <c r="DNR5" s="417"/>
      <c r="DNS5" s="417"/>
      <c r="DNT5" s="417"/>
      <c r="DNU5" s="417"/>
      <c r="DNV5" s="417"/>
      <c r="DNW5" s="417"/>
      <c r="DNX5" s="417"/>
      <c r="DNY5" s="417"/>
      <c r="DNZ5" s="417"/>
      <c r="DOA5" s="417"/>
      <c r="DOB5" s="417"/>
      <c r="DOC5" s="417"/>
      <c r="DOD5" s="417"/>
      <c r="DOE5" s="417"/>
      <c r="DOF5" s="417"/>
      <c r="DOG5" s="417"/>
      <c r="DOH5" s="417"/>
      <c r="DOI5" s="417"/>
      <c r="DOJ5" s="417"/>
      <c r="DOK5" s="417"/>
      <c r="DOL5" s="417"/>
      <c r="DOM5" s="417"/>
      <c r="DON5" s="417"/>
      <c r="DOO5" s="417"/>
      <c r="DOP5" s="417"/>
      <c r="DOQ5" s="417"/>
      <c r="DOR5" s="417"/>
      <c r="DOS5" s="417"/>
      <c r="DOT5" s="417"/>
      <c r="DOU5" s="417"/>
      <c r="DOV5" s="417"/>
      <c r="DOW5" s="417"/>
      <c r="DOX5" s="417"/>
      <c r="DOY5" s="417"/>
      <c r="DOZ5" s="417"/>
      <c r="DPA5" s="417"/>
      <c r="DPB5" s="417"/>
      <c r="DPC5" s="417"/>
      <c r="DPD5" s="417"/>
      <c r="DPE5" s="417"/>
      <c r="DPF5" s="417"/>
      <c r="DPG5" s="417"/>
      <c r="DPH5" s="417"/>
      <c r="DPI5" s="417"/>
      <c r="DPJ5" s="417"/>
      <c r="DPK5" s="417"/>
      <c r="DPL5" s="417"/>
      <c r="DPM5" s="417"/>
      <c r="DPN5" s="417"/>
      <c r="DPO5" s="417"/>
      <c r="DPP5" s="417"/>
      <c r="DPQ5" s="417"/>
      <c r="DPR5" s="417"/>
      <c r="DPS5" s="417"/>
      <c r="DPT5" s="417"/>
      <c r="DPU5" s="417"/>
      <c r="DPV5" s="417"/>
      <c r="DPW5" s="417"/>
      <c r="DPX5" s="417"/>
      <c r="DPY5" s="417"/>
      <c r="DPZ5" s="417"/>
      <c r="DQA5" s="417"/>
      <c r="DQB5" s="417"/>
      <c r="DQC5" s="417"/>
      <c r="DQD5" s="417"/>
      <c r="DQE5" s="417"/>
      <c r="DQF5" s="417"/>
      <c r="DQG5" s="417"/>
      <c r="DQH5" s="417"/>
      <c r="DQI5" s="417"/>
      <c r="DQJ5" s="417"/>
      <c r="DQK5" s="417"/>
      <c r="DQL5" s="417"/>
      <c r="DQM5" s="417"/>
      <c r="DQN5" s="417"/>
      <c r="DQO5" s="417"/>
      <c r="DQP5" s="417"/>
      <c r="DQQ5" s="417"/>
      <c r="DQR5" s="417"/>
      <c r="DQS5" s="417"/>
      <c r="DQT5" s="417"/>
      <c r="DQU5" s="417"/>
      <c r="DQV5" s="417"/>
      <c r="DQW5" s="417"/>
      <c r="DQX5" s="417"/>
      <c r="DQY5" s="417"/>
      <c r="DQZ5" s="417"/>
      <c r="DRA5" s="417"/>
      <c r="DRB5" s="417"/>
      <c r="DRC5" s="417"/>
      <c r="DRD5" s="417"/>
      <c r="DRE5" s="417"/>
      <c r="DRF5" s="417"/>
      <c r="DRG5" s="417"/>
      <c r="DRH5" s="417"/>
      <c r="DRI5" s="417"/>
      <c r="DRJ5" s="417"/>
      <c r="DRK5" s="417"/>
      <c r="DRL5" s="417"/>
      <c r="DRM5" s="417"/>
      <c r="DRN5" s="417"/>
      <c r="DRO5" s="417"/>
      <c r="DRP5" s="417"/>
      <c r="DRQ5" s="417"/>
      <c r="DRR5" s="417"/>
      <c r="DRS5" s="417"/>
      <c r="DRT5" s="417"/>
      <c r="DRU5" s="417"/>
      <c r="DRV5" s="417"/>
      <c r="DRW5" s="417"/>
      <c r="DRX5" s="417"/>
      <c r="DRY5" s="417"/>
      <c r="DRZ5" s="417"/>
      <c r="DSA5" s="417"/>
      <c r="DSB5" s="417"/>
      <c r="DSC5" s="417"/>
      <c r="DSD5" s="417"/>
      <c r="DSE5" s="417"/>
      <c r="DSF5" s="417"/>
      <c r="DSG5" s="417"/>
      <c r="DSH5" s="417"/>
      <c r="DSI5" s="417"/>
      <c r="DSJ5" s="417"/>
      <c r="DSK5" s="417"/>
      <c r="DSL5" s="417"/>
      <c r="DSM5" s="417"/>
      <c r="DSN5" s="417"/>
      <c r="DSO5" s="417"/>
      <c r="DSP5" s="417"/>
      <c r="DSQ5" s="417"/>
      <c r="DSR5" s="417"/>
      <c r="DSS5" s="417"/>
      <c r="DST5" s="417"/>
      <c r="DSU5" s="417"/>
      <c r="DSV5" s="417"/>
      <c r="DSW5" s="417"/>
      <c r="DSX5" s="417"/>
      <c r="DSY5" s="417"/>
      <c r="DSZ5" s="417"/>
      <c r="DTA5" s="417"/>
      <c r="DTB5" s="417"/>
      <c r="DTC5" s="417"/>
      <c r="DTD5" s="417"/>
      <c r="DTE5" s="417"/>
      <c r="DTF5" s="417"/>
      <c r="DTG5" s="417"/>
      <c r="DTH5" s="417"/>
      <c r="DTI5" s="417"/>
      <c r="DTJ5" s="417"/>
      <c r="DTK5" s="417"/>
      <c r="DTL5" s="417"/>
      <c r="DTM5" s="417"/>
      <c r="DTN5" s="417"/>
      <c r="DTO5" s="417"/>
      <c r="DTP5" s="417"/>
      <c r="DTQ5" s="417"/>
      <c r="DTR5" s="417"/>
      <c r="DTS5" s="417"/>
      <c r="DTT5" s="417"/>
      <c r="DTU5" s="417"/>
      <c r="DTV5" s="417"/>
      <c r="DTW5" s="417"/>
      <c r="DTX5" s="417"/>
      <c r="DTY5" s="417"/>
      <c r="DTZ5" s="417"/>
      <c r="DUA5" s="417"/>
      <c r="DUB5" s="417"/>
      <c r="DUC5" s="417"/>
      <c r="DUD5" s="417"/>
      <c r="DUE5" s="417"/>
      <c r="DUF5" s="417"/>
      <c r="DUG5" s="417"/>
      <c r="DUH5" s="417"/>
      <c r="DUI5" s="417"/>
      <c r="DUJ5" s="417"/>
      <c r="DUK5" s="417"/>
      <c r="DUL5" s="417"/>
      <c r="DUM5" s="417"/>
      <c r="DUN5" s="417"/>
      <c r="DUO5" s="417"/>
      <c r="DUP5" s="417"/>
      <c r="DUQ5" s="417"/>
      <c r="DUR5" s="417"/>
      <c r="DUS5" s="417"/>
      <c r="DUT5" s="417"/>
      <c r="DUU5" s="417"/>
      <c r="DUV5" s="417"/>
      <c r="DUW5" s="417"/>
      <c r="DUX5" s="417"/>
      <c r="DUY5" s="417"/>
      <c r="DUZ5" s="417"/>
      <c r="DVA5" s="417"/>
      <c r="DVB5" s="417"/>
      <c r="DVC5" s="417"/>
      <c r="DVD5" s="417"/>
      <c r="DVE5" s="417"/>
      <c r="DVF5" s="417"/>
      <c r="DVG5" s="417"/>
      <c r="DVH5" s="417"/>
      <c r="DVI5" s="417"/>
      <c r="DVJ5" s="417"/>
      <c r="DVK5" s="417"/>
      <c r="DVL5" s="417"/>
      <c r="DVM5" s="417"/>
      <c r="DVN5" s="417"/>
      <c r="DVO5" s="417"/>
      <c r="DVP5" s="417"/>
      <c r="DVQ5" s="417"/>
      <c r="DVR5" s="417"/>
      <c r="DVS5" s="417"/>
      <c r="DVT5" s="417"/>
      <c r="DVU5" s="417"/>
      <c r="DVV5" s="417"/>
      <c r="DVW5" s="417"/>
      <c r="DVX5" s="417"/>
      <c r="DVY5" s="417"/>
      <c r="DVZ5" s="417"/>
      <c r="DWA5" s="417"/>
      <c r="DWB5" s="417"/>
      <c r="DWC5" s="417"/>
      <c r="DWD5" s="417"/>
      <c r="DWE5" s="417"/>
      <c r="DWF5" s="417"/>
      <c r="DWG5" s="417"/>
      <c r="DWH5" s="417"/>
      <c r="DWI5" s="417"/>
      <c r="DWJ5" s="417"/>
      <c r="DWK5" s="417"/>
      <c r="DWL5" s="417"/>
      <c r="DWM5" s="417"/>
      <c r="DWN5" s="417"/>
      <c r="DWO5" s="417"/>
      <c r="DWP5" s="417"/>
      <c r="DWQ5" s="417"/>
      <c r="DWR5" s="417"/>
      <c r="DWS5" s="417"/>
      <c r="DWT5" s="417"/>
      <c r="DWU5" s="417"/>
      <c r="DWV5" s="417"/>
      <c r="DWW5" s="417"/>
      <c r="DWX5" s="417"/>
      <c r="DWY5" s="417"/>
      <c r="DWZ5" s="417"/>
      <c r="DXA5" s="417"/>
      <c r="DXB5" s="417"/>
      <c r="DXC5" s="417"/>
      <c r="DXD5" s="417"/>
      <c r="DXE5" s="417"/>
      <c r="DXF5" s="417"/>
      <c r="DXG5" s="417"/>
      <c r="DXH5" s="417"/>
      <c r="DXI5" s="417"/>
      <c r="DXJ5" s="417"/>
      <c r="DXK5" s="417"/>
      <c r="DXL5" s="417"/>
      <c r="DXM5" s="417"/>
      <c r="DXN5" s="417"/>
      <c r="DXO5" s="417"/>
      <c r="DXP5" s="417"/>
      <c r="DXQ5" s="417"/>
      <c r="DXR5" s="417"/>
      <c r="DXS5" s="417"/>
      <c r="DXT5" s="417"/>
      <c r="DXU5" s="417"/>
      <c r="DXV5" s="417"/>
      <c r="DXW5" s="417"/>
      <c r="DXX5" s="417"/>
      <c r="DXY5" s="417"/>
      <c r="DXZ5" s="417"/>
      <c r="DYA5" s="417"/>
      <c r="DYB5" s="417"/>
      <c r="DYC5" s="417"/>
      <c r="DYD5" s="417"/>
      <c r="DYE5" s="417"/>
      <c r="DYF5" s="417"/>
      <c r="DYG5" s="417"/>
      <c r="DYH5" s="417"/>
      <c r="DYI5" s="417"/>
      <c r="DYJ5" s="417"/>
      <c r="DYK5" s="417"/>
      <c r="DYL5" s="417"/>
      <c r="DYM5" s="417"/>
      <c r="DYN5" s="417"/>
      <c r="DYO5" s="417"/>
      <c r="DYP5" s="417"/>
      <c r="DYQ5" s="417"/>
      <c r="DYR5" s="417"/>
      <c r="DYS5" s="417"/>
      <c r="DYT5" s="417"/>
      <c r="DYU5" s="417"/>
      <c r="DYV5" s="417"/>
      <c r="DYW5" s="417"/>
      <c r="DYX5" s="417"/>
      <c r="DYY5" s="417"/>
      <c r="DYZ5" s="417"/>
      <c r="DZA5" s="417"/>
      <c r="DZB5" s="417"/>
      <c r="DZC5" s="417"/>
      <c r="DZD5" s="417"/>
      <c r="DZE5" s="417"/>
      <c r="DZF5" s="417"/>
      <c r="DZG5" s="417"/>
      <c r="DZH5" s="417"/>
      <c r="DZI5" s="417"/>
      <c r="DZJ5" s="417"/>
      <c r="DZK5" s="417"/>
      <c r="DZL5" s="417"/>
      <c r="DZM5" s="417"/>
      <c r="DZN5" s="417"/>
      <c r="DZO5" s="417"/>
      <c r="DZP5" s="417"/>
      <c r="DZQ5" s="417"/>
      <c r="DZR5" s="417"/>
      <c r="DZS5" s="417"/>
      <c r="DZT5" s="417"/>
      <c r="DZU5" s="417"/>
      <c r="DZV5" s="417"/>
      <c r="DZW5" s="417"/>
      <c r="DZX5" s="417"/>
      <c r="DZY5" s="417"/>
      <c r="DZZ5" s="417"/>
      <c r="EAA5" s="417"/>
      <c r="EAB5" s="417"/>
      <c r="EAC5" s="417"/>
      <c r="EAD5" s="417"/>
      <c r="EAE5" s="417"/>
      <c r="EAF5" s="417"/>
      <c r="EAG5" s="417"/>
      <c r="EAH5" s="417"/>
      <c r="EAI5" s="417"/>
      <c r="EAJ5" s="417"/>
      <c r="EAK5" s="417"/>
      <c r="EAL5" s="417"/>
      <c r="EAM5" s="417"/>
      <c r="EAN5" s="417"/>
      <c r="EAO5" s="417"/>
      <c r="EAP5" s="417"/>
      <c r="EAQ5" s="417"/>
      <c r="EAR5" s="417"/>
      <c r="EAS5" s="417"/>
      <c r="EAT5" s="417"/>
      <c r="EAU5" s="417"/>
      <c r="EAV5" s="417"/>
      <c r="EAW5" s="417"/>
      <c r="EAX5" s="417"/>
      <c r="EAY5" s="417"/>
      <c r="EAZ5" s="417"/>
      <c r="EBA5" s="417"/>
      <c r="EBB5" s="417"/>
      <c r="EBC5" s="417"/>
      <c r="EBD5" s="417"/>
      <c r="EBE5" s="417"/>
      <c r="EBF5" s="417"/>
      <c r="EBG5" s="417"/>
      <c r="EBH5" s="417"/>
      <c r="EBI5" s="417"/>
      <c r="EBJ5" s="417"/>
      <c r="EBK5" s="417"/>
      <c r="EBL5" s="417"/>
      <c r="EBM5" s="417"/>
      <c r="EBN5" s="417"/>
      <c r="EBO5" s="417"/>
      <c r="EBP5" s="417"/>
      <c r="EBQ5" s="417"/>
      <c r="EBR5" s="417"/>
      <c r="EBS5" s="417"/>
      <c r="EBT5" s="417"/>
      <c r="EBU5" s="417"/>
      <c r="EBV5" s="417"/>
      <c r="EBW5" s="417"/>
      <c r="EBX5" s="417"/>
      <c r="EBY5" s="417"/>
      <c r="EBZ5" s="417"/>
      <c r="ECA5" s="417"/>
      <c r="ECB5" s="417"/>
      <c r="ECC5" s="417"/>
      <c r="ECD5" s="417"/>
      <c r="ECE5" s="417"/>
      <c r="ECF5" s="417"/>
      <c r="ECG5" s="417"/>
      <c r="ECH5" s="417"/>
      <c r="ECI5" s="417"/>
      <c r="ECJ5" s="417"/>
      <c r="ECK5" s="417"/>
      <c r="ECL5" s="417"/>
      <c r="ECM5" s="417"/>
      <c r="ECN5" s="417"/>
      <c r="ECO5" s="417"/>
      <c r="ECP5" s="417"/>
      <c r="ECQ5" s="417"/>
      <c r="ECR5" s="417"/>
      <c r="ECS5" s="417"/>
      <c r="ECT5" s="417"/>
      <c r="ECU5" s="417"/>
      <c r="ECV5" s="417"/>
      <c r="ECW5" s="417"/>
      <c r="ECX5" s="417"/>
      <c r="ECY5" s="417"/>
      <c r="ECZ5" s="417"/>
      <c r="EDA5" s="417"/>
      <c r="EDB5" s="417"/>
      <c r="EDC5" s="417"/>
      <c r="EDD5" s="417"/>
      <c r="EDE5" s="417"/>
      <c r="EDF5" s="417"/>
      <c r="EDG5" s="417"/>
      <c r="EDH5" s="417"/>
      <c r="EDI5" s="417"/>
      <c r="EDJ5" s="417"/>
      <c r="EDK5" s="417"/>
      <c r="EDL5" s="417"/>
      <c r="EDM5" s="417"/>
      <c r="EDN5" s="417"/>
      <c r="EDO5" s="417"/>
      <c r="EDP5" s="417"/>
      <c r="EDQ5" s="417"/>
      <c r="EDR5" s="417"/>
      <c r="EDS5" s="417"/>
      <c r="EDT5" s="417"/>
      <c r="EDU5" s="417"/>
      <c r="EDV5" s="417"/>
      <c r="EDW5" s="417"/>
      <c r="EDX5" s="417"/>
      <c r="EDY5" s="417"/>
      <c r="EDZ5" s="417"/>
      <c r="EEA5" s="417"/>
      <c r="EEB5" s="417"/>
      <c r="EEC5" s="417"/>
      <c r="EED5" s="417"/>
      <c r="EEE5" s="417"/>
      <c r="EEF5" s="417"/>
      <c r="EEG5" s="417"/>
      <c r="EEH5" s="417"/>
      <c r="EEI5" s="417"/>
      <c r="EEJ5" s="417"/>
      <c r="EEK5" s="417"/>
      <c r="EEL5" s="417"/>
      <c r="EEM5" s="417"/>
      <c r="EEN5" s="417"/>
      <c r="EEO5" s="417"/>
      <c r="EEP5" s="417"/>
      <c r="EEQ5" s="417"/>
      <c r="EER5" s="417"/>
      <c r="EES5" s="417"/>
      <c r="EET5" s="417"/>
      <c r="EEU5" s="417"/>
      <c r="EEV5" s="417"/>
      <c r="EEW5" s="417"/>
      <c r="EEX5" s="417"/>
      <c r="EEY5" s="417"/>
      <c r="EEZ5" s="417"/>
      <c r="EFA5" s="417"/>
      <c r="EFB5" s="417"/>
      <c r="EFC5" s="417"/>
      <c r="EFD5" s="417"/>
      <c r="EFE5" s="417"/>
      <c r="EFF5" s="417"/>
      <c r="EFG5" s="417"/>
      <c r="EFH5" s="417"/>
      <c r="EFI5" s="417"/>
      <c r="EFJ5" s="417"/>
      <c r="EFK5" s="417"/>
      <c r="EFL5" s="417"/>
      <c r="EFM5" s="417"/>
      <c r="EFN5" s="417"/>
      <c r="EFO5" s="417"/>
      <c r="EFP5" s="417"/>
      <c r="EFQ5" s="417"/>
      <c r="EFR5" s="417"/>
      <c r="EFS5" s="417"/>
      <c r="EFT5" s="417"/>
      <c r="EFU5" s="417"/>
      <c r="EFV5" s="417"/>
      <c r="EFW5" s="417"/>
      <c r="EFX5" s="417"/>
      <c r="EFY5" s="417"/>
      <c r="EFZ5" s="417"/>
      <c r="EGA5" s="417"/>
      <c r="EGB5" s="417"/>
      <c r="EGC5" s="417"/>
      <c r="EGD5" s="417"/>
      <c r="EGE5" s="417"/>
      <c r="EGF5" s="417"/>
      <c r="EGG5" s="417"/>
      <c r="EGH5" s="417"/>
      <c r="EGI5" s="417"/>
      <c r="EGJ5" s="417"/>
      <c r="EGK5" s="417"/>
      <c r="EGL5" s="417"/>
      <c r="EGM5" s="417"/>
      <c r="EGN5" s="417"/>
      <c r="EGO5" s="417"/>
      <c r="EGP5" s="417"/>
      <c r="EGQ5" s="417"/>
      <c r="EGR5" s="417"/>
      <c r="EGS5" s="417"/>
      <c r="EGT5" s="417"/>
      <c r="EGU5" s="417"/>
      <c r="EGV5" s="417"/>
      <c r="EGW5" s="417"/>
      <c r="EGX5" s="417"/>
      <c r="EGY5" s="417"/>
      <c r="EGZ5" s="417"/>
      <c r="EHA5" s="417"/>
      <c r="EHB5" s="417"/>
      <c r="EHC5" s="417"/>
      <c r="EHD5" s="417"/>
      <c r="EHE5" s="417"/>
      <c r="EHF5" s="417"/>
      <c r="EHG5" s="417"/>
      <c r="EHH5" s="417"/>
      <c r="EHI5" s="417"/>
      <c r="EHJ5" s="417"/>
      <c r="EHK5" s="417"/>
      <c r="EHL5" s="417"/>
      <c r="EHM5" s="417"/>
      <c r="EHN5" s="417"/>
      <c r="EHO5" s="417"/>
      <c r="EHP5" s="417"/>
      <c r="EHQ5" s="417"/>
      <c r="EHR5" s="417"/>
      <c r="EHS5" s="417"/>
      <c r="EHT5" s="417"/>
      <c r="EHU5" s="417"/>
      <c r="EHV5" s="417"/>
      <c r="EHW5" s="417"/>
      <c r="EHX5" s="417"/>
      <c r="EHY5" s="417"/>
      <c r="EHZ5" s="417"/>
      <c r="EIA5" s="417"/>
      <c r="EIB5" s="417"/>
      <c r="EIC5" s="417"/>
      <c r="EID5" s="417"/>
      <c r="EIE5" s="417"/>
      <c r="EIF5" s="417"/>
      <c r="EIG5" s="417"/>
      <c r="EIH5" s="417"/>
      <c r="EII5" s="417"/>
      <c r="EIJ5" s="417"/>
      <c r="EIK5" s="417"/>
      <c r="EIL5" s="417"/>
      <c r="EIM5" s="417"/>
      <c r="EIN5" s="417"/>
      <c r="EIO5" s="417"/>
      <c r="EIP5" s="417"/>
      <c r="EIQ5" s="417"/>
      <c r="EIR5" s="417"/>
      <c r="EIS5" s="417"/>
      <c r="EIT5" s="417"/>
      <c r="EIU5" s="417"/>
      <c r="EIV5" s="417"/>
      <c r="EIW5" s="417"/>
      <c r="EIX5" s="417"/>
      <c r="EIY5" s="417"/>
      <c r="EIZ5" s="417"/>
      <c r="EJA5" s="417"/>
      <c r="EJB5" s="417"/>
      <c r="EJC5" s="417"/>
      <c r="EJD5" s="417"/>
      <c r="EJE5" s="417"/>
      <c r="EJF5" s="417"/>
      <c r="EJG5" s="417"/>
      <c r="EJH5" s="417"/>
      <c r="EJI5" s="417"/>
      <c r="EJJ5" s="417"/>
      <c r="EJK5" s="417"/>
      <c r="EJL5" s="417"/>
      <c r="EJM5" s="417"/>
      <c r="EJN5" s="417"/>
      <c r="EJO5" s="417"/>
      <c r="EJP5" s="417"/>
      <c r="EJQ5" s="417"/>
      <c r="EJR5" s="417"/>
      <c r="EJS5" s="417"/>
      <c r="EJT5" s="417"/>
      <c r="EJU5" s="417"/>
      <c r="EJV5" s="417"/>
      <c r="EJW5" s="417"/>
      <c r="EJX5" s="417"/>
      <c r="EJY5" s="417"/>
      <c r="EJZ5" s="417"/>
      <c r="EKA5" s="417"/>
      <c r="EKB5" s="417"/>
      <c r="EKC5" s="417"/>
      <c r="EKD5" s="417"/>
      <c r="EKE5" s="417"/>
      <c r="EKF5" s="417"/>
      <c r="EKG5" s="417"/>
      <c r="EKH5" s="417"/>
      <c r="EKI5" s="417"/>
      <c r="EKJ5" s="417"/>
      <c r="EKK5" s="417"/>
      <c r="EKL5" s="417"/>
      <c r="EKM5" s="417"/>
      <c r="EKN5" s="417"/>
      <c r="EKO5" s="417"/>
      <c r="EKP5" s="417"/>
      <c r="EKQ5" s="417"/>
      <c r="EKR5" s="417"/>
      <c r="EKS5" s="417"/>
      <c r="EKT5" s="417"/>
      <c r="EKU5" s="417"/>
      <c r="EKV5" s="417"/>
      <c r="EKW5" s="417"/>
      <c r="EKX5" s="417"/>
      <c r="EKY5" s="417"/>
      <c r="EKZ5" s="417"/>
      <c r="ELA5" s="417"/>
      <c r="ELB5" s="417"/>
      <c r="ELC5" s="417"/>
      <c r="ELD5" s="417"/>
      <c r="ELE5" s="417"/>
      <c r="ELF5" s="417"/>
      <c r="ELG5" s="417"/>
      <c r="ELH5" s="417"/>
      <c r="ELI5" s="417"/>
      <c r="ELJ5" s="417"/>
      <c r="ELK5" s="417"/>
      <c r="ELL5" s="417"/>
      <c r="ELM5" s="417"/>
      <c r="ELN5" s="417"/>
      <c r="ELO5" s="417"/>
      <c r="ELP5" s="417"/>
      <c r="ELQ5" s="417"/>
      <c r="ELR5" s="417"/>
      <c r="ELS5" s="417"/>
      <c r="ELT5" s="417"/>
      <c r="ELU5" s="417"/>
      <c r="ELV5" s="417"/>
      <c r="ELW5" s="417"/>
      <c r="ELX5" s="417"/>
      <c r="ELY5" s="417"/>
      <c r="ELZ5" s="417"/>
      <c r="EMA5" s="417"/>
      <c r="EMB5" s="417"/>
      <c r="EMC5" s="417"/>
      <c r="EMD5" s="417"/>
      <c r="EME5" s="417"/>
      <c r="EMF5" s="417"/>
      <c r="EMG5" s="417"/>
      <c r="EMH5" s="417"/>
      <c r="EMI5" s="417"/>
      <c r="EMJ5" s="417"/>
      <c r="EMK5" s="417"/>
      <c r="EML5" s="417"/>
      <c r="EMM5" s="417"/>
      <c r="EMN5" s="417"/>
      <c r="EMO5" s="417"/>
      <c r="EMP5" s="417"/>
      <c r="EMQ5" s="417"/>
      <c r="EMR5" s="417"/>
      <c r="EMS5" s="417"/>
      <c r="EMT5" s="417"/>
      <c r="EMU5" s="417"/>
      <c r="EMV5" s="417"/>
      <c r="EMW5" s="417"/>
      <c r="EMX5" s="417"/>
      <c r="EMY5" s="417"/>
      <c r="EMZ5" s="417"/>
      <c r="ENA5" s="417"/>
      <c r="ENB5" s="417"/>
      <c r="ENC5" s="417"/>
      <c r="END5" s="417"/>
      <c r="ENE5" s="417"/>
      <c r="ENF5" s="417"/>
      <c r="ENG5" s="417"/>
      <c r="ENH5" s="417"/>
      <c r="ENI5" s="417"/>
      <c r="ENJ5" s="417"/>
      <c r="ENK5" s="417"/>
      <c r="ENL5" s="417"/>
      <c r="ENM5" s="417"/>
      <c r="ENN5" s="417"/>
      <c r="ENO5" s="417"/>
      <c r="ENP5" s="417"/>
      <c r="ENQ5" s="417"/>
      <c r="ENR5" s="417"/>
      <c r="ENS5" s="417"/>
      <c r="ENT5" s="417"/>
      <c r="ENU5" s="417"/>
      <c r="ENV5" s="417"/>
      <c r="ENW5" s="417"/>
      <c r="ENX5" s="417"/>
      <c r="ENY5" s="417"/>
      <c r="ENZ5" s="417"/>
      <c r="EOA5" s="417"/>
      <c r="EOB5" s="417"/>
      <c r="EOC5" s="417"/>
      <c r="EOD5" s="417"/>
      <c r="EOE5" s="417"/>
      <c r="EOF5" s="417"/>
      <c r="EOG5" s="417"/>
      <c r="EOH5" s="417"/>
      <c r="EOI5" s="417"/>
      <c r="EOJ5" s="417"/>
      <c r="EOK5" s="417"/>
      <c r="EOL5" s="417"/>
      <c r="EOM5" s="417"/>
      <c r="EON5" s="417"/>
      <c r="EOO5" s="417"/>
      <c r="EOP5" s="417"/>
      <c r="EOQ5" s="417"/>
      <c r="EOR5" s="417"/>
      <c r="EOS5" s="417"/>
      <c r="EOT5" s="417"/>
      <c r="EOU5" s="417"/>
      <c r="EOV5" s="417"/>
      <c r="EOW5" s="417"/>
      <c r="EOX5" s="417"/>
      <c r="EOY5" s="417"/>
      <c r="EOZ5" s="417"/>
      <c r="EPA5" s="417"/>
      <c r="EPB5" s="417"/>
      <c r="EPC5" s="417"/>
      <c r="EPD5" s="417"/>
      <c r="EPE5" s="417"/>
      <c r="EPF5" s="417"/>
      <c r="EPG5" s="417"/>
      <c r="EPH5" s="417"/>
      <c r="EPI5" s="417"/>
      <c r="EPJ5" s="417"/>
      <c r="EPK5" s="417"/>
      <c r="EPL5" s="417"/>
      <c r="EPM5" s="417"/>
      <c r="EPN5" s="417"/>
      <c r="EPO5" s="417"/>
      <c r="EPP5" s="417"/>
      <c r="EPQ5" s="417"/>
      <c r="EPR5" s="417"/>
      <c r="EPS5" s="417"/>
      <c r="EPT5" s="417"/>
      <c r="EPU5" s="417"/>
      <c r="EPV5" s="417"/>
      <c r="EPW5" s="417"/>
      <c r="EPX5" s="417"/>
      <c r="EPY5" s="417"/>
      <c r="EPZ5" s="417"/>
      <c r="EQA5" s="417"/>
      <c r="EQB5" s="417"/>
      <c r="EQC5" s="417"/>
      <c r="EQD5" s="417"/>
      <c r="EQE5" s="417"/>
      <c r="EQF5" s="417"/>
      <c r="EQG5" s="417"/>
      <c r="EQH5" s="417"/>
      <c r="EQI5" s="417"/>
      <c r="EQJ5" s="417"/>
      <c r="EQK5" s="417"/>
      <c r="EQL5" s="417"/>
      <c r="EQM5" s="417"/>
      <c r="EQN5" s="417"/>
      <c r="EQO5" s="417"/>
      <c r="EQP5" s="417"/>
      <c r="EQQ5" s="417"/>
      <c r="EQR5" s="417"/>
      <c r="EQS5" s="417"/>
      <c r="EQT5" s="417"/>
      <c r="EQU5" s="417"/>
      <c r="EQV5" s="417"/>
      <c r="EQW5" s="417"/>
      <c r="EQX5" s="417"/>
      <c r="EQY5" s="417"/>
      <c r="EQZ5" s="417"/>
      <c r="ERA5" s="417"/>
      <c r="ERB5" s="417"/>
      <c r="ERC5" s="417"/>
      <c r="ERD5" s="417"/>
      <c r="ERE5" s="417"/>
      <c r="ERF5" s="417"/>
      <c r="ERG5" s="417"/>
      <c r="ERH5" s="417"/>
      <c r="ERI5" s="417"/>
      <c r="ERJ5" s="417"/>
      <c r="ERK5" s="417"/>
      <c r="ERL5" s="417"/>
      <c r="ERM5" s="417"/>
      <c r="ERN5" s="417"/>
      <c r="ERO5" s="417"/>
      <c r="ERP5" s="417"/>
      <c r="ERQ5" s="417"/>
      <c r="ERR5" s="417"/>
      <c r="ERS5" s="417"/>
      <c r="ERT5" s="417"/>
      <c r="ERU5" s="417"/>
      <c r="ERV5" s="417"/>
      <c r="ERW5" s="417"/>
      <c r="ERX5" s="417"/>
      <c r="ERY5" s="417"/>
      <c r="ERZ5" s="417"/>
      <c r="ESA5" s="417"/>
      <c r="ESB5" s="417"/>
      <c r="ESC5" s="417"/>
      <c r="ESD5" s="417"/>
      <c r="ESE5" s="417"/>
      <c r="ESF5" s="417"/>
      <c r="ESG5" s="417"/>
      <c r="ESH5" s="417"/>
      <c r="ESI5" s="417"/>
      <c r="ESJ5" s="417"/>
      <c r="ESK5" s="417"/>
      <c r="ESL5" s="417"/>
      <c r="ESM5" s="417"/>
      <c r="ESN5" s="417"/>
      <c r="ESO5" s="417"/>
      <c r="ESP5" s="417"/>
      <c r="ESQ5" s="417"/>
      <c r="ESR5" s="417"/>
      <c r="ESS5" s="417"/>
      <c r="EST5" s="417"/>
      <c r="ESU5" s="417"/>
      <c r="ESV5" s="417"/>
      <c r="ESW5" s="417"/>
      <c r="ESX5" s="417"/>
      <c r="ESY5" s="417"/>
      <c r="ESZ5" s="417"/>
      <c r="ETA5" s="417"/>
      <c r="ETB5" s="417"/>
      <c r="ETC5" s="417"/>
      <c r="ETD5" s="417"/>
      <c r="ETE5" s="417"/>
      <c r="ETF5" s="417"/>
      <c r="ETG5" s="417"/>
      <c r="ETH5" s="417"/>
      <c r="ETI5" s="417"/>
      <c r="ETJ5" s="417"/>
      <c r="ETK5" s="417"/>
      <c r="ETL5" s="417"/>
      <c r="ETM5" s="417"/>
      <c r="ETN5" s="417"/>
      <c r="ETO5" s="417"/>
      <c r="ETP5" s="417"/>
      <c r="ETQ5" s="417"/>
      <c r="ETR5" s="417"/>
      <c r="ETS5" s="417"/>
      <c r="ETT5" s="417"/>
      <c r="ETU5" s="417"/>
      <c r="ETV5" s="417"/>
      <c r="ETW5" s="417"/>
      <c r="ETX5" s="417"/>
      <c r="ETY5" s="417"/>
      <c r="ETZ5" s="417"/>
      <c r="EUA5" s="417"/>
      <c r="EUB5" s="417"/>
      <c r="EUC5" s="417"/>
      <c r="EUD5" s="417"/>
      <c r="EUE5" s="417"/>
      <c r="EUF5" s="417"/>
      <c r="EUG5" s="417"/>
      <c r="EUH5" s="417"/>
      <c r="EUI5" s="417"/>
      <c r="EUJ5" s="417"/>
      <c r="EUK5" s="417"/>
      <c r="EUL5" s="417"/>
      <c r="EUM5" s="417"/>
      <c r="EUN5" s="417"/>
      <c r="EUO5" s="417"/>
      <c r="EUP5" s="417"/>
      <c r="EUQ5" s="417"/>
      <c r="EUR5" s="417"/>
      <c r="EUS5" s="417"/>
      <c r="EUT5" s="417"/>
      <c r="EUU5" s="417"/>
      <c r="EUV5" s="417"/>
      <c r="EUW5" s="417"/>
      <c r="EUX5" s="417"/>
      <c r="EUY5" s="417"/>
      <c r="EUZ5" s="417"/>
      <c r="EVA5" s="417"/>
      <c r="EVB5" s="417"/>
      <c r="EVC5" s="417"/>
      <c r="EVD5" s="417"/>
      <c r="EVE5" s="417"/>
      <c r="EVF5" s="417"/>
      <c r="EVG5" s="417"/>
      <c r="EVH5" s="417"/>
      <c r="EVI5" s="417"/>
      <c r="EVJ5" s="417"/>
      <c r="EVK5" s="417"/>
      <c r="EVL5" s="417"/>
      <c r="EVM5" s="417"/>
      <c r="EVN5" s="417"/>
      <c r="EVO5" s="417"/>
      <c r="EVP5" s="417"/>
      <c r="EVQ5" s="417"/>
      <c r="EVR5" s="417"/>
      <c r="EVS5" s="417"/>
      <c r="EVT5" s="417"/>
      <c r="EVU5" s="417"/>
      <c r="EVV5" s="417"/>
      <c r="EVW5" s="417"/>
      <c r="EVX5" s="417"/>
      <c r="EVY5" s="417"/>
      <c r="EVZ5" s="417"/>
      <c r="EWA5" s="417"/>
      <c r="EWB5" s="417"/>
      <c r="EWC5" s="417"/>
      <c r="EWD5" s="417"/>
      <c r="EWE5" s="417"/>
      <c r="EWF5" s="417"/>
      <c r="EWG5" s="417"/>
      <c r="EWH5" s="417"/>
      <c r="EWI5" s="417"/>
      <c r="EWJ5" s="417"/>
      <c r="EWK5" s="417"/>
      <c r="EWL5" s="417"/>
      <c r="EWM5" s="417"/>
      <c r="EWN5" s="417"/>
      <c r="EWO5" s="417"/>
      <c r="EWP5" s="417"/>
      <c r="EWQ5" s="417"/>
      <c r="EWR5" s="417"/>
      <c r="EWS5" s="417"/>
      <c r="EWT5" s="417"/>
      <c r="EWU5" s="417"/>
      <c r="EWV5" s="417"/>
      <c r="EWW5" s="417"/>
      <c r="EWX5" s="417"/>
      <c r="EWY5" s="417"/>
      <c r="EWZ5" s="417"/>
      <c r="EXA5" s="417"/>
      <c r="EXB5" s="417"/>
      <c r="EXC5" s="417"/>
      <c r="EXD5" s="417"/>
      <c r="EXE5" s="417"/>
      <c r="EXF5" s="417"/>
      <c r="EXG5" s="417"/>
      <c r="EXH5" s="417"/>
      <c r="EXI5" s="417"/>
      <c r="EXJ5" s="417"/>
      <c r="EXK5" s="417"/>
      <c r="EXL5" s="417"/>
      <c r="EXM5" s="417"/>
      <c r="EXN5" s="417"/>
      <c r="EXO5" s="417"/>
      <c r="EXP5" s="417"/>
      <c r="EXQ5" s="417"/>
      <c r="EXR5" s="417"/>
      <c r="EXS5" s="417"/>
      <c r="EXT5" s="417"/>
      <c r="EXU5" s="417"/>
      <c r="EXV5" s="417"/>
      <c r="EXW5" s="417"/>
      <c r="EXX5" s="417"/>
      <c r="EXY5" s="417"/>
      <c r="EXZ5" s="417"/>
      <c r="EYA5" s="417"/>
      <c r="EYB5" s="417"/>
      <c r="EYC5" s="417"/>
      <c r="EYD5" s="417"/>
      <c r="EYE5" s="417"/>
      <c r="EYF5" s="417"/>
      <c r="EYG5" s="417"/>
      <c r="EYH5" s="417"/>
      <c r="EYI5" s="417"/>
      <c r="EYJ5" s="417"/>
      <c r="EYK5" s="417"/>
      <c r="EYL5" s="417"/>
      <c r="EYM5" s="417"/>
      <c r="EYN5" s="417"/>
      <c r="EYO5" s="417"/>
      <c r="EYP5" s="417"/>
      <c r="EYQ5" s="417"/>
      <c r="EYR5" s="417"/>
      <c r="EYS5" s="417"/>
      <c r="EYT5" s="417"/>
      <c r="EYU5" s="417"/>
      <c r="EYV5" s="417"/>
      <c r="EYW5" s="417"/>
      <c r="EYX5" s="417"/>
      <c r="EYY5" s="417"/>
      <c r="EYZ5" s="417"/>
      <c r="EZA5" s="417"/>
      <c r="EZB5" s="417"/>
      <c r="EZC5" s="417"/>
      <c r="EZD5" s="417"/>
      <c r="EZE5" s="417"/>
      <c r="EZF5" s="417"/>
      <c r="EZG5" s="417"/>
      <c r="EZH5" s="417"/>
      <c r="EZI5" s="417"/>
      <c r="EZJ5" s="417"/>
      <c r="EZK5" s="417"/>
      <c r="EZL5" s="417"/>
      <c r="EZM5" s="417"/>
      <c r="EZN5" s="417"/>
      <c r="EZO5" s="417"/>
      <c r="EZP5" s="417"/>
      <c r="EZQ5" s="417"/>
      <c r="EZR5" s="417"/>
      <c r="EZS5" s="417"/>
      <c r="EZT5" s="417"/>
      <c r="EZU5" s="417"/>
      <c r="EZV5" s="417"/>
      <c r="EZW5" s="417"/>
      <c r="EZX5" s="417"/>
      <c r="EZY5" s="417"/>
      <c r="EZZ5" s="417"/>
      <c r="FAA5" s="417"/>
      <c r="FAB5" s="417"/>
      <c r="FAC5" s="417"/>
      <c r="FAD5" s="417"/>
      <c r="FAE5" s="417"/>
      <c r="FAF5" s="417"/>
      <c r="FAG5" s="417"/>
      <c r="FAH5" s="417"/>
      <c r="FAI5" s="417"/>
      <c r="FAJ5" s="417"/>
      <c r="FAK5" s="417"/>
      <c r="FAL5" s="417"/>
      <c r="FAM5" s="417"/>
      <c r="FAN5" s="417"/>
      <c r="FAO5" s="417"/>
      <c r="FAP5" s="417"/>
      <c r="FAQ5" s="417"/>
      <c r="FAR5" s="417"/>
      <c r="FAS5" s="417"/>
      <c r="FAT5" s="417"/>
      <c r="FAU5" s="417"/>
      <c r="FAV5" s="417"/>
      <c r="FAW5" s="417"/>
      <c r="FAX5" s="417"/>
      <c r="FAY5" s="417"/>
      <c r="FAZ5" s="417"/>
      <c r="FBA5" s="417"/>
      <c r="FBB5" s="417"/>
      <c r="FBC5" s="417"/>
      <c r="FBD5" s="417"/>
      <c r="FBE5" s="417"/>
      <c r="FBF5" s="417"/>
      <c r="FBG5" s="417"/>
      <c r="FBH5" s="417"/>
      <c r="FBI5" s="417"/>
      <c r="FBJ5" s="417"/>
      <c r="FBK5" s="417"/>
      <c r="FBL5" s="417"/>
      <c r="FBM5" s="417"/>
      <c r="FBN5" s="417"/>
      <c r="FBO5" s="417"/>
      <c r="FBP5" s="417"/>
      <c r="FBQ5" s="417"/>
      <c r="FBR5" s="417"/>
      <c r="FBS5" s="417"/>
      <c r="FBT5" s="417"/>
      <c r="FBU5" s="417"/>
      <c r="FBV5" s="417"/>
      <c r="FBW5" s="417"/>
      <c r="FBX5" s="417"/>
      <c r="FBY5" s="417"/>
      <c r="FBZ5" s="417"/>
      <c r="FCA5" s="417"/>
      <c r="FCB5" s="417"/>
      <c r="FCC5" s="417"/>
      <c r="FCD5" s="417"/>
      <c r="FCE5" s="417"/>
      <c r="FCF5" s="417"/>
      <c r="FCG5" s="417"/>
      <c r="FCH5" s="417"/>
      <c r="FCI5" s="417"/>
      <c r="FCJ5" s="417"/>
      <c r="FCK5" s="417"/>
      <c r="FCL5" s="417"/>
      <c r="FCM5" s="417"/>
      <c r="FCN5" s="417"/>
      <c r="FCO5" s="417"/>
      <c r="FCP5" s="417"/>
      <c r="FCQ5" s="417"/>
      <c r="FCR5" s="417"/>
      <c r="FCS5" s="417"/>
      <c r="FCT5" s="417"/>
      <c r="FCU5" s="417"/>
      <c r="FCV5" s="417"/>
      <c r="FCW5" s="417"/>
      <c r="FCX5" s="417"/>
      <c r="FCY5" s="417"/>
      <c r="FCZ5" s="417"/>
      <c r="FDA5" s="417"/>
      <c r="FDB5" s="417"/>
      <c r="FDC5" s="417"/>
      <c r="FDD5" s="417"/>
      <c r="FDE5" s="417"/>
      <c r="FDF5" s="417"/>
      <c r="FDG5" s="417"/>
      <c r="FDH5" s="417"/>
      <c r="FDI5" s="417"/>
      <c r="FDJ5" s="417"/>
      <c r="FDK5" s="417"/>
      <c r="FDL5" s="417"/>
      <c r="FDM5" s="417"/>
      <c r="FDN5" s="417"/>
      <c r="FDO5" s="417"/>
      <c r="FDP5" s="417"/>
      <c r="FDQ5" s="417"/>
      <c r="FDR5" s="417"/>
      <c r="FDS5" s="417"/>
      <c r="FDT5" s="417"/>
      <c r="FDU5" s="417"/>
      <c r="FDV5" s="417"/>
      <c r="FDW5" s="417"/>
      <c r="FDX5" s="417"/>
      <c r="FDY5" s="417"/>
      <c r="FDZ5" s="417"/>
      <c r="FEA5" s="417"/>
      <c r="FEB5" s="417"/>
      <c r="FEC5" s="417"/>
      <c r="FED5" s="417"/>
      <c r="FEE5" s="417"/>
      <c r="FEF5" s="417"/>
      <c r="FEG5" s="417"/>
      <c r="FEH5" s="417"/>
      <c r="FEI5" s="417"/>
      <c r="FEJ5" s="417"/>
      <c r="FEK5" s="417"/>
      <c r="FEL5" s="417"/>
      <c r="FEM5" s="417"/>
      <c r="FEN5" s="417"/>
      <c r="FEO5" s="417"/>
      <c r="FEP5" s="417"/>
      <c r="FEQ5" s="417"/>
      <c r="FER5" s="417"/>
      <c r="FES5" s="417"/>
      <c r="FET5" s="417"/>
      <c r="FEU5" s="417"/>
      <c r="FEV5" s="417"/>
      <c r="FEW5" s="417"/>
      <c r="FEX5" s="417"/>
      <c r="FEY5" s="417"/>
      <c r="FEZ5" s="417"/>
      <c r="FFA5" s="417"/>
      <c r="FFB5" s="417"/>
      <c r="FFC5" s="417"/>
      <c r="FFD5" s="417"/>
      <c r="FFE5" s="417"/>
      <c r="FFF5" s="417"/>
      <c r="FFG5" s="417"/>
      <c r="FFH5" s="417"/>
      <c r="FFI5" s="417"/>
      <c r="FFJ5" s="417"/>
      <c r="FFK5" s="417"/>
      <c r="FFL5" s="417"/>
      <c r="FFM5" s="417"/>
      <c r="FFN5" s="417"/>
      <c r="FFO5" s="417"/>
      <c r="FFP5" s="417"/>
      <c r="FFQ5" s="417"/>
      <c r="FFR5" s="417"/>
      <c r="FFS5" s="417"/>
      <c r="FFT5" s="417"/>
      <c r="FFU5" s="417"/>
      <c r="FFV5" s="417"/>
      <c r="FFW5" s="417"/>
      <c r="FFX5" s="417"/>
      <c r="FFY5" s="417"/>
      <c r="FFZ5" s="417"/>
      <c r="FGA5" s="417"/>
      <c r="FGB5" s="417"/>
      <c r="FGC5" s="417"/>
      <c r="FGD5" s="417"/>
      <c r="FGE5" s="417"/>
      <c r="FGF5" s="417"/>
      <c r="FGG5" s="417"/>
      <c r="FGH5" s="417"/>
      <c r="FGI5" s="417"/>
      <c r="FGJ5" s="417"/>
      <c r="FGK5" s="417"/>
      <c r="FGL5" s="417"/>
      <c r="FGM5" s="417"/>
      <c r="FGN5" s="417"/>
      <c r="FGO5" s="417"/>
      <c r="FGP5" s="417"/>
      <c r="FGQ5" s="417"/>
      <c r="FGR5" s="417"/>
      <c r="FGS5" s="417"/>
      <c r="FGT5" s="417"/>
      <c r="FGU5" s="417"/>
      <c r="FGV5" s="417"/>
      <c r="FGW5" s="417"/>
      <c r="FGX5" s="417"/>
      <c r="FGY5" s="417"/>
      <c r="FGZ5" s="417"/>
      <c r="FHA5" s="417"/>
      <c r="FHB5" s="417"/>
      <c r="FHC5" s="417"/>
      <c r="FHD5" s="417"/>
      <c r="FHE5" s="417"/>
      <c r="FHF5" s="417"/>
      <c r="FHG5" s="417"/>
      <c r="FHH5" s="417"/>
      <c r="FHI5" s="417"/>
      <c r="FHJ5" s="417"/>
      <c r="FHK5" s="417"/>
      <c r="FHL5" s="417"/>
      <c r="FHM5" s="417"/>
      <c r="FHN5" s="417"/>
      <c r="FHO5" s="417"/>
      <c r="FHP5" s="417"/>
      <c r="FHQ5" s="417"/>
      <c r="FHR5" s="417"/>
      <c r="FHS5" s="417"/>
      <c r="FHT5" s="417"/>
      <c r="FHU5" s="417"/>
      <c r="FHV5" s="417"/>
      <c r="FHW5" s="417"/>
      <c r="FHX5" s="417"/>
      <c r="FHY5" s="417"/>
      <c r="FHZ5" s="417"/>
      <c r="FIA5" s="417"/>
      <c r="FIB5" s="417"/>
      <c r="FIC5" s="417"/>
      <c r="FID5" s="417"/>
      <c r="FIE5" s="417"/>
      <c r="FIF5" s="417"/>
      <c r="FIG5" s="417"/>
      <c r="FIH5" s="417"/>
      <c r="FII5" s="417"/>
      <c r="FIJ5" s="417"/>
      <c r="FIK5" s="417"/>
      <c r="FIL5" s="417"/>
      <c r="FIM5" s="417"/>
      <c r="FIN5" s="417"/>
      <c r="FIO5" s="417"/>
      <c r="FIP5" s="417"/>
      <c r="FIQ5" s="417"/>
      <c r="FIR5" s="417"/>
      <c r="FIS5" s="417"/>
      <c r="FIT5" s="417"/>
      <c r="FIU5" s="417"/>
      <c r="FIV5" s="417"/>
      <c r="FIW5" s="417"/>
      <c r="FIX5" s="417"/>
      <c r="FIY5" s="417"/>
      <c r="FIZ5" s="417"/>
      <c r="FJA5" s="417"/>
      <c r="FJB5" s="417"/>
      <c r="FJC5" s="417"/>
      <c r="FJD5" s="417"/>
      <c r="FJE5" s="417"/>
      <c r="FJF5" s="417"/>
      <c r="FJG5" s="417"/>
      <c r="FJH5" s="417"/>
      <c r="FJI5" s="417"/>
      <c r="FJJ5" s="417"/>
      <c r="FJK5" s="417"/>
      <c r="FJL5" s="417"/>
      <c r="FJM5" s="417"/>
      <c r="FJN5" s="417"/>
      <c r="FJO5" s="417"/>
      <c r="FJP5" s="417"/>
      <c r="FJQ5" s="417"/>
      <c r="FJR5" s="417"/>
      <c r="FJS5" s="417"/>
      <c r="FJT5" s="417"/>
      <c r="FJU5" s="417"/>
      <c r="FJV5" s="417"/>
      <c r="FJW5" s="417"/>
      <c r="FJX5" s="417"/>
      <c r="FJY5" s="417"/>
      <c r="FJZ5" s="417"/>
      <c r="FKA5" s="417"/>
      <c r="FKB5" s="417"/>
      <c r="FKC5" s="417"/>
      <c r="FKD5" s="417"/>
      <c r="FKE5" s="417"/>
      <c r="FKF5" s="417"/>
      <c r="FKG5" s="417"/>
      <c r="FKH5" s="417"/>
      <c r="FKI5" s="417"/>
      <c r="FKJ5" s="417"/>
      <c r="FKK5" s="417"/>
      <c r="FKL5" s="417"/>
      <c r="FKM5" s="417"/>
      <c r="FKN5" s="417"/>
      <c r="FKO5" s="417"/>
      <c r="FKP5" s="417"/>
      <c r="FKQ5" s="417"/>
      <c r="FKR5" s="417"/>
      <c r="FKS5" s="417"/>
      <c r="FKT5" s="417"/>
      <c r="FKU5" s="417"/>
      <c r="FKV5" s="417"/>
      <c r="FKW5" s="417"/>
      <c r="FKX5" s="417"/>
      <c r="FKY5" s="417"/>
      <c r="FKZ5" s="417"/>
      <c r="FLA5" s="417"/>
      <c r="FLB5" s="417"/>
      <c r="FLC5" s="417"/>
      <c r="FLD5" s="417"/>
      <c r="FLE5" s="417"/>
      <c r="FLF5" s="417"/>
      <c r="FLG5" s="417"/>
      <c r="FLH5" s="417"/>
      <c r="FLI5" s="417"/>
      <c r="FLJ5" s="417"/>
      <c r="FLK5" s="417"/>
      <c r="FLL5" s="417"/>
      <c r="FLM5" s="417"/>
      <c r="FLN5" s="417"/>
      <c r="FLO5" s="417"/>
      <c r="FLP5" s="417"/>
      <c r="FLQ5" s="417"/>
      <c r="FLR5" s="417"/>
      <c r="FLS5" s="417"/>
      <c r="FLT5" s="417"/>
      <c r="FLU5" s="417"/>
      <c r="FLV5" s="417"/>
      <c r="FLW5" s="417"/>
      <c r="FLX5" s="417"/>
      <c r="FLY5" s="417"/>
      <c r="FLZ5" s="417"/>
      <c r="FMA5" s="417"/>
      <c r="FMB5" s="417"/>
      <c r="FMC5" s="417"/>
      <c r="FMD5" s="417"/>
      <c r="FME5" s="417"/>
      <c r="FMF5" s="417"/>
      <c r="FMG5" s="417"/>
      <c r="FMH5" s="417"/>
      <c r="FMI5" s="417"/>
      <c r="FMJ5" s="417"/>
      <c r="FMK5" s="417"/>
      <c r="FML5" s="417"/>
      <c r="FMM5" s="417"/>
      <c r="FMN5" s="417"/>
      <c r="FMO5" s="417"/>
      <c r="FMP5" s="417"/>
      <c r="FMQ5" s="417"/>
      <c r="FMR5" s="417"/>
      <c r="FMS5" s="417"/>
      <c r="FMT5" s="417"/>
      <c r="FMU5" s="417"/>
      <c r="FMV5" s="417"/>
      <c r="FMW5" s="417"/>
      <c r="FMX5" s="417"/>
      <c r="FMY5" s="417"/>
      <c r="FMZ5" s="417"/>
      <c r="FNA5" s="417"/>
      <c r="FNB5" s="417"/>
      <c r="FNC5" s="417"/>
      <c r="FND5" s="417"/>
      <c r="FNE5" s="417"/>
      <c r="FNF5" s="417"/>
      <c r="FNG5" s="417"/>
      <c r="FNH5" s="417"/>
      <c r="FNI5" s="417"/>
      <c r="FNJ5" s="417"/>
      <c r="FNK5" s="417"/>
      <c r="FNL5" s="417"/>
      <c r="FNM5" s="417"/>
      <c r="FNN5" s="417"/>
      <c r="FNO5" s="417"/>
      <c r="FNP5" s="417"/>
      <c r="FNQ5" s="417"/>
      <c r="FNR5" s="417"/>
      <c r="FNS5" s="417"/>
      <c r="FNT5" s="417"/>
      <c r="FNU5" s="417"/>
      <c r="FNV5" s="417"/>
      <c r="FNW5" s="417"/>
      <c r="FNX5" s="417"/>
      <c r="FNY5" s="417"/>
      <c r="FNZ5" s="417"/>
      <c r="FOA5" s="417"/>
      <c r="FOB5" s="417"/>
      <c r="FOC5" s="417"/>
      <c r="FOD5" s="417"/>
      <c r="FOE5" s="417"/>
      <c r="FOF5" s="417"/>
      <c r="FOG5" s="417"/>
      <c r="FOH5" s="417"/>
      <c r="FOI5" s="417"/>
      <c r="FOJ5" s="417"/>
      <c r="FOK5" s="417"/>
      <c r="FOL5" s="417"/>
      <c r="FOM5" s="417"/>
      <c r="FON5" s="417"/>
      <c r="FOO5" s="417"/>
      <c r="FOP5" s="417"/>
      <c r="FOQ5" s="417"/>
      <c r="FOR5" s="417"/>
      <c r="FOS5" s="417"/>
      <c r="FOT5" s="417"/>
      <c r="FOU5" s="417"/>
      <c r="FOV5" s="417"/>
      <c r="FOW5" s="417"/>
      <c r="FOX5" s="417"/>
      <c r="FOY5" s="417"/>
      <c r="FOZ5" s="417"/>
      <c r="FPA5" s="417"/>
      <c r="FPB5" s="417"/>
      <c r="FPC5" s="417"/>
      <c r="FPD5" s="417"/>
      <c r="FPE5" s="417"/>
      <c r="FPF5" s="417"/>
      <c r="FPG5" s="417"/>
      <c r="FPH5" s="417"/>
      <c r="FPI5" s="417"/>
      <c r="FPJ5" s="417"/>
      <c r="FPK5" s="417"/>
      <c r="FPL5" s="417"/>
      <c r="FPM5" s="417"/>
      <c r="FPN5" s="417"/>
      <c r="FPO5" s="417"/>
      <c r="FPP5" s="417"/>
      <c r="FPQ5" s="417"/>
      <c r="FPR5" s="417"/>
      <c r="FPS5" s="417"/>
      <c r="FPT5" s="417"/>
      <c r="FPU5" s="417"/>
      <c r="FPV5" s="417"/>
      <c r="FPW5" s="417"/>
      <c r="FPX5" s="417"/>
      <c r="FPY5" s="417"/>
      <c r="FPZ5" s="417"/>
      <c r="FQA5" s="417"/>
      <c r="FQB5" s="417"/>
      <c r="FQC5" s="417"/>
      <c r="FQD5" s="417"/>
      <c r="FQE5" s="417"/>
      <c r="FQF5" s="417"/>
      <c r="FQG5" s="417"/>
      <c r="FQH5" s="417"/>
      <c r="FQI5" s="417"/>
      <c r="FQJ5" s="417"/>
      <c r="FQK5" s="417"/>
      <c r="FQL5" s="417"/>
      <c r="FQM5" s="417"/>
      <c r="FQN5" s="417"/>
      <c r="FQO5" s="417"/>
      <c r="FQP5" s="417"/>
      <c r="FQQ5" s="417"/>
      <c r="FQR5" s="417"/>
      <c r="FQS5" s="417"/>
      <c r="FQT5" s="417"/>
      <c r="FQU5" s="417"/>
      <c r="FQV5" s="417"/>
      <c r="FQW5" s="417"/>
      <c r="FQX5" s="417"/>
      <c r="FQY5" s="417"/>
      <c r="FQZ5" s="417"/>
      <c r="FRA5" s="417"/>
      <c r="FRB5" s="417"/>
      <c r="FRC5" s="417"/>
      <c r="FRD5" s="417"/>
      <c r="FRE5" s="417"/>
      <c r="FRF5" s="417"/>
      <c r="FRG5" s="417"/>
      <c r="FRH5" s="417"/>
      <c r="FRI5" s="417"/>
      <c r="FRJ5" s="417"/>
      <c r="FRK5" s="417"/>
      <c r="FRL5" s="417"/>
      <c r="FRM5" s="417"/>
      <c r="FRN5" s="417"/>
      <c r="FRO5" s="417"/>
      <c r="FRP5" s="417"/>
      <c r="FRQ5" s="417"/>
      <c r="FRR5" s="417"/>
      <c r="FRS5" s="417"/>
      <c r="FRT5" s="417"/>
      <c r="FRU5" s="417"/>
      <c r="FRV5" s="417"/>
      <c r="FRW5" s="417"/>
      <c r="FRX5" s="417"/>
      <c r="FRY5" s="417"/>
      <c r="FRZ5" s="417"/>
      <c r="FSA5" s="417"/>
      <c r="FSB5" s="417"/>
      <c r="FSC5" s="417"/>
      <c r="FSD5" s="417"/>
      <c r="FSE5" s="417"/>
      <c r="FSF5" s="417"/>
      <c r="FSG5" s="417"/>
      <c r="FSH5" s="417"/>
      <c r="FSI5" s="417"/>
      <c r="FSJ5" s="417"/>
      <c r="FSK5" s="417"/>
      <c r="FSL5" s="417"/>
      <c r="FSM5" s="417"/>
      <c r="FSN5" s="417"/>
      <c r="FSO5" s="417"/>
      <c r="FSP5" s="417"/>
      <c r="FSQ5" s="417"/>
      <c r="FSR5" s="417"/>
      <c r="FSS5" s="417"/>
      <c r="FST5" s="417"/>
      <c r="FSU5" s="417"/>
      <c r="FSV5" s="417"/>
      <c r="FSW5" s="417"/>
      <c r="FSX5" s="417"/>
      <c r="FSY5" s="417"/>
      <c r="FSZ5" s="417"/>
      <c r="FTA5" s="417"/>
      <c r="FTB5" s="417"/>
      <c r="FTC5" s="417"/>
      <c r="FTD5" s="417"/>
      <c r="FTE5" s="417"/>
      <c r="FTF5" s="417"/>
      <c r="FTG5" s="417"/>
      <c r="FTH5" s="417"/>
      <c r="FTI5" s="417"/>
      <c r="FTJ5" s="417"/>
      <c r="FTK5" s="417"/>
      <c r="FTL5" s="417"/>
      <c r="FTM5" s="417"/>
      <c r="FTN5" s="417"/>
      <c r="FTO5" s="417"/>
      <c r="FTP5" s="417"/>
      <c r="FTQ5" s="417"/>
      <c r="FTR5" s="417"/>
      <c r="FTS5" s="417"/>
      <c r="FTT5" s="417"/>
      <c r="FTU5" s="417"/>
      <c r="FTV5" s="417"/>
      <c r="FTW5" s="417"/>
      <c r="FTX5" s="417"/>
      <c r="FTY5" s="417"/>
      <c r="FTZ5" s="417"/>
      <c r="FUA5" s="417"/>
      <c r="FUB5" s="417"/>
      <c r="FUC5" s="417"/>
      <c r="FUD5" s="417"/>
      <c r="FUE5" s="417"/>
      <c r="FUF5" s="417"/>
      <c r="FUG5" s="417"/>
      <c r="FUH5" s="417"/>
      <c r="FUI5" s="417"/>
      <c r="FUJ5" s="417"/>
      <c r="FUK5" s="417"/>
      <c r="FUL5" s="417"/>
      <c r="FUM5" s="417"/>
      <c r="FUN5" s="417"/>
      <c r="FUO5" s="417"/>
      <c r="FUP5" s="417"/>
      <c r="FUQ5" s="417"/>
      <c r="FUR5" s="417"/>
      <c r="FUS5" s="417"/>
      <c r="FUT5" s="417"/>
      <c r="FUU5" s="417"/>
      <c r="FUV5" s="417"/>
      <c r="FUW5" s="417"/>
      <c r="FUX5" s="417"/>
      <c r="FUY5" s="417"/>
      <c r="FUZ5" s="417"/>
      <c r="FVA5" s="417"/>
      <c r="FVB5" s="417"/>
      <c r="FVC5" s="417"/>
      <c r="FVD5" s="417"/>
      <c r="FVE5" s="417"/>
      <c r="FVF5" s="417"/>
      <c r="FVG5" s="417"/>
      <c r="FVH5" s="417"/>
      <c r="FVI5" s="417"/>
      <c r="FVJ5" s="417"/>
      <c r="FVK5" s="417"/>
      <c r="FVL5" s="417"/>
      <c r="FVM5" s="417"/>
      <c r="FVN5" s="417"/>
      <c r="FVO5" s="417"/>
      <c r="FVP5" s="417"/>
      <c r="FVQ5" s="417"/>
      <c r="FVR5" s="417"/>
      <c r="FVS5" s="417"/>
      <c r="FVT5" s="417"/>
      <c r="FVU5" s="417"/>
      <c r="FVV5" s="417"/>
      <c r="FVW5" s="417"/>
      <c r="FVX5" s="417"/>
      <c r="FVY5" s="417"/>
      <c r="FVZ5" s="417"/>
      <c r="FWA5" s="417"/>
      <c r="FWB5" s="417"/>
      <c r="FWC5" s="417"/>
      <c r="FWD5" s="417"/>
      <c r="FWE5" s="417"/>
      <c r="FWF5" s="417"/>
      <c r="FWG5" s="417"/>
      <c r="FWH5" s="417"/>
      <c r="FWI5" s="417"/>
      <c r="FWJ5" s="417"/>
      <c r="FWK5" s="417"/>
      <c r="FWL5" s="417"/>
      <c r="FWM5" s="417"/>
      <c r="FWN5" s="417"/>
      <c r="FWO5" s="417"/>
      <c r="FWP5" s="417"/>
      <c r="FWQ5" s="417"/>
      <c r="FWR5" s="417"/>
      <c r="FWS5" s="417"/>
      <c r="FWT5" s="417"/>
      <c r="FWU5" s="417"/>
      <c r="FWV5" s="417"/>
      <c r="FWW5" s="417"/>
      <c r="FWX5" s="417"/>
      <c r="FWY5" s="417"/>
      <c r="FWZ5" s="417"/>
      <c r="FXA5" s="417"/>
      <c r="FXB5" s="417"/>
      <c r="FXC5" s="417"/>
      <c r="FXD5" s="417"/>
      <c r="FXE5" s="417"/>
      <c r="FXF5" s="417"/>
      <c r="FXG5" s="417"/>
      <c r="FXH5" s="417"/>
      <c r="FXI5" s="417"/>
      <c r="FXJ5" s="417"/>
      <c r="FXK5" s="417"/>
      <c r="FXL5" s="417"/>
      <c r="FXM5" s="417"/>
      <c r="FXN5" s="417"/>
      <c r="FXO5" s="417"/>
      <c r="FXP5" s="417"/>
      <c r="FXQ5" s="417"/>
      <c r="FXR5" s="417"/>
      <c r="FXS5" s="417"/>
      <c r="FXT5" s="417"/>
      <c r="FXU5" s="417"/>
      <c r="FXV5" s="417"/>
      <c r="FXW5" s="417"/>
      <c r="FXX5" s="417"/>
      <c r="FXY5" s="417"/>
      <c r="FXZ5" s="417"/>
      <c r="FYA5" s="417"/>
      <c r="FYB5" s="417"/>
      <c r="FYC5" s="417"/>
      <c r="FYD5" s="417"/>
      <c r="FYE5" s="417"/>
      <c r="FYF5" s="417"/>
      <c r="FYG5" s="417"/>
      <c r="FYH5" s="417"/>
      <c r="FYI5" s="417"/>
      <c r="FYJ5" s="417"/>
      <c r="FYK5" s="417"/>
      <c r="FYL5" s="417"/>
      <c r="FYM5" s="417"/>
      <c r="FYN5" s="417"/>
      <c r="FYO5" s="417"/>
      <c r="FYP5" s="417"/>
      <c r="FYQ5" s="417"/>
      <c r="FYR5" s="417"/>
      <c r="FYS5" s="417"/>
      <c r="FYT5" s="417"/>
      <c r="FYU5" s="417"/>
      <c r="FYV5" s="417"/>
      <c r="FYW5" s="417"/>
      <c r="FYX5" s="417"/>
      <c r="FYY5" s="417"/>
      <c r="FYZ5" s="417"/>
      <c r="FZA5" s="417"/>
      <c r="FZB5" s="417"/>
      <c r="FZC5" s="417"/>
      <c r="FZD5" s="417"/>
      <c r="FZE5" s="417"/>
      <c r="FZF5" s="417"/>
      <c r="FZG5" s="417"/>
      <c r="FZH5" s="417"/>
      <c r="FZI5" s="417"/>
      <c r="FZJ5" s="417"/>
      <c r="FZK5" s="417"/>
      <c r="FZL5" s="417"/>
      <c r="FZM5" s="417"/>
      <c r="FZN5" s="417"/>
      <c r="FZO5" s="417"/>
      <c r="FZP5" s="417"/>
      <c r="FZQ5" s="417"/>
      <c r="FZR5" s="417"/>
      <c r="FZS5" s="417"/>
      <c r="FZT5" s="417"/>
      <c r="FZU5" s="417"/>
      <c r="FZV5" s="417"/>
      <c r="FZW5" s="417"/>
      <c r="FZX5" s="417"/>
      <c r="FZY5" s="417"/>
      <c r="FZZ5" s="417"/>
      <c r="GAA5" s="417"/>
      <c r="GAB5" s="417"/>
      <c r="GAC5" s="417"/>
      <c r="GAD5" s="417"/>
      <c r="GAE5" s="417"/>
      <c r="GAF5" s="417"/>
      <c r="GAG5" s="417"/>
      <c r="GAH5" s="417"/>
      <c r="GAI5" s="417"/>
      <c r="GAJ5" s="417"/>
      <c r="GAK5" s="417"/>
      <c r="GAL5" s="417"/>
      <c r="GAM5" s="417"/>
      <c r="GAN5" s="417"/>
      <c r="GAO5" s="417"/>
      <c r="GAP5" s="417"/>
      <c r="GAQ5" s="417"/>
      <c r="GAR5" s="417"/>
      <c r="GAS5" s="417"/>
      <c r="GAT5" s="417"/>
      <c r="GAU5" s="417"/>
      <c r="GAV5" s="417"/>
      <c r="GAW5" s="417"/>
      <c r="GAX5" s="417"/>
      <c r="GAY5" s="417"/>
      <c r="GAZ5" s="417"/>
      <c r="GBA5" s="417"/>
      <c r="GBB5" s="417"/>
      <c r="GBC5" s="417"/>
      <c r="GBD5" s="417"/>
      <c r="GBE5" s="417"/>
      <c r="GBF5" s="417"/>
      <c r="GBG5" s="417"/>
      <c r="GBH5" s="417"/>
      <c r="GBI5" s="417"/>
      <c r="GBJ5" s="417"/>
      <c r="GBK5" s="417"/>
      <c r="GBL5" s="417"/>
      <c r="GBM5" s="417"/>
      <c r="GBN5" s="417"/>
      <c r="GBO5" s="417"/>
      <c r="GBP5" s="417"/>
      <c r="GBQ5" s="417"/>
      <c r="GBR5" s="417"/>
      <c r="GBS5" s="417"/>
      <c r="GBT5" s="417"/>
      <c r="GBU5" s="417"/>
      <c r="GBV5" s="417"/>
      <c r="GBW5" s="417"/>
      <c r="GBX5" s="417"/>
      <c r="GBY5" s="417"/>
      <c r="GBZ5" s="417"/>
      <c r="GCA5" s="417"/>
      <c r="GCB5" s="417"/>
      <c r="GCC5" s="417"/>
      <c r="GCD5" s="417"/>
      <c r="GCE5" s="417"/>
      <c r="GCF5" s="417"/>
      <c r="GCG5" s="417"/>
      <c r="GCH5" s="417"/>
      <c r="GCI5" s="417"/>
      <c r="GCJ5" s="417"/>
      <c r="GCK5" s="417"/>
      <c r="GCL5" s="417"/>
      <c r="GCM5" s="417"/>
      <c r="GCN5" s="417"/>
      <c r="GCO5" s="417"/>
      <c r="GCP5" s="417"/>
      <c r="GCQ5" s="417"/>
      <c r="GCR5" s="417"/>
      <c r="GCS5" s="417"/>
      <c r="GCT5" s="417"/>
      <c r="GCU5" s="417"/>
      <c r="GCV5" s="417"/>
      <c r="GCW5" s="417"/>
      <c r="GCX5" s="417"/>
      <c r="GCY5" s="417"/>
      <c r="GCZ5" s="417"/>
      <c r="GDA5" s="417"/>
      <c r="GDB5" s="417"/>
      <c r="GDC5" s="417"/>
      <c r="GDD5" s="417"/>
      <c r="GDE5" s="417"/>
      <c r="GDF5" s="417"/>
      <c r="GDG5" s="417"/>
      <c r="GDH5" s="417"/>
      <c r="GDI5" s="417"/>
      <c r="GDJ5" s="417"/>
      <c r="GDK5" s="417"/>
      <c r="GDL5" s="417"/>
      <c r="GDM5" s="417"/>
      <c r="GDN5" s="417"/>
      <c r="GDO5" s="417"/>
      <c r="GDP5" s="417"/>
      <c r="GDQ5" s="417"/>
      <c r="GDR5" s="417"/>
      <c r="GDS5" s="417"/>
      <c r="GDT5" s="417"/>
      <c r="GDU5" s="417"/>
      <c r="GDV5" s="417"/>
      <c r="GDW5" s="417"/>
      <c r="GDX5" s="417"/>
      <c r="GDY5" s="417"/>
      <c r="GDZ5" s="417"/>
      <c r="GEA5" s="417"/>
      <c r="GEB5" s="417"/>
      <c r="GEC5" s="417"/>
      <c r="GED5" s="417"/>
      <c r="GEE5" s="417"/>
      <c r="GEF5" s="417"/>
      <c r="GEG5" s="417"/>
      <c r="GEH5" s="417"/>
      <c r="GEI5" s="417"/>
      <c r="GEJ5" s="417"/>
      <c r="GEK5" s="417"/>
      <c r="GEL5" s="417"/>
      <c r="GEM5" s="417"/>
      <c r="GEN5" s="417"/>
      <c r="GEO5" s="417"/>
      <c r="GEP5" s="417"/>
      <c r="GEQ5" s="417"/>
      <c r="GER5" s="417"/>
      <c r="GES5" s="417"/>
      <c r="GET5" s="417"/>
      <c r="GEU5" s="417"/>
      <c r="GEV5" s="417"/>
      <c r="GEW5" s="417"/>
      <c r="GEX5" s="417"/>
      <c r="GEY5" s="417"/>
      <c r="GEZ5" s="417"/>
      <c r="GFA5" s="417"/>
      <c r="GFB5" s="417"/>
      <c r="GFC5" s="417"/>
      <c r="GFD5" s="417"/>
      <c r="GFE5" s="417"/>
      <c r="GFF5" s="417"/>
      <c r="GFG5" s="417"/>
      <c r="GFH5" s="417"/>
      <c r="GFI5" s="417"/>
      <c r="GFJ5" s="417"/>
      <c r="GFK5" s="417"/>
      <c r="GFL5" s="417"/>
      <c r="GFM5" s="417"/>
      <c r="GFN5" s="417"/>
      <c r="GFO5" s="417"/>
      <c r="GFP5" s="417"/>
      <c r="GFQ5" s="417"/>
      <c r="GFR5" s="417"/>
      <c r="GFS5" s="417"/>
      <c r="GFT5" s="417"/>
      <c r="GFU5" s="417"/>
      <c r="GFV5" s="417"/>
      <c r="GFW5" s="417"/>
      <c r="GFX5" s="417"/>
      <c r="GFY5" s="417"/>
      <c r="GFZ5" s="417"/>
      <c r="GGA5" s="417"/>
      <c r="GGB5" s="417"/>
      <c r="GGC5" s="417"/>
      <c r="GGD5" s="417"/>
      <c r="GGE5" s="417"/>
      <c r="GGF5" s="417"/>
      <c r="GGG5" s="417"/>
      <c r="GGH5" s="417"/>
      <c r="GGI5" s="417"/>
      <c r="GGJ5" s="417"/>
      <c r="GGK5" s="417"/>
      <c r="GGL5" s="417"/>
      <c r="GGM5" s="417"/>
      <c r="GGN5" s="417"/>
      <c r="GGO5" s="417"/>
      <c r="GGP5" s="417"/>
      <c r="GGQ5" s="417"/>
      <c r="GGR5" s="417"/>
      <c r="GGS5" s="417"/>
      <c r="GGT5" s="417"/>
      <c r="GGU5" s="417"/>
      <c r="GGV5" s="417"/>
      <c r="GGW5" s="417"/>
      <c r="GGX5" s="417"/>
      <c r="GGY5" s="417"/>
      <c r="GGZ5" s="417"/>
      <c r="GHA5" s="417"/>
      <c r="GHB5" s="417"/>
      <c r="GHC5" s="417"/>
      <c r="GHD5" s="417"/>
      <c r="GHE5" s="417"/>
      <c r="GHF5" s="417"/>
      <c r="GHG5" s="417"/>
      <c r="GHH5" s="417"/>
      <c r="GHI5" s="417"/>
      <c r="GHJ5" s="417"/>
      <c r="GHK5" s="417"/>
      <c r="GHL5" s="417"/>
      <c r="GHM5" s="417"/>
      <c r="GHN5" s="417"/>
      <c r="GHO5" s="417"/>
      <c r="GHP5" s="417"/>
      <c r="GHQ5" s="417"/>
      <c r="GHR5" s="417"/>
      <c r="GHS5" s="417"/>
      <c r="GHT5" s="417"/>
      <c r="GHU5" s="417"/>
      <c r="GHV5" s="417"/>
      <c r="GHW5" s="417"/>
      <c r="GHX5" s="417"/>
      <c r="GHY5" s="417"/>
      <c r="GHZ5" s="417"/>
      <c r="GIA5" s="417"/>
      <c r="GIB5" s="417"/>
      <c r="GIC5" s="417"/>
      <c r="GID5" s="417"/>
      <c r="GIE5" s="417"/>
      <c r="GIF5" s="417"/>
      <c r="GIG5" s="417"/>
      <c r="GIH5" s="417"/>
      <c r="GII5" s="417"/>
      <c r="GIJ5" s="417"/>
      <c r="GIK5" s="417"/>
      <c r="GIL5" s="417"/>
      <c r="GIM5" s="417"/>
      <c r="GIN5" s="417"/>
      <c r="GIO5" s="417"/>
      <c r="GIP5" s="417"/>
      <c r="GIQ5" s="417"/>
      <c r="GIR5" s="417"/>
      <c r="GIS5" s="417"/>
      <c r="GIT5" s="417"/>
      <c r="GIU5" s="417"/>
      <c r="GIV5" s="417"/>
      <c r="GIW5" s="417"/>
      <c r="GIX5" s="417"/>
      <c r="GIY5" s="417"/>
      <c r="GIZ5" s="417"/>
      <c r="GJA5" s="417"/>
      <c r="GJB5" s="417"/>
      <c r="GJC5" s="417"/>
      <c r="GJD5" s="417"/>
      <c r="GJE5" s="417"/>
      <c r="GJF5" s="417"/>
      <c r="GJG5" s="417"/>
      <c r="GJH5" s="417"/>
      <c r="GJI5" s="417"/>
      <c r="GJJ5" s="417"/>
      <c r="GJK5" s="417"/>
      <c r="GJL5" s="417"/>
      <c r="GJM5" s="417"/>
      <c r="GJN5" s="417"/>
      <c r="GJO5" s="417"/>
      <c r="GJP5" s="417"/>
      <c r="GJQ5" s="417"/>
      <c r="GJR5" s="417"/>
      <c r="GJS5" s="417"/>
      <c r="GJT5" s="417"/>
      <c r="GJU5" s="417"/>
      <c r="GJV5" s="417"/>
      <c r="GJW5" s="417"/>
      <c r="GJX5" s="417"/>
      <c r="GJY5" s="417"/>
      <c r="GJZ5" s="417"/>
      <c r="GKA5" s="417"/>
      <c r="GKB5" s="417"/>
      <c r="GKC5" s="417"/>
      <c r="GKD5" s="417"/>
      <c r="GKE5" s="417"/>
      <c r="GKF5" s="417"/>
      <c r="GKG5" s="417"/>
      <c r="GKH5" s="417"/>
      <c r="GKI5" s="417"/>
      <c r="GKJ5" s="417"/>
      <c r="GKK5" s="417"/>
      <c r="GKL5" s="417"/>
      <c r="GKM5" s="417"/>
      <c r="GKN5" s="417"/>
      <c r="GKO5" s="417"/>
      <c r="GKP5" s="417"/>
      <c r="GKQ5" s="417"/>
      <c r="GKR5" s="417"/>
      <c r="GKS5" s="417"/>
      <c r="GKT5" s="417"/>
      <c r="GKU5" s="417"/>
      <c r="GKV5" s="417"/>
      <c r="GKW5" s="417"/>
      <c r="GKX5" s="417"/>
      <c r="GKY5" s="417"/>
      <c r="GKZ5" s="417"/>
      <c r="GLA5" s="417"/>
      <c r="GLB5" s="417"/>
      <c r="GLC5" s="417"/>
      <c r="GLD5" s="417"/>
      <c r="GLE5" s="417"/>
      <c r="GLF5" s="417"/>
      <c r="GLG5" s="417"/>
      <c r="GLH5" s="417"/>
      <c r="GLI5" s="417"/>
      <c r="GLJ5" s="417"/>
      <c r="GLK5" s="417"/>
      <c r="GLL5" s="417"/>
      <c r="GLM5" s="417"/>
      <c r="GLN5" s="417"/>
      <c r="GLO5" s="417"/>
      <c r="GLP5" s="417"/>
      <c r="GLQ5" s="417"/>
      <c r="GLR5" s="417"/>
      <c r="GLS5" s="417"/>
      <c r="GLT5" s="417"/>
      <c r="GLU5" s="417"/>
      <c r="GLV5" s="417"/>
      <c r="GLW5" s="417"/>
      <c r="GLX5" s="417"/>
      <c r="GLY5" s="417"/>
      <c r="GLZ5" s="417"/>
      <c r="GMA5" s="417"/>
      <c r="GMB5" s="417"/>
      <c r="GMC5" s="417"/>
      <c r="GMD5" s="417"/>
      <c r="GME5" s="417"/>
      <c r="GMF5" s="417"/>
      <c r="GMG5" s="417"/>
      <c r="GMH5" s="417"/>
      <c r="GMI5" s="417"/>
      <c r="GMJ5" s="417"/>
      <c r="GMK5" s="417"/>
      <c r="GML5" s="417"/>
      <c r="GMM5" s="417"/>
      <c r="GMN5" s="417"/>
      <c r="GMO5" s="417"/>
      <c r="GMP5" s="417"/>
      <c r="GMQ5" s="417"/>
      <c r="GMR5" s="417"/>
      <c r="GMS5" s="417"/>
      <c r="GMT5" s="417"/>
      <c r="GMU5" s="417"/>
      <c r="GMV5" s="417"/>
      <c r="GMW5" s="417"/>
      <c r="GMX5" s="417"/>
      <c r="GMY5" s="417"/>
      <c r="GMZ5" s="417"/>
      <c r="GNA5" s="417"/>
      <c r="GNB5" s="417"/>
      <c r="GNC5" s="417"/>
      <c r="GND5" s="417"/>
      <c r="GNE5" s="417"/>
      <c r="GNF5" s="417"/>
      <c r="GNG5" s="417"/>
      <c r="GNH5" s="417"/>
      <c r="GNI5" s="417"/>
      <c r="GNJ5" s="417"/>
      <c r="GNK5" s="417"/>
      <c r="GNL5" s="417"/>
      <c r="GNM5" s="417"/>
      <c r="GNN5" s="417"/>
      <c r="GNO5" s="417"/>
      <c r="GNP5" s="417"/>
      <c r="GNQ5" s="417"/>
      <c r="GNR5" s="417"/>
      <c r="GNS5" s="417"/>
      <c r="GNT5" s="417"/>
      <c r="GNU5" s="417"/>
      <c r="GNV5" s="417"/>
      <c r="GNW5" s="417"/>
      <c r="GNX5" s="417"/>
      <c r="GNY5" s="417"/>
      <c r="GNZ5" s="417"/>
      <c r="GOA5" s="417"/>
      <c r="GOB5" s="417"/>
      <c r="GOC5" s="417"/>
      <c r="GOD5" s="417"/>
      <c r="GOE5" s="417"/>
      <c r="GOF5" s="417"/>
      <c r="GOG5" s="417"/>
      <c r="GOH5" s="417"/>
      <c r="GOI5" s="417"/>
      <c r="GOJ5" s="417"/>
      <c r="GOK5" s="417"/>
      <c r="GOL5" s="417"/>
      <c r="GOM5" s="417"/>
      <c r="GON5" s="417"/>
      <c r="GOO5" s="417"/>
      <c r="GOP5" s="417"/>
      <c r="GOQ5" s="417"/>
      <c r="GOR5" s="417"/>
      <c r="GOS5" s="417"/>
      <c r="GOT5" s="417"/>
      <c r="GOU5" s="417"/>
      <c r="GOV5" s="417"/>
      <c r="GOW5" s="417"/>
      <c r="GOX5" s="417"/>
      <c r="GOY5" s="417"/>
      <c r="GOZ5" s="417"/>
      <c r="GPA5" s="417"/>
      <c r="GPB5" s="417"/>
      <c r="GPC5" s="417"/>
      <c r="GPD5" s="417"/>
      <c r="GPE5" s="417"/>
      <c r="GPF5" s="417"/>
      <c r="GPG5" s="417"/>
      <c r="GPH5" s="417"/>
      <c r="GPI5" s="417"/>
      <c r="GPJ5" s="417"/>
      <c r="GPK5" s="417"/>
      <c r="GPL5" s="417"/>
      <c r="GPM5" s="417"/>
      <c r="GPN5" s="417"/>
      <c r="GPO5" s="417"/>
      <c r="GPP5" s="417"/>
      <c r="GPQ5" s="417"/>
      <c r="GPR5" s="417"/>
      <c r="GPS5" s="417"/>
      <c r="GPT5" s="417"/>
      <c r="GPU5" s="417"/>
      <c r="GPV5" s="417"/>
      <c r="GPW5" s="417"/>
      <c r="GPX5" s="417"/>
      <c r="GPY5" s="417"/>
      <c r="GPZ5" s="417"/>
      <c r="GQA5" s="417"/>
      <c r="GQB5" s="417"/>
      <c r="GQC5" s="417"/>
      <c r="GQD5" s="417"/>
      <c r="GQE5" s="417"/>
      <c r="GQF5" s="417"/>
      <c r="GQG5" s="417"/>
      <c r="GQH5" s="417"/>
      <c r="GQI5" s="417"/>
      <c r="GQJ5" s="417"/>
      <c r="GQK5" s="417"/>
      <c r="GQL5" s="417"/>
      <c r="GQM5" s="417"/>
      <c r="GQN5" s="417"/>
      <c r="GQO5" s="417"/>
      <c r="GQP5" s="417"/>
      <c r="GQQ5" s="417"/>
      <c r="GQR5" s="417"/>
      <c r="GQS5" s="417"/>
      <c r="GQT5" s="417"/>
      <c r="GQU5" s="417"/>
      <c r="GQV5" s="417"/>
      <c r="GQW5" s="417"/>
      <c r="GQX5" s="417"/>
      <c r="GQY5" s="417"/>
      <c r="GQZ5" s="417"/>
      <c r="GRA5" s="417"/>
      <c r="GRB5" s="417"/>
      <c r="GRC5" s="417"/>
      <c r="GRD5" s="417"/>
      <c r="GRE5" s="417"/>
      <c r="GRF5" s="417"/>
      <c r="GRG5" s="417"/>
      <c r="GRH5" s="417"/>
      <c r="GRI5" s="417"/>
      <c r="GRJ5" s="417"/>
      <c r="GRK5" s="417"/>
      <c r="GRL5" s="417"/>
      <c r="GRM5" s="417"/>
      <c r="GRN5" s="417"/>
      <c r="GRO5" s="417"/>
      <c r="GRP5" s="417"/>
      <c r="GRQ5" s="417"/>
      <c r="GRR5" s="417"/>
      <c r="GRS5" s="417"/>
      <c r="GRT5" s="417"/>
      <c r="GRU5" s="417"/>
      <c r="GRV5" s="417"/>
      <c r="GRW5" s="417"/>
      <c r="GRX5" s="417"/>
      <c r="GRY5" s="417"/>
      <c r="GRZ5" s="417"/>
      <c r="GSA5" s="417"/>
      <c r="GSB5" s="417"/>
      <c r="GSC5" s="417"/>
      <c r="GSD5" s="417"/>
      <c r="GSE5" s="417"/>
      <c r="GSF5" s="417"/>
      <c r="GSG5" s="417"/>
      <c r="GSH5" s="417"/>
      <c r="GSI5" s="417"/>
      <c r="GSJ5" s="417"/>
      <c r="GSK5" s="417"/>
      <c r="GSL5" s="417"/>
      <c r="GSM5" s="417"/>
      <c r="GSN5" s="417"/>
      <c r="GSO5" s="417"/>
      <c r="GSP5" s="417"/>
      <c r="GSQ5" s="417"/>
      <c r="GSR5" s="417"/>
      <c r="GSS5" s="417"/>
      <c r="GST5" s="417"/>
      <c r="GSU5" s="417"/>
      <c r="GSV5" s="417"/>
      <c r="GSW5" s="417"/>
      <c r="GSX5" s="417"/>
      <c r="GSY5" s="417"/>
      <c r="GSZ5" s="417"/>
      <c r="GTA5" s="417"/>
      <c r="GTB5" s="417"/>
      <c r="GTC5" s="417"/>
      <c r="GTD5" s="417"/>
      <c r="GTE5" s="417"/>
      <c r="GTF5" s="417"/>
      <c r="GTG5" s="417"/>
      <c r="GTH5" s="417"/>
      <c r="GTI5" s="417"/>
      <c r="GTJ5" s="417"/>
      <c r="GTK5" s="417"/>
      <c r="GTL5" s="417"/>
      <c r="GTM5" s="417"/>
      <c r="GTN5" s="417"/>
      <c r="GTO5" s="417"/>
      <c r="GTP5" s="417"/>
      <c r="GTQ5" s="417"/>
      <c r="GTR5" s="417"/>
      <c r="GTS5" s="417"/>
      <c r="GTT5" s="417"/>
      <c r="GTU5" s="417"/>
      <c r="GTV5" s="417"/>
      <c r="GTW5" s="417"/>
      <c r="GTX5" s="417"/>
      <c r="GTY5" s="417"/>
      <c r="GTZ5" s="417"/>
      <c r="GUA5" s="417"/>
      <c r="GUB5" s="417"/>
      <c r="GUC5" s="417"/>
      <c r="GUD5" s="417"/>
      <c r="GUE5" s="417"/>
      <c r="GUF5" s="417"/>
      <c r="GUG5" s="417"/>
      <c r="GUH5" s="417"/>
      <c r="GUI5" s="417"/>
      <c r="GUJ5" s="417"/>
      <c r="GUK5" s="417"/>
      <c r="GUL5" s="417"/>
      <c r="GUM5" s="417"/>
      <c r="GUN5" s="417"/>
      <c r="GUO5" s="417"/>
      <c r="GUP5" s="417"/>
      <c r="GUQ5" s="417"/>
      <c r="GUR5" s="417"/>
      <c r="GUS5" s="417"/>
      <c r="GUT5" s="417"/>
      <c r="GUU5" s="417"/>
      <c r="GUV5" s="417"/>
      <c r="GUW5" s="417"/>
      <c r="GUX5" s="417"/>
      <c r="GUY5" s="417"/>
      <c r="GUZ5" s="417"/>
      <c r="GVA5" s="417"/>
      <c r="GVB5" s="417"/>
      <c r="GVC5" s="417"/>
      <c r="GVD5" s="417"/>
      <c r="GVE5" s="417"/>
      <c r="GVF5" s="417"/>
      <c r="GVG5" s="417"/>
      <c r="GVH5" s="417"/>
      <c r="GVI5" s="417"/>
      <c r="GVJ5" s="417"/>
      <c r="GVK5" s="417"/>
      <c r="GVL5" s="417"/>
      <c r="GVM5" s="417"/>
      <c r="GVN5" s="417"/>
      <c r="GVO5" s="417"/>
      <c r="GVP5" s="417"/>
      <c r="GVQ5" s="417"/>
      <c r="GVR5" s="417"/>
      <c r="GVS5" s="417"/>
      <c r="GVT5" s="417"/>
      <c r="GVU5" s="417"/>
      <c r="GVV5" s="417"/>
      <c r="GVW5" s="417"/>
      <c r="GVX5" s="417"/>
      <c r="GVY5" s="417"/>
      <c r="GVZ5" s="417"/>
      <c r="GWA5" s="417"/>
      <c r="GWB5" s="417"/>
      <c r="GWC5" s="417"/>
      <c r="GWD5" s="417"/>
      <c r="GWE5" s="417"/>
      <c r="GWF5" s="417"/>
      <c r="GWG5" s="417"/>
      <c r="GWH5" s="417"/>
      <c r="GWI5" s="417"/>
      <c r="GWJ5" s="417"/>
      <c r="GWK5" s="417"/>
      <c r="GWL5" s="417"/>
      <c r="GWM5" s="417"/>
      <c r="GWN5" s="417"/>
      <c r="GWO5" s="417"/>
      <c r="GWP5" s="417"/>
      <c r="GWQ5" s="417"/>
      <c r="GWR5" s="417"/>
      <c r="GWS5" s="417"/>
      <c r="GWT5" s="417"/>
      <c r="GWU5" s="417"/>
      <c r="GWV5" s="417"/>
      <c r="GWW5" s="417"/>
      <c r="GWX5" s="417"/>
      <c r="GWY5" s="417"/>
      <c r="GWZ5" s="417"/>
      <c r="GXA5" s="417"/>
      <c r="GXB5" s="417"/>
      <c r="GXC5" s="417"/>
      <c r="GXD5" s="417"/>
      <c r="GXE5" s="417"/>
      <c r="GXF5" s="417"/>
      <c r="GXG5" s="417"/>
      <c r="GXH5" s="417"/>
      <c r="GXI5" s="417"/>
      <c r="GXJ5" s="417"/>
      <c r="GXK5" s="417"/>
      <c r="GXL5" s="417"/>
      <c r="GXM5" s="417"/>
      <c r="GXN5" s="417"/>
      <c r="GXO5" s="417"/>
      <c r="GXP5" s="417"/>
      <c r="GXQ5" s="417"/>
      <c r="GXR5" s="417"/>
      <c r="GXS5" s="417"/>
      <c r="GXT5" s="417"/>
      <c r="GXU5" s="417"/>
      <c r="GXV5" s="417"/>
      <c r="GXW5" s="417"/>
      <c r="GXX5" s="417"/>
      <c r="GXY5" s="417"/>
      <c r="GXZ5" s="417"/>
      <c r="GYA5" s="417"/>
      <c r="GYB5" s="417"/>
      <c r="GYC5" s="417"/>
      <c r="GYD5" s="417"/>
      <c r="GYE5" s="417"/>
      <c r="GYF5" s="417"/>
      <c r="GYG5" s="417"/>
      <c r="GYH5" s="417"/>
      <c r="GYI5" s="417"/>
      <c r="GYJ5" s="417"/>
      <c r="GYK5" s="417"/>
      <c r="GYL5" s="417"/>
      <c r="GYM5" s="417"/>
      <c r="GYN5" s="417"/>
      <c r="GYO5" s="417"/>
      <c r="GYP5" s="417"/>
      <c r="GYQ5" s="417"/>
      <c r="GYR5" s="417"/>
      <c r="GYS5" s="417"/>
      <c r="GYT5" s="417"/>
      <c r="GYU5" s="417"/>
      <c r="GYV5" s="417"/>
      <c r="GYW5" s="417"/>
      <c r="GYX5" s="417"/>
      <c r="GYY5" s="417"/>
      <c r="GYZ5" s="417"/>
      <c r="GZA5" s="417"/>
      <c r="GZB5" s="417"/>
      <c r="GZC5" s="417"/>
      <c r="GZD5" s="417"/>
      <c r="GZE5" s="417"/>
      <c r="GZF5" s="417"/>
      <c r="GZG5" s="417"/>
      <c r="GZH5" s="417"/>
      <c r="GZI5" s="417"/>
      <c r="GZJ5" s="417"/>
      <c r="GZK5" s="417"/>
      <c r="GZL5" s="417"/>
      <c r="GZM5" s="417"/>
      <c r="GZN5" s="417"/>
      <c r="GZO5" s="417"/>
      <c r="GZP5" s="417"/>
      <c r="GZQ5" s="417"/>
      <c r="GZR5" s="417"/>
      <c r="GZS5" s="417"/>
      <c r="GZT5" s="417"/>
      <c r="GZU5" s="417"/>
      <c r="GZV5" s="417"/>
      <c r="GZW5" s="417"/>
      <c r="GZX5" s="417"/>
      <c r="GZY5" s="417"/>
      <c r="GZZ5" s="417"/>
      <c r="HAA5" s="417"/>
      <c r="HAB5" s="417"/>
      <c r="HAC5" s="417"/>
      <c r="HAD5" s="417"/>
      <c r="HAE5" s="417"/>
      <c r="HAF5" s="417"/>
      <c r="HAG5" s="417"/>
      <c r="HAH5" s="417"/>
      <c r="HAI5" s="417"/>
      <c r="HAJ5" s="417"/>
      <c r="HAK5" s="417"/>
      <c r="HAL5" s="417"/>
      <c r="HAM5" s="417"/>
      <c r="HAN5" s="417"/>
      <c r="HAO5" s="417"/>
      <c r="HAP5" s="417"/>
      <c r="HAQ5" s="417"/>
      <c r="HAR5" s="417"/>
      <c r="HAS5" s="417"/>
      <c r="HAT5" s="417"/>
      <c r="HAU5" s="417"/>
      <c r="HAV5" s="417"/>
      <c r="HAW5" s="417"/>
      <c r="HAX5" s="417"/>
      <c r="HAY5" s="417"/>
      <c r="HAZ5" s="417"/>
      <c r="HBA5" s="417"/>
      <c r="HBB5" s="417"/>
      <c r="HBC5" s="417"/>
      <c r="HBD5" s="417"/>
      <c r="HBE5" s="417"/>
      <c r="HBF5" s="417"/>
      <c r="HBG5" s="417"/>
      <c r="HBH5" s="417"/>
      <c r="HBI5" s="417"/>
      <c r="HBJ5" s="417"/>
      <c r="HBK5" s="417"/>
      <c r="HBL5" s="417"/>
      <c r="HBM5" s="417"/>
      <c r="HBN5" s="417"/>
      <c r="HBO5" s="417"/>
      <c r="HBP5" s="417"/>
      <c r="HBQ5" s="417"/>
      <c r="HBR5" s="417"/>
      <c r="HBS5" s="417"/>
      <c r="HBT5" s="417"/>
      <c r="HBU5" s="417"/>
      <c r="HBV5" s="417"/>
      <c r="HBW5" s="417"/>
      <c r="HBX5" s="417"/>
      <c r="HBY5" s="417"/>
      <c r="HBZ5" s="417"/>
      <c r="HCA5" s="417"/>
      <c r="HCB5" s="417"/>
      <c r="HCC5" s="417"/>
      <c r="HCD5" s="417"/>
      <c r="HCE5" s="417"/>
      <c r="HCF5" s="417"/>
      <c r="HCG5" s="417"/>
      <c r="HCH5" s="417"/>
      <c r="HCI5" s="417"/>
      <c r="HCJ5" s="417"/>
      <c r="HCK5" s="417"/>
      <c r="HCL5" s="417"/>
      <c r="HCM5" s="417"/>
      <c r="HCN5" s="417"/>
      <c r="HCO5" s="417"/>
      <c r="HCP5" s="417"/>
      <c r="HCQ5" s="417"/>
      <c r="HCR5" s="417"/>
      <c r="HCS5" s="417"/>
      <c r="HCT5" s="417"/>
      <c r="HCU5" s="417"/>
      <c r="HCV5" s="417"/>
      <c r="HCW5" s="417"/>
      <c r="HCX5" s="417"/>
      <c r="HCY5" s="417"/>
      <c r="HCZ5" s="417"/>
      <c r="HDA5" s="417"/>
      <c r="HDB5" s="417"/>
      <c r="HDC5" s="417"/>
      <c r="HDD5" s="417"/>
      <c r="HDE5" s="417"/>
      <c r="HDF5" s="417"/>
      <c r="HDG5" s="417"/>
      <c r="HDH5" s="417"/>
      <c r="HDI5" s="417"/>
      <c r="HDJ5" s="417"/>
      <c r="HDK5" s="417"/>
      <c r="HDL5" s="417"/>
      <c r="HDM5" s="417"/>
      <c r="HDN5" s="417"/>
      <c r="HDO5" s="417"/>
      <c r="HDP5" s="417"/>
      <c r="HDQ5" s="417"/>
      <c r="HDR5" s="417"/>
      <c r="HDS5" s="417"/>
      <c r="HDT5" s="417"/>
      <c r="HDU5" s="417"/>
      <c r="HDV5" s="417"/>
      <c r="HDW5" s="417"/>
      <c r="HDX5" s="417"/>
      <c r="HDY5" s="417"/>
      <c r="HDZ5" s="417"/>
      <c r="HEA5" s="417"/>
      <c r="HEB5" s="417"/>
      <c r="HEC5" s="417"/>
      <c r="HED5" s="417"/>
      <c r="HEE5" s="417"/>
      <c r="HEF5" s="417"/>
      <c r="HEG5" s="417"/>
      <c r="HEH5" s="417"/>
      <c r="HEI5" s="417"/>
      <c r="HEJ5" s="417"/>
      <c r="HEK5" s="417"/>
      <c r="HEL5" s="417"/>
      <c r="HEM5" s="417"/>
      <c r="HEN5" s="417"/>
      <c r="HEO5" s="417"/>
      <c r="HEP5" s="417"/>
      <c r="HEQ5" s="417"/>
      <c r="HER5" s="417"/>
      <c r="HES5" s="417"/>
      <c r="HET5" s="417"/>
      <c r="HEU5" s="417"/>
      <c r="HEV5" s="417"/>
      <c r="HEW5" s="417"/>
      <c r="HEX5" s="417"/>
      <c r="HEY5" s="417"/>
      <c r="HEZ5" s="417"/>
      <c r="HFA5" s="417"/>
      <c r="HFB5" s="417"/>
      <c r="HFC5" s="417"/>
      <c r="HFD5" s="417"/>
      <c r="HFE5" s="417"/>
      <c r="HFF5" s="417"/>
      <c r="HFG5" s="417"/>
      <c r="HFH5" s="417"/>
      <c r="HFI5" s="417"/>
      <c r="HFJ5" s="417"/>
      <c r="HFK5" s="417"/>
      <c r="HFL5" s="417"/>
      <c r="HFM5" s="417"/>
      <c r="HFN5" s="417"/>
      <c r="HFO5" s="417"/>
      <c r="HFP5" s="417"/>
      <c r="HFQ5" s="417"/>
      <c r="HFR5" s="417"/>
      <c r="HFS5" s="417"/>
      <c r="HFT5" s="417"/>
      <c r="HFU5" s="417"/>
      <c r="HFV5" s="417"/>
      <c r="HFW5" s="417"/>
      <c r="HFX5" s="417"/>
      <c r="HFY5" s="417"/>
      <c r="HFZ5" s="417"/>
      <c r="HGA5" s="417"/>
      <c r="HGB5" s="417"/>
      <c r="HGC5" s="417"/>
      <c r="HGD5" s="417"/>
      <c r="HGE5" s="417"/>
      <c r="HGF5" s="417"/>
      <c r="HGG5" s="417"/>
      <c r="HGH5" s="417"/>
      <c r="HGI5" s="417"/>
      <c r="HGJ5" s="417"/>
      <c r="HGK5" s="417"/>
      <c r="HGL5" s="417"/>
      <c r="HGM5" s="417"/>
      <c r="HGN5" s="417"/>
      <c r="HGO5" s="417"/>
      <c r="HGP5" s="417"/>
      <c r="HGQ5" s="417"/>
      <c r="HGR5" s="417"/>
      <c r="HGS5" s="417"/>
      <c r="HGT5" s="417"/>
      <c r="HGU5" s="417"/>
      <c r="HGV5" s="417"/>
      <c r="HGW5" s="417"/>
      <c r="HGX5" s="417"/>
      <c r="HGY5" s="417"/>
      <c r="HGZ5" s="417"/>
      <c r="HHA5" s="417"/>
      <c r="HHB5" s="417"/>
      <c r="HHC5" s="417"/>
      <c r="HHD5" s="417"/>
      <c r="HHE5" s="417"/>
      <c r="HHF5" s="417"/>
      <c r="HHG5" s="417"/>
      <c r="HHH5" s="417"/>
      <c r="HHI5" s="417"/>
      <c r="HHJ5" s="417"/>
      <c r="HHK5" s="417"/>
      <c r="HHL5" s="417"/>
      <c r="HHM5" s="417"/>
      <c r="HHN5" s="417"/>
      <c r="HHO5" s="417"/>
      <c r="HHP5" s="417"/>
      <c r="HHQ5" s="417"/>
      <c r="HHR5" s="417"/>
      <c r="HHS5" s="417"/>
      <c r="HHT5" s="417"/>
      <c r="HHU5" s="417"/>
      <c r="HHV5" s="417"/>
      <c r="HHW5" s="417"/>
      <c r="HHX5" s="417"/>
      <c r="HHY5" s="417"/>
      <c r="HHZ5" s="417"/>
      <c r="HIA5" s="417"/>
      <c r="HIB5" s="417"/>
      <c r="HIC5" s="417"/>
      <c r="HID5" s="417"/>
      <c r="HIE5" s="417"/>
      <c r="HIF5" s="417"/>
      <c r="HIG5" s="417"/>
      <c r="HIH5" s="417"/>
      <c r="HII5" s="417"/>
      <c r="HIJ5" s="417"/>
      <c r="HIK5" s="417"/>
      <c r="HIL5" s="417"/>
      <c r="HIM5" s="417"/>
      <c r="HIN5" s="417"/>
      <c r="HIO5" s="417"/>
      <c r="HIP5" s="417"/>
      <c r="HIQ5" s="417"/>
      <c r="HIR5" s="417"/>
      <c r="HIS5" s="417"/>
      <c r="HIT5" s="417"/>
      <c r="HIU5" s="417"/>
      <c r="HIV5" s="417"/>
      <c r="HIW5" s="417"/>
      <c r="HIX5" s="417"/>
      <c r="HIY5" s="417"/>
      <c r="HIZ5" s="417"/>
      <c r="HJA5" s="417"/>
      <c r="HJB5" s="417"/>
      <c r="HJC5" s="417"/>
      <c r="HJD5" s="417"/>
      <c r="HJE5" s="417"/>
      <c r="HJF5" s="417"/>
      <c r="HJG5" s="417"/>
      <c r="HJH5" s="417"/>
      <c r="HJI5" s="417"/>
      <c r="HJJ5" s="417"/>
      <c r="HJK5" s="417"/>
      <c r="HJL5" s="417"/>
      <c r="HJM5" s="417"/>
      <c r="HJN5" s="417"/>
      <c r="HJO5" s="417"/>
      <c r="HJP5" s="417"/>
      <c r="HJQ5" s="417"/>
      <c r="HJR5" s="417"/>
      <c r="HJS5" s="417"/>
      <c r="HJT5" s="417"/>
      <c r="HJU5" s="417"/>
      <c r="HJV5" s="417"/>
      <c r="HJW5" s="417"/>
      <c r="HJX5" s="417"/>
      <c r="HJY5" s="417"/>
      <c r="HJZ5" s="417"/>
      <c r="HKA5" s="417"/>
      <c r="HKB5" s="417"/>
      <c r="HKC5" s="417"/>
      <c r="HKD5" s="417"/>
      <c r="HKE5" s="417"/>
      <c r="HKF5" s="417"/>
      <c r="HKG5" s="417"/>
      <c r="HKH5" s="417"/>
      <c r="HKI5" s="417"/>
      <c r="HKJ5" s="417"/>
      <c r="HKK5" s="417"/>
      <c r="HKL5" s="417"/>
      <c r="HKM5" s="417"/>
      <c r="HKN5" s="417"/>
      <c r="HKO5" s="417"/>
      <c r="HKP5" s="417"/>
      <c r="HKQ5" s="417"/>
      <c r="HKR5" s="417"/>
      <c r="HKS5" s="417"/>
      <c r="HKT5" s="417"/>
      <c r="HKU5" s="417"/>
      <c r="HKV5" s="417"/>
      <c r="HKW5" s="417"/>
      <c r="HKX5" s="417"/>
      <c r="HKY5" s="417"/>
      <c r="HKZ5" s="417"/>
      <c r="HLA5" s="417"/>
      <c r="HLB5" s="417"/>
      <c r="HLC5" s="417"/>
      <c r="HLD5" s="417"/>
      <c r="HLE5" s="417"/>
      <c r="HLF5" s="417"/>
      <c r="HLG5" s="417"/>
      <c r="HLH5" s="417"/>
      <c r="HLI5" s="417"/>
      <c r="HLJ5" s="417"/>
      <c r="HLK5" s="417"/>
      <c r="HLL5" s="417"/>
      <c r="HLM5" s="417"/>
      <c r="HLN5" s="417"/>
      <c r="HLO5" s="417"/>
      <c r="HLP5" s="417"/>
      <c r="HLQ5" s="417"/>
      <c r="HLR5" s="417"/>
      <c r="HLS5" s="417"/>
      <c r="HLT5" s="417"/>
      <c r="HLU5" s="417"/>
      <c r="HLV5" s="417"/>
      <c r="HLW5" s="417"/>
      <c r="HLX5" s="417"/>
      <c r="HLY5" s="417"/>
      <c r="HLZ5" s="417"/>
      <c r="HMA5" s="417"/>
      <c r="HMB5" s="417"/>
      <c r="HMC5" s="417"/>
      <c r="HMD5" s="417"/>
      <c r="HME5" s="417"/>
      <c r="HMF5" s="417"/>
      <c r="HMG5" s="417"/>
      <c r="HMH5" s="417"/>
      <c r="HMI5" s="417"/>
      <c r="HMJ5" s="417"/>
      <c r="HMK5" s="417"/>
      <c r="HML5" s="417"/>
      <c r="HMM5" s="417"/>
      <c r="HMN5" s="417"/>
      <c r="HMO5" s="417"/>
      <c r="HMP5" s="417"/>
      <c r="HMQ5" s="417"/>
      <c r="HMR5" s="417"/>
      <c r="HMS5" s="417"/>
      <c r="HMT5" s="417"/>
      <c r="HMU5" s="417"/>
      <c r="HMV5" s="417"/>
      <c r="HMW5" s="417"/>
      <c r="HMX5" s="417"/>
      <c r="HMY5" s="417"/>
      <c r="HMZ5" s="417"/>
      <c r="HNA5" s="417"/>
      <c r="HNB5" s="417"/>
      <c r="HNC5" s="417"/>
      <c r="HND5" s="417"/>
      <c r="HNE5" s="417"/>
      <c r="HNF5" s="417"/>
      <c r="HNG5" s="417"/>
      <c r="HNH5" s="417"/>
      <c r="HNI5" s="417"/>
      <c r="HNJ5" s="417"/>
      <c r="HNK5" s="417"/>
      <c r="HNL5" s="417"/>
      <c r="HNM5" s="417"/>
      <c r="HNN5" s="417"/>
      <c r="HNO5" s="417"/>
      <c r="HNP5" s="417"/>
      <c r="HNQ5" s="417"/>
      <c r="HNR5" s="417"/>
      <c r="HNS5" s="417"/>
      <c r="HNT5" s="417"/>
      <c r="HNU5" s="417"/>
      <c r="HNV5" s="417"/>
      <c r="HNW5" s="417"/>
      <c r="HNX5" s="417"/>
      <c r="HNY5" s="417"/>
      <c r="HNZ5" s="417"/>
      <c r="HOA5" s="417"/>
      <c r="HOB5" s="417"/>
      <c r="HOC5" s="417"/>
      <c r="HOD5" s="417"/>
      <c r="HOE5" s="417"/>
      <c r="HOF5" s="417"/>
      <c r="HOG5" s="417"/>
      <c r="HOH5" s="417"/>
      <c r="HOI5" s="417"/>
      <c r="HOJ5" s="417"/>
      <c r="HOK5" s="417"/>
      <c r="HOL5" s="417"/>
      <c r="HOM5" s="417"/>
      <c r="HON5" s="417"/>
      <c r="HOO5" s="417"/>
      <c r="HOP5" s="417"/>
      <c r="HOQ5" s="417"/>
      <c r="HOR5" s="417"/>
      <c r="HOS5" s="417"/>
      <c r="HOT5" s="417"/>
      <c r="HOU5" s="417"/>
      <c r="HOV5" s="417"/>
      <c r="HOW5" s="417"/>
      <c r="HOX5" s="417"/>
      <c r="HOY5" s="417"/>
      <c r="HOZ5" s="417"/>
      <c r="HPA5" s="417"/>
      <c r="HPB5" s="417"/>
      <c r="HPC5" s="417"/>
      <c r="HPD5" s="417"/>
      <c r="HPE5" s="417"/>
      <c r="HPF5" s="417"/>
      <c r="HPG5" s="417"/>
      <c r="HPH5" s="417"/>
      <c r="HPI5" s="417"/>
      <c r="HPJ5" s="417"/>
      <c r="HPK5" s="417"/>
      <c r="HPL5" s="417"/>
      <c r="HPM5" s="417"/>
      <c r="HPN5" s="417"/>
      <c r="HPO5" s="417"/>
      <c r="HPP5" s="417"/>
      <c r="HPQ5" s="417"/>
      <c r="HPR5" s="417"/>
      <c r="HPS5" s="417"/>
      <c r="HPT5" s="417"/>
      <c r="HPU5" s="417"/>
      <c r="HPV5" s="417"/>
      <c r="HPW5" s="417"/>
      <c r="HPX5" s="417"/>
      <c r="HPY5" s="417"/>
      <c r="HPZ5" s="417"/>
      <c r="HQA5" s="417"/>
      <c r="HQB5" s="417"/>
      <c r="HQC5" s="417"/>
      <c r="HQD5" s="417"/>
      <c r="HQE5" s="417"/>
      <c r="HQF5" s="417"/>
      <c r="HQG5" s="417"/>
      <c r="HQH5" s="417"/>
      <c r="HQI5" s="417"/>
      <c r="HQJ5" s="417"/>
      <c r="HQK5" s="417"/>
      <c r="HQL5" s="417"/>
      <c r="HQM5" s="417"/>
      <c r="HQN5" s="417"/>
      <c r="HQO5" s="417"/>
      <c r="HQP5" s="417"/>
      <c r="HQQ5" s="417"/>
      <c r="HQR5" s="417"/>
      <c r="HQS5" s="417"/>
      <c r="HQT5" s="417"/>
      <c r="HQU5" s="417"/>
      <c r="HQV5" s="417"/>
      <c r="HQW5" s="417"/>
      <c r="HQX5" s="417"/>
      <c r="HQY5" s="417"/>
      <c r="HQZ5" s="417"/>
      <c r="HRA5" s="417"/>
      <c r="HRB5" s="417"/>
      <c r="HRC5" s="417"/>
      <c r="HRD5" s="417"/>
      <c r="HRE5" s="417"/>
      <c r="HRF5" s="417"/>
      <c r="HRG5" s="417"/>
      <c r="HRH5" s="417"/>
      <c r="HRI5" s="417"/>
      <c r="HRJ5" s="417"/>
      <c r="HRK5" s="417"/>
      <c r="HRL5" s="417"/>
      <c r="HRM5" s="417"/>
      <c r="HRN5" s="417"/>
      <c r="HRO5" s="417"/>
      <c r="HRP5" s="417"/>
      <c r="HRQ5" s="417"/>
      <c r="HRR5" s="417"/>
      <c r="HRS5" s="417"/>
      <c r="HRT5" s="417"/>
      <c r="HRU5" s="417"/>
      <c r="HRV5" s="417"/>
      <c r="HRW5" s="417"/>
      <c r="HRX5" s="417"/>
      <c r="HRY5" s="417"/>
      <c r="HRZ5" s="417"/>
      <c r="HSA5" s="417"/>
      <c r="HSB5" s="417"/>
      <c r="HSC5" s="417"/>
      <c r="HSD5" s="417"/>
      <c r="HSE5" s="417"/>
      <c r="HSF5" s="417"/>
      <c r="HSG5" s="417"/>
      <c r="HSH5" s="417"/>
      <c r="HSI5" s="417"/>
      <c r="HSJ5" s="417"/>
      <c r="HSK5" s="417"/>
      <c r="HSL5" s="417"/>
      <c r="HSM5" s="417"/>
      <c r="HSN5" s="417"/>
      <c r="HSO5" s="417"/>
      <c r="HSP5" s="417"/>
      <c r="HSQ5" s="417"/>
      <c r="HSR5" s="417"/>
      <c r="HSS5" s="417"/>
      <c r="HST5" s="417"/>
      <c r="HSU5" s="417"/>
      <c r="HSV5" s="417"/>
      <c r="HSW5" s="417"/>
      <c r="HSX5" s="417"/>
      <c r="HSY5" s="417"/>
      <c r="HSZ5" s="417"/>
      <c r="HTA5" s="417"/>
      <c r="HTB5" s="417"/>
      <c r="HTC5" s="417"/>
      <c r="HTD5" s="417"/>
      <c r="HTE5" s="417"/>
      <c r="HTF5" s="417"/>
      <c r="HTG5" s="417"/>
      <c r="HTH5" s="417"/>
      <c r="HTI5" s="417"/>
      <c r="HTJ5" s="417"/>
      <c r="HTK5" s="417"/>
      <c r="HTL5" s="417"/>
      <c r="HTM5" s="417"/>
      <c r="HTN5" s="417"/>
      <c r="HTO5" s="417"/>
      <c r="HTP5" s="417"/>
      <c r="HTQ5" s="417"/>
      <c r="HTR5" s="417"/>
      <c r="HTS5" s="417"/>
      <c r="HTT5" s="417"/>
      <c r="HTU5" s="417"/>
      <c r="HTV5" s="417"/>
      <c r="HTW5" s="417"/>
      <c r="HTX5" s="417"/>
      <c r="HTY5" s="417"/>
      <c r="HTZ5" s="417"/>
      <c r="HUA5" s="417"/>
      <c r="HUB5" s="417"/>
      <c r="HUC5" s="417"/>
      <c r="HUD5" s="417"/>
      <c r="HUE5" s="417"/>
      <c r="HUF5" s="417"/>
      <c r="HUG5" s="417"/>
      <c r="HUH5" s="417"/>
      <c r="HUI5" s="417"/>
      <c r="HUJ5" s="417"/>
      <c r="HUK5" s="417"/>
      <c r="HUL5" s="417"/>
      <c r="HUM5" s="417"/>
      <c r="HUN5" s="417"/>
      <c r="HUO5" s="417"/>
      <c r="HUP5" s="417"/>
      <c r="HUQ5" s="417"/>
      <c r="HUR5" s="417"/>
      <c r="HUS5" s="417"/>
      <c r="HUT5" s="417"/>
      <c r="HUU5" s="417"/>
      <c r="HUV5" s="417"/>
      <c r="HUW5" s="417"/>
      <c r="HUX5" s="417"/>
      <c r="HUY5" s="417"/>
      <c r="HUZ5" s="417"/>
      <c r="HVA5" s="417"/>
      <c r="HVB5" s="417"/>
      <c r="HVC5" s="417"/>
      <c r="HVD5" s="417"/>
      <c r="HVE5" s="417"/>
      <c r="HVF5" s="417"/>
      <c r="HVG5" s="417"/>
      <c r="HVH5" s="417"/>
      <c r="HVI5" s="417"/>
      <c r="HVJ5" s="417"/>
      <c r="HVK5" s="417"/>
      <c r="HVL5" s="417"/>
      <c r="HVM5" s="417"/>
      <c r="HVN5" s="417"/>
      <c r="HVO5" s="417"/>
      <c r="HVP5" s="417"/>
      <c r="HVQ5" s="417"/>
      <c r="HVR5" s="417"/>
      <c r="HVS5" s="417"/>
      <c r="HVT5" s="417"/>
      <c r="HVU5" s="417"/>
      <c r="HVV5" s="417"/>
      <c r="HVW5" s="417"/>
      <c r="HVX5" s="417"/>
      <c r="HVY5" s="417"/>
      <c r="HVZ5" s="417"/>
      <c r="HWA5" s="417"/>
      <c r="HWB5" s="417"/>
      <c r="HWC5" s="417"/>
      <c r="HWD5" s="417"/>
      <c r="HWE5" s="417"/>
      <c r="HWF5" s="417"/>
      <c r="HWG5" s="417"/>
      <c r="HWH5" s="417"/>
      <c r="HWI5" s="417"/>
      <c r="HWJ5" s="417"/>
      <c r="HWK5" s="417"/>
      <c r="HWL5" s="417"/>
      <c r="HWM5" s="417"/>
      <c r="HWN5" s="417"/>
      <c r="HWO5" s="417"/>
      <c r="HWP5" s="417"/>
      <c r="HWQ5" s="417"/>
      <c r="HWR5" s="417"/>
      <c r="HWS5" s="417"/>
      <c r="HWT5" s="417"/>
      <c r="HWU5" s="417"/>
      <c r="HWV5" s="417"/>
      <c r="HWW5" s="417"/>
      <c r="HWX5" s="417"/>
      <c r="HWY5" s="417"/>
      <c r="HWZ5" s="417"/>
      <c r="HXA5" s="417"/>
      <c r="HXB5" s="417"/>
      <c r="HXC5" s="417"/>
      <c r="HXD5" s="417"/>
      <c r="HXE5" s="417"/>
      <c r="HXF5" s="417"/>
      <c r="HXG5" s="417"/>
      <c r="HXH5" s="417"/>
      <c r="HXI5" s="417"/>
      <c r="HXJ5" s="417"/>
      <c r="HXK5" s="417"/>
      <c r="HXL5" s="417"/>
      <c r="HXM5" s="417"/>
      <c r="HXN5" s="417"/>
      <c r="HXO5" s="417"/>
      <c r="HXP5" s="417"/>
      <c r="HXQ5" s="417"/>
      <c r="HXR5" s="417"/>
      <c r="HXS5" s="417"/>
      <c r="HXT5" s="417"/>
      <c r="HXU5" s="417"/>
      <c r="HXV5" s="417"/>
      <c r="HXW5" s="417"/>
      <c r="HXX5" s="417"/>
      <c r="HXY5" s="417"/>
      <c r="HXZ5" s="417"/>
      <c r="HYA5" s="417"/>
      <c r="HYB5" s="417"/>
      <c r="HYC5" s="417"/>
      <c r="HYD5" s="417"/>
      <c r="HYE5" s="417"/>
      <c r="HYF5" s="417"/>
      <c r="HYG5" s="417"/>
      <c r="HYH5" s="417"/>
      <c r="HYI5" s="417"/>
      <c r="HYJ5" s="417"/>
      <c r="HYK5" s="417"/>
      <c r="HYL5" s="417"/>
      <c r="HYM5" s="417"/>
      <c r="HYN5" s="417"/>
      <c r="HYO5" s="417"/>
      <c r="HYP5" s="417"/>
      <c r="HYQ5" s="417"/>
      <c r="HYR5" s="417"/>
      <c r="HYS5" s="417"/>
      <c r="HYT5" s="417"/>
      <c r="HYU5" s="417"/>
      <c r="HYV5" s="417"/>
      <c r="HYW5" s="417"/>
      <c r="HYX5" s="417"/>
      <c r="HYY5" s="417"/>
      <c r="HYZ5" s="417"/>
      <c r="HZA5" s="417"/>
      <c r="HZB5" s="417"/>
      <c r="HZC5" s="417"/>
      <c r="HZD5" s="417"/>
      <c r="HZE5" s="417"/>
      <c r="HZF5" s="417"/>
      <c r="HZG5" s="417"/>
      <c r="HZH5" s="417"/>
      <c r="HZI5" s="417"/>
      <c r="HZJ5" s="417"/>
      <c r="HZK5" s="417"/>
      <c r="HZL5" s="417"/>
      <c r="HZM5" s="417"/>
      <c r="HZN5" s="417"/>
      <c r="HZO5" s="417"/>
      <c r="HZP5" s="417"/>
      <c r="HZQ5" s="417"/>
      <c r="HZR5" s="417"/>
      <c r="HZS5" s="417"/>
      <c r="HZT5" s="417"/>
      <c r="HZU5" s="417"/>
      <c r="HZV5" s="417"/>
      <c r="HZW5" s="417"/>
      <c r="HZX5" s="417"/>
      <c r="HZY5" s="417"/>
      <c r="HZZ5" s="417"/>
      <c r="IAA5" s="417"/>
      <c r="IAB5" s="417"/>
      <c r="IAC5" s="417"/>
      <c r="IAD5" s="417"/>
      <c r="IAE5" s="417"/>
      <c r="IAF5" s="417"/>
      <c r="IAG5" s="417"/>
      <c r="IAH5" s="417"/>
      <c r="IAI5" s="417"/>
      <c r="IAJ5" s="417"/>
      <c r="IAK5" s="417"/>
      <c r="IAL5" s="417"/>
      <c r="IAM5" s="417"/>
      <c r="IAN5" s="417"/>
      <c r="IAO5" s="417"/>
      <c r="IAP5" s="417"/>
      <c r="IAQ5" s="417"/>
      <c r="IAR5" s="417"/>
      <c r="IAS5" s="417"/>
      <c r="IAT5" s="417"/>
      <c r="IAU5" s="417"/>
      <c r="IAV5" s="417"/>
      <c r="IAW5" s="417"/>
      <c r="IAX5" s="417"/>
      <c r="IAY5" s="417"/>
      <c r="IAZ5" s="417"/>
      <c r="IBA5" s="417"/>
      <c r="IBB5" s="417"/>
      <c r="IBC5" s="417"/>
      <c r="IBD5" s="417"/>
      <c r="IBE5" s="417"/>
      <c r="IBF5" s="417"/>
      <c r="IBG5" s="417"/>
      <c r="IBH5" s="417"/>
      <c r="IBI5" s="417"/>
      <c r="IBJ5" s="417"/>
      <c r="IBK5" s="417"/>
      <c r="IBL5" s="417"/>
      <c r="IBM5" s="417"/>
      <c r="IBN5" s="417"/>
      <c r="IBO5" s="417"/>
      <c r="IBP5" s="417"/>
      <c r="IBQ5" s="417"/>
      <c r="IBR5" s="417"/>
      <c r="IBS5" s="417"/>
      <c r="IBT5" s="417"/>
      <c r="IBU5" s="417"/>
      <c r="IBV5" s="417"/>
      <c r="IBW5" s="417"/>
      <c r="IBX5" s="417"/>
      <c r="IBY5" s="417"/>
      <c r="IBZ5" s="417"/>
      <c r="ICA5" s="417"/>
      <c r="ICB5" s="417"/>
      <c r="ICC5" s="417"/>
      <c r="ICD5" s="417"/>
      <c r="ICE5" s="417"/>
      <c r="ICF5" s="417"/>
      <c r="ICG5" s="417"/>
      <c r="ICH5" s="417"/>
      <c r="ICI5" s="417"/>
      <c r="ICJ5" s="417"/>
      <c r="ICK5" s="417"/>
      <c r="ICL5" s="417"/>
      <c r="ICM5" s="417"/>
      <c r="ICN5" s="417"/>
      <c r="ICO5" s="417"/>
      <c r="ICP5" s="417"/>
      <c r="ICQ5" s="417"/>
      <c r="ICR5" s="417"/>
      <c r="ICS5" s="417"/>
      <c r="ICT5" s="417"/>
      <c r="ICU5" s="417"/>
      <c r="ICV5" s="417"/>
      <c r="ICW5" s="417"/>
      <c r="ICX5" s="417"/>
      <c r="ICY5" s="417"/>
      <c r="ICZ5" s="417"/>
      <c r="IDA5" s="417"/>
      <c r="IDB5" s="417"/>
      <c r="IDC5" s="417"/>
      <c r="IDD5" s="417"/>
      <c r="IDE5" s="417"/>
      <c r="IDF5" s="417"/>
      <c r="IDG5" s="417"/>
      <c r="IDH5" s="417"/>
      <c r="IDI5" s="417"/>
      <c r="IDJ5" s="417"/>
      <c r="IDK5" s="417"/>
      <c r="IDL5" s="417"/>
      <c r="IDM5" s="417"/>
      <c r="IDN5" s="417"/>
      <c r="IDO5" s="417"/>
      <c r="IDP5" s="417"/>
      <c r="IDQ5" s="417"/>
      <c r="IDR5" s="417"/>
      <c r="IDS5" s="417"/>
      <c r="IDT5" s="417"/>
      <c r="IDU5" s="417"/>
      <c r="IDV5" s="417"/>
      <c r="IDW5" s="417"/>
      <c r="IDX5" s="417"/>
      <c r="IDY5" s="417"/>
      <c r="IDZ5" s="417"/>
      <c r="IEA5" s="417"/>
      <c r="IEB5" s="417"/>
      <c r="IEC5" s="417"/>
      <c r="IED5" s="417"/>
      <c r="IEE5" s="417"/>
      <c r="IEF5" s="417"/>
      <c r="IEG5" s="417"/>
      <c r="IEH5" s="417"/>
      <c r="IEI5" s="417"/>
      <c r="IEJ5" s="417"/>
      <c r="IEK5" s="417"/>
      <c r="IEL5" s="417"/>
      <c r="IEM5" s="417"/>
      <c r="IEN5" s="417"/>
      <c r="IEO5" s="417"/>
      <c r="IEP5" s="417"/>
      <c r="IEQ5" s="417"/>
      <c r="IER5" s="417"/>
      <c r="IES5" s="417"/>
      <c r="IET5" s="417"/>
      <c r="IEU5" s="417"/>
      <c r="IEV5" s="417"/>
      <c r="IEW5" s="417"/>
      <c r="IEX5" s="417"/>
      <c r="IEY5" s="417"/>
      <c r="IEZ5" s="417"/>
      <c r="IFA5" s="417"/>
      <c r="IFB5" s="417"/>
      <c r="IFC5" s="417"/>
      <c r="IFD5" s="417"/>
      <c r="IFE5" s="417"/>
      <c r="IFF5" s="417"/>
      <c r="IFG5" s="417"/>
      <c r="IFH5" s="417"/>
      <c r="IFI5" s="417"/>
      <c r="IFJ5" s="417"/>
      <c r="IFK5" s="417"/>
      <c r="IFL5" s="417"/>
      <c r="IFM5" s="417"/>
      <c r="IFN5" s="417"/>
      <c r="IFO5" s="417"/>
      <c r="IFP5" s="417"/>
      <c r="IFQ5" s="417"/>
      <c r="IFR5" s="417"/>
      <c r="IFS5" s="417"/>
      <c r="IFT5" s="417"/>
      <c r="IFU5" s="417"/>
      <c r="IFV5" s="417"/>
      <c r="IFW5" s="417"/>
      <c r="IFX5" s="417"/>
      <c r="IFY5" s="417"/>
      <c r="IFZ5" s="417"/>
      <c r="IGA5" s="417"/>
      <c r="IGB5" s="417"/>
      <c r="IGC5" s="417"/>
      <c r="IGD5" s="417"/>
      <c r="IGE5" s="417"/>
      <c r="IGF5" s="417"/>
      <c r="IGG5" s="417"/>
      <c r="IGH5" s="417"/>
      <c r="IGI5" s="417"/>
      <c r="IGJ5" s="417"/>
      <c r="IGK5" s="417"/>
      <c r="IGL5" s="417"/>
      <c r="IGM5" s="417"/>
      <c r="IGN5" s="417"/>
      <c r="IGO5" s="417"/>
      <c r="IGP5" s="417"/>
      <c r="IGQ5" s="417"/>
      <c r="IGR5" s="417"/>
      <c r="IGS5" s="417"/>
      <c r="IGT5" s="417"/>
      <c r="IGU5" s="417"/>
      <c r="IGV5" s="417"/>
      <c r="IGW5" s="417"/>
      <c r="IGX5" s="417"/>
      <c r="IGY5" s="417"/>
      <c r="IGZ5" s="417"/>
      <c r="IHA5" s="417"/>
      <c r="IHB5" s="417"/>
      <c r="IHC5" s="417"/>
      <c r="IHD5" s="417"/>
      <c r="IHE5" s="417"/>
      <c r="IHF5" s="417"/>
      <c r="IHG5" s="417"/>
      <c r="IHH5" s="417"/>
      <c r="IHI5" s="417"/>
      <c r="IHJ5" s="417"/>
      <c r="IHK5" s="417"/>
      <c r="IHL5" s="417"/>
      <c r="IHM5" s="417"/>
      <c r="IHN5" s="417"/>
      <c r="IHO5" s="417"/>
      <c r="IHP5" s="417"/>
      <c r="IHQ5" s="417"/>
      <c r="IHR5" s="417"/>
      <c r="IHS5" s="417"/>
      <c r="IHT5" s="417"/>
      <c r="IHU5" s="417"/>
      <c r="IHV5" s="417"/>
      <c r="IHW5" s="417"/>
      <c r="IHX5" s="417"/>
      <c r="IHY5" s="417"/>
      <c r="IHZ5" s="417"/>
      <c r="IIA5" s="417"/>
      <c r="IIB5" s="417"/>
      <c r="IIC5" s="417"/>
      <c r="IID5" s="417"/>
      <c r="IIE5" s="417"/>
      <c r="IIF5" s="417"/>
      <c r="IIG5" s="417"/>
      <c r="IIH5" s="417"/>
      <c r="III5" s="417"/>
      <c r="IIJ5" s="417"/>
      <c r="IIK5" s="417"/>
      <c r="IIL5" s="417"/>
      <c r="IIM5" s="417"/>
      <c r="IIN5" s="417"/>
      <c r="IIO5" s="417"/>
      <c r="IIP5" s="417"/>
      <c r="IIQ5" s="417"/>
      <c r="IIR5" s="417"/>
      <c r="IIS5" s="417"/>
      <c r="IIT5" s="417"/>
      <c r="IIU5" s="417"/>
      <c r="IIV5" s="417"/>
      <c r="IIW5" s="417"/>
      <c r="IIX5" s="417"/>
      <c r="IIY5" s="417"/>
      <c r="IIZ5" s="417"/>
      <c r="IJA5" s="417"/>
      <c r="IJB5" s="417"/>
      <c r="IJC5" s="417"/>
      <c r="IJD5" s="417"/>
      <c r="IJE5" s="417"/>
      <c r="IJF5" s="417"/>
      <c r="IJG5" s="417"/>
      <c r="IJH5" s="417"/>
      <c r="IJI5" s="417"/>
      <c r="IJJ5" s="417"/>
      <c r="IJK5" s="417"/>
      <c r="IJL5" s="417"/>
      <c r="IJM5" s="417"/>
      <c r="IJN5" s="417"/>
      <c r="IJO5" s="417"/>
      <c r="IJP5" s="417"/>
      <c r="IJQ5" s="417"/>
      <c r="IJR5" s="417"/>
      <c r="IJS5" s="417"/>
      <c r="IJT5" s="417"/>
      <c r="IJU5" s="417"/>
      <c r="IJV5" s="417"/>
      <c r="IJW5" s="417"/>
      <c r="IJX5" s="417"/>
      <c r="IJY5" s="417"/>
      <c r="IJZ5" s="417"/>
      <c r="IKA5" s="417"/>
      <c r="IKB5" s="417"/>
      <c r="IKC5" s="417"/>
      <c r="IKD5" s="417"/>
      <c r="IKE5" s="417"/>
      <c r="IKF5" s="417"/>
      <c r="IKG5" s="417"/>
      <c r="IKH5" s="417"/>
      <c r="IKI5" s="417"/>
      <c r="IKJ5" s="417"/>
      <c r="IKK5" s="417"/>
      <c r="IKL5" s="417"/>
      <c r="IKM5" s="417"/>
      <c r="IKN5" s="417"/>
      <c r="IKO5" s="417"/>
      <c r="IKP5" s="417"/>
      <c r="IKQ5" s="417"/>
      <c r="IKR5" s="417"/>
      <c r="IKS5" s="417"/>
      <c r="IKT5" s="417"/>
      <c r="IKU5" s="417"/>
      <c r="IKV5" s="417"/>
      <c r="IKW5" s="417"/>
      <c r="IKX5" s="417"/>
      <c r="IKY5" s="417"/>
      <c r="IKZ5" s="417"/>
      <c r="ILA5" s="417"/>
      <c r="ILB5" s="417"/>
      <c r="ILC5" s="417"/>
      <c r="ILD5" s="417"/>
      <c r="ILE5" s="417"/>
      <c r="ILF5" s="417"/>
      <c r="ILG5" s="417"/>
      <c r="ILH5" s="417"/>
      <c r="ILI5" s="417"/>
      <c r="ILJ5" s="417"/>
      <c r="ILK5" s="417"/>
      <c r="ILL5" s="417"/>
      <c r="ILM5" s="417"/>
      <c r="ILN5" s="417"/>
      <c r="ILO5" s="417"/>
      <c r="ILP5" s="417"/>
      <c r="ILQ5" s="417"/>
      <c r="ILR5" s="417"/>
      <c r="ILS5" s="417"/>
      <c r="ILT5" s="417"/>
      <c r="ILU5" s="417"/>
      <c r="ILV5" s="417"/>
      <c r="ILW5" s="417"/>
      <c r="ILX5" s="417"/>
      <c r="ILY5" s="417"/>
      <c r="ILZ5" s="417"/>
      <c r="IMA5" s="417"/>
      <c r="IMB5" s="417"/>
      <c r="IMC5" s="417"/>
      <c r="IMD5" s="417"/>
      <c r="IME5" s="417"/>
      <c r="IMF5" s="417"/>
      <c r="IMG5" s="417"/>
      <c r="IMH5" s="417"/>
      <c r="IMI5" s="417"/>
      <c r="IMJ5" s="417"/>
      <c r="IMK5" s="417"/>
      <c r="IML5" s="417"/>
      <c r="IMM5" s="417"/>
      <c r="IMN5" s="417"/>
      <c r="IMO5" s="417"/>
      <c r="IMP5" s="417"/>
      <c r="IMQ5" s="417"/>
      <c r="IMR5" s="417"/>
      <c r="IMS5" s="417"/>
      <c r="IMT5" s="417"/>
      <c r="IMU5" s="417"/>
      <c r="IMV5" s="417"/>
      <c r="IMW5" s="417"/>
      <c r="IMX5" s="417"/>
      <c r="IMY5" s="417"/>
      <c r="IMZ5" s="417"/>
      <c r="INA5" s="417"/>
      <c r="INB5" s="417"/>
      <c r="INC5" s="417"/>
      <c r="IND5" s="417"/>
      <c r="INE5" s="417"/>
      <c r="INF5" s="417"/>
      <c r="ING5" s="417"/>
      <c r="INH5" s="417"/>
      <c r="INI5" s="417"/>
      <c r="INJ5" s="417"/>
      <c r="INK5" s="417"/>
      <c r="INL5" s="417"/>
      <c r="INM5" s="417"/>
      <c r="INN5" s="417"/>
      <c r="INO5" s="417"/>
      <c r="INP5" s="417"/>
      <c r="INQ5" s="417"/>
      <c r="INR5" s="417"/>
      <c r="INS5" s="417"/>
      <c r="INT5" s="417"/>
      <c r="INU5" s="417"/>
      <c r="INV5" s="417"/>
      <c r="INW5" s="417"/>
      <c r="INX5" s="417"/>
      <c r="INY5" s="417"/>
      <c r="INZ5" s="417"/>
      <c r="IOA5" s="417"/>
      <c r="IOB5" s="417"/>
      <c r="IOC5" s="417"/>
      <c r="IOD5" s="417"/>
      <c r="IOE5" s="417"/>
      <c r="IOF5" s="417"/>
      <c r="IOG5" s="417"/>
      <c r="IOH5" s="417"/>
      <c r="IOI5" s="417"/>
      <c r="IOJ5" s="417"/>
      <c r="IOK5" s="417"/>
      <c r="IOL5" s="417"/>
      <c r="IOM5" s="417"/>
      <c r="ION5" s="417"/>
      <c r="IOO5" s="417"/>
      <c r="IOP5" s="417"/>
      <c r="IOQ5" s="417"/>
      <c r="IOR5" s="417"/>
      <c r="IOS5" s="417"/>
      <c r="IOT5" s="417"/>
      <c r="IOU5" s="417"/>
      <c r="IOV5" s="417"/>
      <c r="IOW5" s="417"/>
      <c r="IOX5" s="417"/>
      <c r="IOY5" s="417"/>
      <c r="IOZ5" s="417"/>
      <c r="IPA5" s="417"/>
      <c r="IPB5" s="417"/>
      <c r="IPC5" s="417"/>
      <c r="IPD5" s="417"/>
      <c r="IPE5" s="417"/>
      <c r="IPF5" s="417"/>
      <c r="IPG5" s="417"/>
      <c r="IPH5" s="417"/>
      <c r="IPI5" s="417"/>
      <c r="IPJ5" s="417"/>
      <c r="IPK5" s="417"/>
      <c r="IPL5" s="417"/>
      <c r="IPM5" s="417"/>
      <c r="IPN5" s="417"/>
      <c r="IPO5" s="417"/>
      <c r="IPP5" s="417"/>
      <c r="IPQ5" s="417"/>
      <c r="IPR5" s="417"/>
      <c r="IPS5" s="417"/>
      <c r="IPT5" s="417"/>
      <c r="IPU5" s="417"/>
      <c r="IPV5" s="417"/>
      <c r="IPW5" s="417"/>
      <c r="IPX5" s="417"/>
      <c r="IPY5" s="417"/>
      <c r="IPZ5" s="417"/>
      <c r="IQA5" s="417"/>
      <c r="IQB5" s="417"/>
      <c r="IQC5" s="417"/>
      <c r="IQD5" s="417"/>
      <c r="IQE5" s="417"/>
      <c r="IQF5" s="417"/>
      <c r="IQG5" s="417"/>
      <c r="IQH5" s="417"/>
      <c r="IQI5" s="417"/>
      <c r="IQJ5" s="417"/>
      <c r="IQK5" s="417"/>
      <c r="IQL5" s="417"/>
      <c r="IQM5" s="417"/>
      <c r="IQN5" s="417"/>
      <c r="IQO5" s="417"/>
      <c r="IQP5" s="417"/>
      <c r="IQQ5" s="417"/>
      <c r="IQR5" s="417"/>
      <c r="IQS5" s="417"/>
      <c r="IQT5" s="417"/>
      <c r="IQU5" s="417"/>
      <c r="IQV5" s="417"/>
      <c r="IQW5" s="417"/>
      <c r="IQX5" s="417"/>
      <c r="IQY5" s="417"/>
      <c r="IQZ5" s="417"/>
      <c r="IRA5" s="417"/>
      <c r="IRB5" s="417"/>
      <c r="IRC5" s="417"/>
      <c r="IRD5" s="417"/>
      <c r="IRE5" s="417"/>
      <c r="IRF5" s="417"/>
      <c r="IRG5" s="417"/>
      <c r="IRH5" s="417"/>
      <c r="IRI5" s="417"/>
      <c r="IRJ5" s="417"/>
      <c r="IRK5" s="417"/>
      <c r="IRL5" s="417"/>
      <c r="IRM5" s="417"/>
      <c r="IRN5" s="417"/>
      <c r="IRO5" s="417"/>
      <c r="IRP5" s="417"/>
      <c r="IRQ5" s="417"/>
      <c r="IRR5" s="417"/>
      <c r="IRS5" s="417"/>
      <c r="IRT5" s="417"/>
      <c r="IRU5" s="417"/>
      <c r="IRV5" s="417"/>
      <c r="IRW5" s="417"/>
      <c r="IRX5" s="417"/>
      <c r="IRY5" s="417"/>
      <c r="IRZ5" s="417"/>
      <c r="ISA5" s="417"/>
      <c r="ISB5" s="417"/>
      <c r="ISC5" s="417"/>
      <c r="ISD5" s="417"/>
      <c r="ISE5" s="417"/>
      <c r="ISF5" s="417"/>
      <c r="ISG5" s="417"/>
      <c r="ISH5" s="417"/>
      <c r="ISI5" s="417"/>
      <c r="ISJ5" s="417"/>
      <c r="ISK5" s="417"/>
      <c r="ISL5" s="417"/>
      <c r="ISM5" s="417"/>
      <c r="ISN5" s="417"/>
      <c r="ISO5" s="417"/>
      <c r="ISP5" s="417"/>
      <c r="ISQ5" s="417"/>
      <c r="ISR5" s="417"/>
      <c r="ISS5" s="417"/>
      <c r="IST5" s="417"/>
      <c r="ISU5" s="417"/>
      <c r="ISV5" s="417"/>
      <c r="ISW5" s="417"/>
      <c r="ISX5" s="417"/>
      <c r="ISY5" s="417"/>
      <c r="ISZ5" s="417"/>
      <c r="ITA5" s="417"/>
      <c r="ITB5" s="417"/>
      <c r="ITC5" s="417"/>
      <c r="ITD5" s="417"/>
      <c r="ITE5" s="417"/>
      <c r="ITF5" s="417"/>
      <c r="ITG5" s="417"/>
      <c r="ITH5" s="417"/>
      <c r="ITI5" s="417"/>
      <c r="ITJ5" s="417"/>
      <c r="ITK5" s="417"/>
      <c r="ITL5" s="417"/>
      <c r="ITM5" s="417"/>
      <c r="ITN5" s="417"/>
      <c r="ITO5" s="417"/>
      <c r="ITP5" s="417"/>
      <c r="ITQ5" s="417"/>
      <c r="ITR5" s="417"/>
      <c r="ITS5" s="417"/>
      <c r="ITT5" s="417"/>
      <c r="ITU5" s="417"/>
      <c r="ITV5" s="417"/>
      <c r="ITW5" s="417"/>
      <c r="ITX5" s="417"/>
      <c r="ITY5" s="417"/>
      <c r="ITZ5" s="417"/>
      <c r="IUA5" s="417"/>
      <c r="IUB5" s="417"/>
      <c r="IUC5" s="417"/>
      <c r="IUD5" s="417"/>
      <c r="IUE5" s="417"/>
      <c r="IUF5" s="417"/>
      <c r="IUG5" s="417"/>
      <c r="IUH5" s="417"/>
      <c r="IUI5" s="417"/>
      <c r="IUJ5" s="417"/>
      <c r="IUK5" s="417"/>
      <c r="IUL5" s="417"/>
      <c r="IUM5" s="417"/>
      <c r="IUN5" s="417"/>
      <c r="IUO5" s="417"/>
      <c r="IUP5" s="417"/>
      <c r="IUQ5" s="417"/>
      <c r="IUR5" s="417"/>
      <c r="IUS5" s="417"/>
      <c r="IUT5" s="417"/>
      <c r="IUU5" s="417"/>
      <c r="IUV5" s="417"/>
      <c r="IUW5" s="417"/>
      <c r="IUX5" s="417"/>
      <c r="IUY5" s="417"/>
      <c r="IUZ5" s="417"/>
      <c r="IVA5" s="417"/>
      <c r="IVB5" s="417"/>
      <c r="IVC5" s="417"/>
      <c r="IVD5" s="417"/>
      <c r="IVE5" s="417"/>
      <c r="IVF5" s="417"/>
      <c r="IVG5" s="417"/>
      <c r="IVH5" s="417"/>
      <c r="IVI5" s="417"/>
      <c r="IVJ5" s="417"/>
      <c r="IVK5" s="417"/>
      <c r="IVL5" s="417"/>
      <c r="IVM5" s="417"/>
      <c r="IVN5" s="417"/>
      <c r="IVO5" s="417"/>
      <c r="IVP5" s="417"/>
      <c r="IVQ5" s="417"/>
      <c r="IVR5" s="417"/>
      <c r="IVS5" s="417"/>
      <c r="IVT5" s="417"/>
      <c r="IVU5" s="417"/>
      <c r="IVV5" s="417"/>
      <c r="IVW5" s="417"/>
      <c r="IVX5" s="417"/>
      <c r="IVY5" s="417"/>
      <c r="IVZ5" s="417"/>
      <c r="IWA5" s="417"/>
      <c r="IWB5" s="417"/>
      <c r="IWC5" s="417"/>
      <c r="IWD5" s="417"/>
      <c r="IWE5" s="417"/>
      <c r="IWF5" s="417"/>
      <c r="IWG5" s="417"/>
      <c r="IWH5" s="417"/>
      <c r="IWI5" s="417"/>
      <c r="IWJ5" s="417"/>
      <c r="IWK5" s="417"/>
      <c r="IWL5" s="417"/>
      <c r="IWM5" s="417"/>
      <c r="IWN5" s="417"/>
      <c r="IWO5" s="417"/>
      <c r="IWP5" s="417"/>
      <c r="IWQ5" s="417"/>
      <c r="IWR5" s="417"/>
      <c r="IWS5" s="417"/>
      <c r="IWT5" s="417"/>
      <c r="IWU5" s="417"/>
      <c r="IWV5" s="417"/>
      <c r="IWW5" s="417"/>
      <c r="IWX5" s="417"/>
      <c r="IWY5" s="417"/>
      <c r="IWZ5" s="417"/>
      <c r="IXA5" s="417"/>
      <c r="IXB5" s="417"/>
      <c r="IXC5" s="417"/>
      <c r="IXD5" s="417"/>
      <c r="IXE5" s="417"/>
      <c r="IXF5" s="417"/>
      <c r="IXG5" s="417"/>
      <c r="IXH5" s="417"/>
      <c r="IXI5" s="417"/>
      <c r="IXJ5" s="417"/>
      <c r="IXK5" s="417"/>
      <c r="IXL5" s="417"/>
      <c r="IXM5" s="417"/>
      <c r="IXN5" s="417"/>
      <c r="IXO5" s="417"/>
      <c r="IXP5" s="417"/>
      <c r="IXQ5" s="417"/>
      <c r="IXR5" s="417"/>
      <c r="IXS5" s="417"/>
      <c r="IXT5" s="417"/>
      <c r="IXU5" s="417"/>
      <c r="IXV5" s="417"/>
      <c r="IXW5" s="417"/>
      <c r="IXX5" s="417"/>
      <c r="IXY5" s="417"/>
      <c r="IXZ5" s="417"/>
      <c r="IYA5" s="417"/>
      <c r="IYB5" s="417"/>
      <c r="IYC5" s="417"/>
      <c r="IYD5" s="417"/>
      <c r="IYE5" s="417"/>
      <c r="IYF5" s="417"/>
      <c r="IYG5" s="417"/>
      <c r="IYH5" s="417"/>
      <c r="IYI5" s="417"/>
      <c r="IYJ5" s="417"/>
      <c r="IYK5" s="417"/>
      <c r="IYL5" s="417"/>
      <c r="IYM5" s="417"/>
      <c r="IYN5" s="417"/>
      <c r="IYO5" s="417"/>
      <c r="IYP5" s="417"/>
      <c r="IYQ5" s="417"/>
      <c r="IYR5" s="417"/>
      <c r="IYS5" s="417"/>
      <c r="IYT5" s="417"/>
      <c r="IYU5" s="417"/>
      <c r="IYV5" s="417"/>
      <c r="IYW5" s="417"/>
      <c r="IYX5" s="417"/>
      <c r="IYY5" s="417"/>
      <c r="IYZ5" s="417"/>
      <c r="IZA5" s="417"/>
      <c r="IZB5" s="417"/>
      <c r="IZC5" s="417"/>
      <c r="IZD5" s="417"/>
      <c r="IZE5" s="417"/>
      <c r="IZF5" s="417"/>
      <c r="IZG5" s="417"/>
      <c r="IZH5" s="417"/>
      <c r="IZI5" s="417"/>
      <c r="IZJ5" s="417"/>
      <c r="IZK5" s="417"/>
      <c r="IZL5" s="417"/>
      <c r="IZM5" s="417"/>
      <c r="IZN5" s="417"/>
      <c r="IZO5" s="417"/>
      <c r="IZP5" s="417"/>
      <c r="IZQ5" s="417"/>
      <c r="IZR5" s="417"/>
      <c r="IZS5" s="417"/>
      <c r="IZT5" s="417"/>
      <c r="IZU5" s="417"/>
      <c r="IZV5" s="417"/>
      <c r="IZW5" s="417"/>
      <c r="IZX5" s="417"/>
      <c r="IZY5" s="417"/>
      <c r="IZZ5" s="417"/>
      <c r="JAA5" s="417"/>
      <c r="JAB5" s="417"/>
      <c r="JAC5" s="417"/>
      <c r="JAD5" s="417"/>
      <c r="JAE5" s="417"/>
      <c r="JAF5" s="417"/>
      <c r="JAG5" s="417"/>
      <c r="JAH5" s="417"/>
      <c r="JAI5" s="417"/>
      <c r="JAJ5" s="417"/>
      <c r="JAK5" s="417"/>
      <c r="JAL5" s="417"/>
      <c r="JAM5" s="417"/>
      <c r="JAN5" s="417"/>
      <c r="JAO5" s="417"/>
      <c r="JAP5" s="417"/>
      <c r="JAQ5" s="417"/>
      <c r="JAR5" s="417"/>
      <c r="JAS5" s="417"/>
      <c r="JAT5" s="417"/>
      <c r="JAU5" s="417"/>
      <c r="JAV5" s="417"/>
      <c r="JAW5" s="417"/>
      <c r="JAX5" s="417"/>
      <c r="JAY5" s="417"/>
      <c r="JAZ5" s="417"/>
      <c r="JBA5" s="417"/>
      <c r="JBB5" s="417"/>
      <c r="JBC5" s="417"/>
      <c r="JBD5" s="417"/>
      <c r="JBE5" s="417"/>
      <c r="JBF5" s="417"/>
      <c r="JBG5" s="417"/>
      <c r="JBH5" s="417"/>
      <c r="JBI5" s="417"/>
      <c r="JBJ5" s="417"/>
      <c r="JBK5" s="417"/>
      <c r="JBL5" s="417"/>
      <c r="JBM5" s="417"/>
      <c r="JBN5" s="417"/>
      <c r="JBO5" s="417"/>
      <c r="JBP5" s="417"/>
      <c r="JBQ5" s="417"/>
      <c r="JBR5" s="417"/>
      <c r="JBS5" s="417"/>
      <c r="JBT5" s="417"/>
      <c r="JBU5" s="417"/>
      <c r="JBV5" s="417"/>
      <c r="JBW5" s="417"/>
      <c r="JBX5" s="417"/>
      <c r="JBY5" s="417"/>
      <c r="JBZ5" s="417"/>
      <c r="JCA5" s="417"/>
      <c r="JCB5" s="417"/>
      <c r="JCC5" s="417"/>
      <c r="JCD5" s="417"/>
      <c r="JCE5" s="417"/>
      <c r="JCF5" s="417"/>
      <c r="JCG5" s="417"/>
      <c r="JCH5" s="417"/>
      <c r="JCI5" s="417"/>
      <c r="JCJ5" s="417"/>
      <c r="JCK5" s="417"/>
      <c r="JCL5" s="417"/>
      <c r="JCM5" s="417"/>
      <c r="JCN5" s="417"/>
      <c r="JCO5" s="417"/>
      <c r="JCP5" s="417"/>
      <c r="JCQ5" s="417"/>
      <c r="JCR5" s="417"/>
      <c r="JCS5" s="417"/>
      <c r="JCT5" s="417"/>
      <c r="JCU5" s="417"/>
      <c r="JCV5" s="417"/>
      <c r="JCW5" s="417"/>
      <c r="JCX5" s="417"/>
      <c r="JCY5" s="417"/>
      <c r="JCZ5" s="417"/>
      <c r="JDA5" s="417"/>
      <c r="JDB5" s="417"/>
      <c r="JDC5" s="417"/>
      <c r="JDD5" s="417"/>
      <c r="JDE5" s="417"/>
      <c r="JDF5" s="417"/>
      <c r="JDG5" s="417"/>
      <c r="JDH5" s="417"/>
      <c r="JDI5" s="417"/>
      <c r="JDJ5" s="417"/>
      <c r="JDK5" s="417"/>
      <c r="JDL5" s="417"/>
      <c r="JDM5" s="417"/>
      <c r="JDN5" s="417"/>
      <c r="JDO5" s="417"/>
      <c r="JDP5" s="417"/>
      <c r="JDQ5" s="417"/>
      <c r="JDR5" s="417"/>
      <c r="JDS5" s="417"/>
      <c r="JDT5" s="417"/>
      <c r="JDU5" s="417"/>
      <c r="JDV5" s="417"/>
      <c r="JDW5" s="417"/>
      <c r="JDX5" s="417"/>
      <c r="JDY5" s="417"/>
      <c r="JDZ5" s="417"/>
      <c r="JEA5" s="417"/>
      <c r="JEB5" s="417"/>
      <c r="JEC5" s="417"/>
      <c r="JED5" s="417"/>
      <c r="JEE5" s="417"/>
      <c r="JEF5" s="417"/>
      <c r="JEG5" s="417"/>
      <c r="JEH5" s="417"/>
      <c r="JEI5" s="417"/>
      <c r="JEJ5" s="417"/>
      <c r="JEK5" s="417"/>
      <c r="JEL5" s="417"/>
      <c r="JEM5" s="417"/>
      <c r="JEN5" s="417"/>
      <c r="JEO5" s="417"/>
      <c r="JEP5" s="417"/>
      <c r="JEQ5" s="417"/>
      <c r="JER5" s="417"/>
      <c r="JES5" s="417"/>
      <c r="JET5" s="417"/>
      <c r="JEU5" s="417"/>
      <c r="JEV5" s="417"/>
      <c r="JEW5" s="417"/>
      <c r="JEX5" s="417"/>
      <c r="JEY5" s="417"/>
      <c r="JEZ5" s="417"/>
      <c r="JFA5" s="417"/>
      <c r="JFB5" s="417"/>
      <c r="JFC5" s="417"/>
      <c r="JFD5" s="417"/>
      <c r="JFE5" s="417"/>
      <c r="JFF5" s="417"/>
      <c r="JFG5" s="417"/>
      <c r="JFH5" s="417"/>
      <c r="JFI5" s="417"/>
      <c r="JFJ5" s="417"/>
      <c r="JFK5" s="417"/>
      <c r="JFL5" s="417"/>
      <c r="JFM5" s="417"/>
      <c r="JFN5" s="417"/>
      <c r="JFO5" s="417"/>
      <c r="JFP5" s="417"/>
      <c r="JFQ5" s="417"/>
      <c r="JFR5" s="417"/>
      <c r="JFS5" s="417"/>
      <c r="JFT5" s="417"/>
      <c r="JFU5" s="417"/>
      <c r="JFV5" s="417"/>
      <c r="JFW5" s="417"/>
      <c r="JFX5" s="417"/>
      <c r="JFY5" s="417"/>
      <c r="JFZ5" s="417"/>
      <c r="JGA5" s="417"/>
      <c r="JGB5" s="417"/>
      <c r="JGC5" s="417"/>
      <c r="JGD5" s="417"/>
      <c r="JGE5" s="417"/>
      <c r="JGF5" s="417"/>
      <c r="JGG5" s="417"/>
      <c r="JGH5" s="417"/>
      <c r="JGI5" s="417"/>
      <c r="JGJ5" s="417"/>
      <c r="JGK5" s="417"/>
      <c r="JGL5" s="417"/>
      <c r="JGM5" s="417"/>
      <c r="JGN5" s="417"/>
      <c r="JGO5" s="417"/>
      <c r="JGP5" s="417"/>
      <c r="JGQ5" s="417"/>
      <c r="JGR5" s="417"/>
      <c r="JGS5" s="417"/>
      <c r="JGT5" s="417"/>
      <c r="JGU5" s="417"/>
      <c r="JGV5" s="417"/>
      <c r="JGW5" s="417"/>
      <c r="JGX5" s="417"/>
      <c r="JGY5" s="417"/>
      <c r="JGZ5" s="417"/>
      <c r="JHA5" s="417"/>
      <c r="JHB5" s="417"/>
      <c r="JHC5" s="417"/>
      <c r="JHD5" s="417"/>
      <c r="JHE5" s="417"/>
      <c r="JHF5" s="417"/>
      <c r="JHG5" s="417"/>
      <c r="JHH5" s="417"/>
      <c r="JHI5" s="417"/>
      <c r="JHJ5" s="417"/>
      <c r="JHK5" s="417"/>
      <c r="JHL5" s="417"/>
      <c r="JHM5" s="417"/>
      <c r="JHN5" s="417"/>
      <c r="JHO5" s="417"/>
      <c r="JHP5" s="417"/>
      <c r="JHQ5" s="417"/>
      <c r="JHR5" s="417"/>
      <c r="JHS5" s="417"/>
      <c r="JHT5" s="417"/>
      <c r="JHU5" s="417"/>
      <c r="JHV5" s="417"/>
      <c r="JHW5" s="417"/>
      <c r="JHX5" s="417"/>
      <c r="JHY5" s="417"/>
      <c r="JHZ5" s="417"/>
      <c r="JIA5" s="417"/>
      <c r="JIB5" s="417"/>
      <c r="JIC5" s="417"/>
      <c r="JID5" s="417"/>
      <c r="JIE5" s="417"/>
      <c r="JIF5" s="417"/>
      <c r="JIG5" s="417"/>
      <c r="JIH5" s="417"/>
      <c r="JII5" s="417"/>
      <c r="JIJ5" s="417"/>
      <c r="JIK5" s="417"/>
      <c r="JIL5" s="417"/>
      <c r="JIM5" s="417"/>
      <c r="JIN5" s="417"/>
      <c r="JIO5" s="417"/>
      <c r="JIP5" s="417"/>
      <c r="JIQ5" s="417"/>
      <c r="JIR5" s="417"/>
      <c r="JIS5" s="417"/>
      <c r="JIT5" s="417"/>
      <c r="JIU5" s="417"/>
      <c r="JIV5" s="417"/>
      <c r="JIW5" s="417"/>
      <c r="JIX5" s="417"/>
      <c r="JIY5" s="417"/>
      <c r="JIZ5" s="417"/>
      <c r="JJA5" s="417"/>
      <c r="JJB5" s="417"/>
      <c r="JJC5" s="417"/>
      <c r="JJD5" s="417"/>
      <c r="JJE5" s="417"/>
      <c r="JJF5" s="417"/>
      <c r="JJG5" s="417"/>
      <c r="JJH5" s="417"/>
      <c r="JJI5" s="417"/>
      <c r="JJJ5" s="417"/>
      <c r="JJK5" s="417"/>
      <c r="JJL5" s="417"/>
      <c r="JJM5" s="417"/>
      <c r="JJN5" s="417"/>
      <c r="JJO5" s="417"/>
      <c r="JJP5" s="417"/>
      <c r="JJQ5" s="417"/>
      <c r="JJR5" s="417"/>
      <c r="JJS5" s="417"/>
      <c r="JJT5" s="417"/>
      <c r="JJU5" s="417"/>
      <c r="JJV5" s="417"/>
      <c r="JJW5" s="417"/>
      <c r="JJX5" s="417"/>
      <c r="JJY5" s="417"/>
      <c r="JJZ5" s="417"/>
      <c r="JKA5" s="417"/>
      <c r="JKB5" s="417"/>
      <c r="JKC5" s="417"/>
      <c r="JKD5" s="417"/>
      <c r="JKE5" s="417"/>
      <c r="JKF5" s="417"/>
      <c r="JKG5" s="417"/>
      <c r="JKH5" s="417"/>
      <c r="JKI5" s="417"/>
      <c r="JKJ5" s="417"/>
      <c r="JKK5" s="417"/>
      <c r="JKL5" s="417"/>
      <c r="JKM5" s="417"/>
      <c r="JKN5" s="417"/>
      <c r="JKO5" s="417"/>
      <c r="JKP5" s="417"/>
      <c r="JKQ5" s="417"/>
      <c r="JKR5" s="417"/>
      <c r="JKS5" s="417"/>
      <c r="JKT5" s="417"/>
      <c r="JKU5" s="417"/>
      <c r="JKV5" s="417"/>
      <c r="JKW5" s="417"/>
      <c r="JKX5" s="417"/>
      <c r="JKY5" s="417"/>
      <c r="JKZ5" s="417"/>
      <c r="JLA5" s="417"/>
      <c r="JLB5" s="417"/>
      <c r="JLC5" s="417"/>
      <c r="JLD5" s="417"/>
      <c r="JLE5" s="417"/>
      <c r="JLF5" s="417"/>
      <c r="JLG5" s="417"/>
      <c r="JLH5" s="417"/>
      <c r="JLI5" s="417"/>
      <c r="JLJ5" s="417"/>
      <c r="JLK5" s="417"/>
      <c r="JLL5" s="417"/>
      <c r="JLM5" s="417"/>
      <c r="JLN5" s="417"/>
      <c r="JLO5" s="417"/>
      <c r="JLP5" s="417"/>
      <c r="JLQ5" s="417"/>
      <c r="JLR5" s="417"/>
      <c r="JLS5" s="417"/>
      <c r="JLT5" s="417"/>
      <c r="JLU5" s="417"/>
      <c r="JLV5" s="417"/>
      <c r="JLW5" s="417"/>
      <c r="JLX5" s="417"/>
      <c r="JLY5" s="417"/>
      <c r="JLZ5" s="417"/>
      <c r="JMA5" s="417"/>
      <c r="JMB5" s="417"/>
      <c r="JMC5" s="417"/>
      <c r="JMD5" s="417"/>
      <c r="JME5" s="417"/>
      <c r="JMF5" s="417"/>
      <c r="JMG5" s="417"/>
      <c r="JMH5" s="417"/>
      <c r="JMI5" s="417"/>
      <c r="JMJ5" s="417"/>
      <c r="JMK5" s="417"/>
      <c r="JML5" s="417"/>
      <c r="JMM5" s="417"/>
      <c r="JMN5" s="417"/>
      <c r="JMO5" s="417"/>
      <c r="JMP5" s="417"/>
      <c r="JMQ5" s="417"/>
      <c r="JMR5" s="417"/>
      <c r="JMS5" s="417"/>
      <c r="JMT5" s="417"/>
      <c r="JMU5" s="417"/>
      <c r="JMV5" s="417"/>
      <c r="JMW5" s="417"/>
      <c r="JMX5" s="417"/>
      <c r="JMY5" s="417"/>
      <c r="JMZ5" s="417"/>
      <c r="JNA5" s="417"/>
      <c r="JNB5" s="417"/>
      <c r="JNC5" s="417"/>
      <c r="JND5" s="417"/>
      <c r="JNE5" s="417"/>
      <c r="JNF5" s="417"/>
      <c r="JNG5" s="417"/>
      <c r="JNH5" s="417"/>
      <c r="JNI5" s="417"/>
      <c r="JNJ5" s="417"/>
      <c r="JNK5" s="417"/>
      <c r="JNL5" s="417"/>
      <c r="JNM5" s="417"/>
      <c r="JNN5" s="417"/>
      <c r="JNO5" s="417"/>
      <c r="JNP5" s="417"/>
      <c r="JNQ5" s="417"/>
      <c r="JNR5" s="417"/>
      <c r="JNS5" s="417"/>
      <c r="JNT5" s="417"/>
      <c r="JNU5" s="417"/>
      <c r="JNV5" s="417"/>
      <c r="JNW5" s="417"/>
      <c r="JNX5" s="417"/>
      <c r="JNY5" s="417"/>
      <c r="JNZ5" s="417"/>
      <c r="JOA5" s="417"/>
      <c r="JOB5" s="417"/>
      <c r="JOC5" s="417"/>
      <c r="JOD5" s="417"/>
      <c r="JOE5" s="417"/>
      <c r="JOF5" s="417"/>
      <c r="JOG5" s="417"/>
      <c r="JOH5" s="417"/>
      <c r="JOI5" s="417"/>
      <c r="JOJ5" s="417"/>
      <c r="JOK5" s="417"/>
      <c r="JOL5" s="417"/>
      <c r="JOM5" s="417"/>
      <c r="JON5" s="417"/>
      <c r="JOO5" s="417"/>
      <c r="JOP5" s="417"/>
      <c r="JOQ5" s="417"/>
      <c r="JOR5" s="417"/>
      <c r="JOS5" s="417"/>
      <c r="JOT5" s="417"/>
      <c r="JOU5" s="417"/>
      <c r="JOV5" s="417"/>
      <c r="JOW5" s="417"/>
      <c r="JOX5" s="417"/>
      <c r="JOY5" s="417"/>
      <c r="JOZ5" s="417"/>
      <c r="JPA5" s="417"/>
      <c r="JPB5" s="417"/>
      <c r="JPC5" s="417"/>
      <c r="JPD5" s="417"/>
      <c r="JPE5" s="417"/>
      <c r="JPF5" s="417"/>
      <c r="JPG5" s="417"/>
      <c r="JPH5" s="417"/>
      <c r="JPI5" s="417"/>
      <c r="JPJ5" s="417"/>
      <c r="JPK5" s="417"/>
      <c r="JPL5" s="417"/>
      <c r="JPM5" s="417"/>
      <c r="JPN5" s="417"/>
      <c r="JPO5" s="417"/>
      <c r="JPP5" s="417"/>
      <c r="JPQ5" s="417"/>
      <c r="JPR5" s="417"/>
      <c r="JPS5" s="417"/>
      <c r="JPT5" s="417"/>
      <c r="JPU5" s="417"/>
      <c r="JPV5" s="417"/>
      <c r="JPW5" s="417"/>
      <c r="JPX5" s="417"/>
      <c r="JPY5" s="417"/>
      <c r="JPZ5" s="417"/>
      <c r="JQA5" s="417"/>
      <c r="JQB5" s="417"/>
      <c r="JQC5" s="417"/>
      <c r="JQD5" s="417"/>
      <c r="JQE5" s="417"/>
      <c r="JQF5" s="417"/>
      <c r="JQG5" s="417"/>
      <c r="JQH5" s="417"/>
      <c r="JQI5" s="417"/>
      <c r="JQJ5" s="417"/>
      <c r="JQK5" s="417"/>
      <c r="JQL5" s="417"/>
      <c r="JQM5" s="417"/>
      <c r="JQN5" s="417"/>
      <c r="JQO5" s="417"/>
      <c r="JQP5" s="417"/>
      <c r="JQQ5" s="417"/>
      <c r="JQR5" s="417"/>
      <c r="JQS5" s="417"/>
      <c r="JQT5" s="417"/>
      <c r="JQU5" s="417"/>
      <c r="JQV5" s="417"/>
      <c r="JQW5" s="417"/>
      <c r="JQX5" s="417"/>
      <c r="JQY5" s="417"/>
      <c r="JQZ5" s="417"/>
      <c r="JRA5" s="417"/>
      <c r="JRB5" s="417"/>
      <c r="JRC5" s="417"/>
      <c r="JRD5" s="417"/>
      <c r="JRE5" s="417"/>
      <c r="JRF5" s="417"/>
      <c r="JRG5" s="417"/>
      <c r="JRH5" s="417"/>
      <c r="JRI5" s="417"/>
      <c r="JRJ5" s="417"/>
      <c r="JRK5" s="417"/>
      <c r="JRL5" s="417"/>
      <c r="JRM5" s="417"/>
      <c r="JRN5" s="417"/>
      <c r="JRO5" s="417"/>
      <c r="JRP5" s="417"/>
      <c r="JRQ5" s="417"/>
      <c r="JRR5" s="417"/>
      <c r="JRS5" s="417"/>
      <c r="JRT5" s="417"/>
      <c r="JRU5" s="417"/>
      <c r="JRV5" s="417"/>
      <c r="JRW5" s="417"/>
      <c r="JRX5" s="417"/>
      <c r="JRY5" s="417"/>
      <c r="JRZ5" s="417"/>
      <c r="JSA5" s="417"/>
      <c r="JSB5" s="417"/>
      <c r="JSC5" s="417"/>
      <c r="JSD5" s="417"/>
      <c r="JSE5" s="417"/>
      <c r="JSF5" s="417"/>
      <c r="JSG5" s="417"/>
      <c r="JSH5" s="417"/>
      <c r="JSI5" s="417"/>
      <c r="JSJ5" s="417"/>
      <c r="JSK5" s="417"/>
      <c r="JSL5" s="417"/>
      <c r="JSM5" s="417"/>
      <c r="JSN5" s="417"/>
      <c r="JSO5" s="417"/>
      <c r="JSP5" s="417"/>
      <c r="JSQ5" s="417"/>
      <c r="JSR5" s="417"/>
      <c r="JSS5" s="417"/>
      <c r="JST5" s="417"/>
      <c r="JSU5" s="417"/>
      <c r="JSV5" s="417"/>
      <c r="JSW5" s="417"/>
      <c r="JSX5" s="417"/>
      <c r="JSY5" s="417"/>
      <c r="JSZ5" s="417"/>
      <c r="JTA5" s="417"/>
      <c r="JTB5" s="417"/>
      <c r="JTC5" s="417"/>
      <c r="JTD5" s="417"/>
      <c r="JTE5" s="417"/>
      <c r="JTF5" s="417"/>
      <c r="JTG5" s="417"/>
      <c r="JTH5" s="417"/>
      <c r="JTI5" s="417"/>
      <c r="JTJ5" s="417"/>
      <c r="JTK5" s="417"/>
      <c r="JTL5" s="417"/>
      <c r="JTM5" s="417"/>
      <c r="JTN5" s="417"/>
      <c r="JTO5" s="417"/>
      <c r="JTP5" s="417"/>
      <c r="JTQ5" s="417"/>
      <c r="JTR5" s="417"/>
      <c r="JTS5" s="417"/>
      <c r="JTT5" s="417"/>
      <c r="JTU5" s="417"/>
      <c r="JTV5" s="417"/>
      <c r="JTW5" s="417"/>
      <c r="JTX5" s="417"/>
      <c r="JTY5" s="417"/>
      <c r="JTZ5" s="417"/>
      <c r="JUA5" s="417"/>
      <c r="JUB5" s="417"/>
      <c r="JUC5" s="417"/>
      <c r="JUD5" s="417"/>
      <c r="JUE5" s="417"/>
      <c r="JUF5" s="417"/>
      <c r="JUG5" s="417"/>
      <c r="JUH5" s="417"/>
      <c r="JUI5" s="417"/>
      <c r="JUJ5" s="417"/>
      <c r="JUK5" s="417"/>
      <c r="JUL5" s="417"/>
      <c r="JUM5" s="417"/>
      <c r="JUN5" s="417"/>
      <c r="JUO5" s="417"/>
      <c r="JUP5" s="417"/>
      <c r="JUQ5" s="417"/>
      <c r="JUR5" s="417"/>
      <c r="JUS5" s="417"/>
      <c r="JUT5" s="417"/>
      <c r="JUU5" s="417"/>
      <c r="JUV5" s="417"/>
      <c r="JUW5" s="417"/>
      <c r="JUX5" s="417"/>
      <c r="JUY5" s="417"/>
      <c r="JUZ5" s="417"/>
      <c r="JVA5" s="417"/>
      <c r="JVB5" s="417"/>
      <c r="JVC5" s="417"/>
      <c r="JVD5" s="417"/>
      <c r="JVE5" s="417"/>
      <c r="JVF5" s="417"/>
      <c r="JVG5" s="417"/>
      <c r="JVH5" s="417"/>
      <c r="JVI5" s="417"/>
      <c r="JVJ5" s="417"/>
      <c r="JVK5" s="417"/>
      <c r="JVL5" s="417"/>
      <c r="JVM5" s="417"/>
      <c r="JVN5" s="417"/>
      <c r="JVO5" s="417"/>
      <c r="JVP5" s="417"/>
      <c r="JVQ5" s="417"/>
      <c r="JVR5" s="417"/>
      <c r="JVS5" s="417"/>
      <c r="JVT5" s="417"/>
      <c r="JVU5" s="417"/>
      <c r="JVV5" s="417"/>
      <c r="JVW5" s="417"/>
      <c r="JVX5" s="417"/>
      <c r="JVY5" s="417"/>
      <c r="JVZ5" s="417"/>
      <c r="JWA5" s="417"/>
      <c r="JWB5" s="417"/>
      <c r="JWC5" s="417"/>
      <c r="JWD5" s="417"/>
      <c r="JWE5" s="417"/>
      <c r="JWF5" s="417"/>
      <c r="JWG5" s="417"/>
      <c r="JWH5" s="417"/>
      <c r="JWI5" s="417"/>
      <c r="JWJ5" s="417"/>
      <c r="JWK5" s="417"/>
      <c r="JWL5" s="417"/>
      <c r="JWM5" s="417"/>
      <c r="JWN5" s="417"/>
      <c r="JWO5" s="417"/>
      <c r="JWP5" s="417"/>
      <c r="JWQ5" s="417"/>
      <c r="JWR5" s="417"/>
      <c r="JWS5" s="417"/>
      <c r="JWT5" s="417"/>
      <c r="JWU5" s="417"/>
      <c r="JWV5" s="417"/>
      <c r="JWW5" s="417"/>
      <c r="JWX5" s="417"/>
      <c r="JWY5" s="417"/>
      <c r="JWZ5" s="417"/>
      <c r="JXA5" s="417"/>
      <c r="JXB5" s="417"/>
      <c r="JXC5" s="417"/>
      <c r="JXD5" s="417"/>
      <c r="JXE5" s="417"/>
      <c r="JXF5" s="417"/>
      <c r="JXG5" s="417"/>
      <c r="JXH5" s="417"/>
      <c r="JXI5" s="417"/>
      <c r="JXJ5" s="417"/>
      <c r="JXK5" s="417"/>
      <c r="JXL5" s="417"/>
      <c r="JXM5" s="417"/>
      <c r="JXN5" s="417"/>
      <c r="JXO5" s="417"/>
      <c r="JXP5" s="417"/>
      <c r="JXQ5" s="417"/>
      <c r="JXR5" s="417"/>
      <c r="JXS5" s="417"/>
      <c r="JXT5" s="417"/>
      <c r="JXU5" s="417"/>
      <c r="JXV5" s="417"/>
      <c r="JXW5" s="417"/>
      <c r="JXX5" s="417"/>
      <c r="JXY5" s="417"/>
      <c r="JXZ5" s="417"/>
      <c r="JYA5" s="417"/>
      <c r="JYB5" s="417"/>
      <c r="JYC5" s="417"/>
      <c r="JYD5" s="417"/>
      <c r="JYE5" s="417"/>
      <c r="JYF5" s="417"/>
      <c r="JYG5" s="417"/>
      <c r="JYH5" s="417"/>
      <c r="JYI5" s="417"/>
      <c r="JYJ5" s="417"/>
      <c r="JYK5" s="417"/>
      <c r="JYL5" s="417"/>
      <c r="JYM5" s="417"/>
      <c r="JYN5" s="417"/>
      <c r="JYO5" s="417"/>
      <c r="JYP5" s="417"/>
      <c r="JYQ5" s="417"/>
      <c r="JYR5" s="417"/>
      <c r="JYS5" s="417"/>
      <c r="JYT5" s="417"/>
      <c r="JYU5" s="417"/>
      <c r="JYV5" s="417"/>
      <c r="JYW5" s="417"/>
      <c r="JYX5" s="417"/>
      <c r="JYY5" s="417"/>
      <c r="JYZ5" s="417"/>
      <c r="JZA5" s="417"/>
      <c r="JZB5" s="417"/>
      <c r="JZC5" s="417"/>
      <c r="JZD5" s="417"/>
      <c r="JZE5" s="417"/>
      <c r="JZF5" s="417"/>
      <c r="JZG5" s="417"/>
      <c r="JZH5" s="417"/>
      <c r="JZI5" s="417"/>
      <c r="JZJ5" s="417"/>
      <c r="JZK5" s="417"/>
      <c r="JZL5" s="417"/>
      <c r="JZM5" s="417"/>
      <c r="JZN5" s="417"/>
      <c r="JZO5" s="417"/>
      <c r="JZP5" s="417"/>
      <c r="JZQ5" s="417"/>
      <c r="JZR5" s="417"/>
      <c r="JZS5" s="417"/>
      <c r="JZT5" s="417"/>
      <c r="JZU5" s="417"/>
      <c r="JZV5" s="417"/>
      <c r="JZW5" s="417"/>
      <c r="JZX5" s="417"/>
      <c r="JZY5" s="417"/>
      <c r="JZZ5" s="417"/>
      <c r="KAA5" s="417"/>
      <c r="KAB5" s="417"/>
      <c r="KAC5" s="417"/>
      <c r="KAD5" s="417"/>
      <c r="KAE5" s="417"/>
      <c r="KAF5" s="417"/>
      <c r="KAG5" s="417"/>
      <c r="KAH5" s="417"/>
      <c r="KAI5" s="417"/>
      <c r="KAJ5" s="417"/>
      <c r="KAK5" s="417"/>
      <c r="KAL5" s="417"/>
      <c r="KAM5" s="417"/>
      <c r="KAN5" s="417"/>
      <c r="KAO5" s="417"/>
      <c r="KAP5" s="417"/>
      <c r="KAQ5" s="417"/>
      <c r="KAR5" s="417"/>
      <c r="KAS5" s="417"/>
      <c r="KAT5" s="417"/>
      <c r="KAU5" s="417"/>
      <c r="KAV5" s="417"/>
      <c r="KAW5" s="417"/>
      <c r="KAX5" s="417"/>
      <c r="KAY5" s="417"/>
      <c r="KAZ5" s="417"/>
      <c r="KBA5" s="417"/>
      <c r="KBB5" s="417"/>
      <c r="KBC5" s="417"/>
      <c r="KBD5" s="417"/>
      <c r="KBE5" s="417"/>
      <c r="KBF5" s="417"/>
      <c r="KBG5" s="417"/>
      <c r="KBH5" s="417"/>
      <c r="KBI5" s="417"/>
      <c r="KBJ5" s="417"/>
      <c r="KBK5" s="417"/>
      <c r="KBL5" s="417"/>
      <c r="KBM5" s="417"/>
      <c r="KBN5" s="417"/>
      <c r="KBO5" s="417"/>
      <c r="KBP5" s="417"/>
      <c r="KBQ5" s="417"/>
      <c r="KBR5" s="417"/>
      <c r="KBS5" s="417"/>
      <c r="KBT5" s="417"/>
      <c r="KBU5" s="417"/>
      <c r="KBV5" s="417"/>
      <c r="KBW5" s="417"/>
      <c r="KBX5" s="417"/>
      <c r="KBY5" s="417"/>
      <c r="KBZ5" s="417"/>
      <c r="KCA5" s="417"/>
      <c r="KCB5" s="417"/>
      <c r="KCC5" s="417"/>
      <c r="KCD5" s="417"/>
      <c r="KCE5" s="417"/>
      <c r="KCF5" s="417"/>
      <c r="KCG5" s="417"/>
      <c r="KCH5" s="417"/>
      <c r="KCI5" s="417"/>
      <c r="KCJ5" s="417"/>
      <c r="KCK5" s="417"/>
      <c r="KCL5" s="417"/>
      <c r="KCM5" s="417"/>
      <c r="KCN5" s="417"/>
      <c r="KCO5" s="417"/>
      <c r="KCP5" s="417"/>
      <c r="KCQ5" s="417"/>
      <c r="KCR5" s="417"/>
      <c r="KCS5" s="417"/>
      <c r="KCT5" s="417"/>
      <c r="KCU5" s="417"/>
      <c r="KCV5" s="417"/>
      <c r="KCW5" s="417"/>
      <c r="KCX5" s="417"/>
      <c r="KCY5" s="417"/>
      <c r="KCZ5" s="417"/>
      <c r="KDA5" s="417"/>
      <c r="KDB5" s="417"/>
      <c r="KDC5" s="417"/>
      <c r="KDD5" s="417"/>
      <c r="KDE5" s="417"/>
      <c r="KDF5" s="417"/>
      <c r="KDG5" s="417"/>
      <c r="KDH5" s="417"/>
      <c r="KDI5" s="417"/>
      <c r="KDJ5" s="417"/>
      <c r="KDK5" s="417"/>
      <c r="KDL5" s="417"/>
      <c r="KDM5" s="417"/>
      <c r="KDN5" s="417"/>
      <c r="KDO5" s="417"/>
      <c r="KDP5" s="417"/>
      <c r="KDQ5" s="417"/>
      <c r="KDR5" s="417"/>
      <c r="KDS5" s="417"/>
      <c r="KDT5" s="417"/>
      <c r="KDU5" s="417"/>
      <c r="KDV5" s="417"/>
      <c r="KDW5" s="417"/>
      <c r="KDX5" s="417"/>
      <c r="KDY5" s="417"/>
      <c r="KDZ5" s="417"/>
      <c r="KEA5" s="417"/>
      <c r="KEB5" s="417"/>
      <c r="KEC5" s="417"/>
      <c r="KED5" s="417"/>
      <c r="KEE5" s="417"/>
      <c r="KEF5" s="417"/>
      <c r="KEG5" s="417"/>
      <c r="KEH5" s="417"/>
      <c r="KEI5" s="417"/>
      <c r="KEJ5" s="417"/>
      <c r="KEK5" s="417"/>
      <c r="KEL5" s="417"/>
      <c r="KEM5" s="417"/>
      <c r="KEN5" s="417"/>
      <c r="KEO5" s="417"/>
      <c r="KEP5" s="417"/>
      <c r="KEQ5" s="417"/>
      <c r="KER5" s="417"/>
      <c r="KES5" s="417"/>
      <c r="KET5" s="417"/>
      <c r="KEU5" s="417"/>
      <c r="KEV5" s="417"/>
      <c r="KEW5" s="417"/>
      <c r="KEX5" s="417"/>
      <c r="KEY5" s="417"/>
      <c r="KEZ5" s="417"/>
      <c r="KFA5" s="417"/>
      <c r="KFB5" s="417"/>
      <c r="KFC5" s="417"/>
      <c r="KFD5" s="417"/>
      <c r="KFE5" s="417"/>
      <c r="KFF5" s="417"/>
      <c r="KFG5" s="417"/>
      <c r="KFH5" s="417"/>
      <c r="KFI5" s="417"/>
      <c r="KFJ5" s="417"/>
      <c r="KFK5" s="417"/>
      <c r="KFL5" s="417"/>
      <c r="KFM5" s="417"/>
      <c r="KFN5" s="417"/>
      <c r="KFO5" s="417"/>
      <c r="KFP5" s="417"/>
      <c r="KFQ5" s="417"/>
      <c r="KFR5" s="417"/>
      <c r="KFS5" s="417"/>
      <c r="KFT5" s="417"/>
      <c r="KFU5" s="417"/>
      <c r="KFV5" s="417"/>
      <c r="KFW5" s="417"/>
      <c r="KFX5" s="417"/>
      <c r="KFY5" s="417"/>
      <c r="KFZ5" s="417"/>
      <c r="KGA5" s="417"/>
      <c r="KGB5" s="417"/>
      <c r="KGC5" s="417"/>
      <c r="KGD5" s="417"/>
      <c r="KGE5" s="417"/>
      <c r="KGF5" s="417"/>
      <c r="KGG5" s="417"/>
      <c r="KGH5" s="417"/>
      <c r="KGI5" s="417"/>
      <c r="KGJ5" s="417"/>
      <c r="KGK5" s="417"/>
      <c r="KGL5" s="417"/>
      <c r="KGM5" s="417"/>
      <c r="KGN5" s="417"/>
      <c r="KGO5" s="417"/>
      <c r="KGP5" s="417"/>
      <c r="KGQ5" s="417"/>
      <c r="KGR5" s="417"/>
      <c r="KGS5" s="417"/>
      <c r="KGT5" s="417"/>
      <c r="KGU5" s="417"/>
      <c r="KGV5" s="417"/>
      <c r="KGW5" s="417"/>
      <c r="KGX5" s="417"/>
      <c r="KGY5" s="417"/>
      <c r="KGZ5" s="417"/>
      <c r="KHA5" s="417"/>
      <c r="KHB5" s="417"/>
      <c r="KHC5" s="417"/>
      <c r="KHD5" s="417"/>
      <c r="KHE5" s="417"/>
      <c r="KHF5" s="417"/>
      <c r="KHG5" s="417"/>
      <c r="KHH5" s="417"/>
      <c r="KHI5" s="417"/>
      <c r="KHJ5" s="417"/>
      <c r="KHK5" s="417"/>
      <c r="KHL5" s="417"/>
      <c r="KHM5" s="417"/>
      <c r="KHN5" s="417"/>
      <c r="KHO5" s="417"/>
      <c r="KHP5" s="417"/>
      <c r="KHQ5" s="417"/>
      <c r="KHR5" s="417"/>
      <c r="KHS5" s="417"/>
      <c r="KHT5" s="417"/>
      <c r="KHU5" s="417"/>
      <c r="KHV5" s="417"/>
      <c r="KHW5" s="417"/>
      <c r="KHX5" s="417"/>
      <c r="KHY5" s="417"/>
      <c r="KHZ5" s="417"/>
      <c r="KIA5" s="417"/>
      <c r="KIB5" s="417"/>
      <c r="KIC5" s="417"/>
      <c r="KID5" s="417"/>
      <c r="KIE5" s="417"/>
      <c r="KIF5" s="417"/>
      <c r="KIG5" s="417"/>
      <c r="KIH5" s="417"/>
      <c r="KII5" s="417"/>
      <c r="KIJ5" s="417"/>
      <c r="KIK5" s="417"/>
      <c r="KIL5" s="417"/>
      <c r="KIM5" s="417"/>
      <c r="KIN5" s="417"/>
      <c r="KIO5" s="417"/>
      <c r="KIP5" s="417"/>
      <c r="KIQ5" s="417"/>
      <c r="KIR5" s="417"/>
      <c r="KIS5" s="417"/>
      <c r="KIT5" s="417"/>
      <c r="KIU5" s="417"/>
      <c r="KIV5" s="417"/>
      <c r="KIW5" s="417"/>
      <c r="KIX5" s="417"/>
      <c r="KIY5" s="417"/>
      <c r="KIZ5" s="417"/>
      <c r="KJA5" s="417"/>
      <c r="KJB5" s="417"/>
      <c r="KJC5" s="417"/>
      <c r="KJD5" s="417"/>
      <c r="KJE5" s="417"/>
      <c r="KJF5" s="417"/>
      <c r="KJG5" s="417"/>
      <c r="KJH5" s="417"/>
      <c r="KJI5" s="417"/>
      <c r="KJJ5" s="417"/>
      <c r="KJK5" s="417"/>
      <c r="KJL5" s="417"/>
      <c r="KJM5" s="417"/>
      <c r="KJN5" s="417"/>
      <c r="KJO5" s="417"/>
      <c r="KJP5" s="417"/>
      <c r="KJQ5" s="417"/>
      <c r="KJR5" s="417"/>
      <c r="KJS5" s="417"/>
      <c r="KJT5" s="417"/>
      <c r="KJU5" s="417"/>
      <c r="KJV5" s="417"/>
      <c r="KJW5" s="417"/>
      <c r="KJX5" s="417"/>
      <c r="KJY5" s="417"/>
      <c r="KJZ5" s="417"/>
      <c r="KKA5" s="417"/>
      <c r="KKB5" s="417"/>
      <c r="KKC5" s="417"/>
      <c r="KKD5" s="417"/>
      <c r="KKE5" s="417"/>
      <c r="KKF5" s="417"/>
      <c r="KKG5" s="417"/>
      <c r="KKH5" s="417"/>
      <c r="KKI5" s="417"/>
      <c r="KKJ5" s="417"/>
      <c r="KKK5" s="417"/>
      <c r="KKL5" s="417"/>
      <c r="KKM5" s="417"/>
      <c r="KKN5" s="417"/>
      <c r="KKO5" s="417"/>
      <c r="KKP5" s="417"/>
      <c r="KKQ5" s="417"/>
      <c r="KKR5" s="417"/>
      <c r="KKS5" s="417"/>
      <c r="KKT5" s="417"/>
      <c r="KKU5" s="417"/>
      <c r="KKV5" s="417"/>
      <c r="KKW5" s="417"/>
      <c r="KKX5" s="417"/>
      <c r="KKY5" s="417"/>
      <c r="KKZ5" s="417"/>
      <c r="KLA5" s="417"/>
      <c r="KLB5" s="417"/>
      <c r="KLC5" s="417"/>
      <c r="KLD5" s="417"/>
      <c r="KLE5" s="417"/>
      <c r="KLF5" s="417"/>
      <c r="KLG5" s="417"/>
      <c r="KLH5" s="417"/>
      <c r="KLI5" s="417"/>
      <c r="KLJ5" s="417"/>
      <c r="KLK5" s="417"/>
      <c r="KLL5" s="417"/>
      <c r="KLM5" s="417"/>
      <c r="KLN5" s="417"/>
      <c r="KLO5" s="417"/>
      <c r="KLP5" s="417"/>
      <c r="KLQ5" s="417"/>
      <c r="KLR5" s="417"/>
      <c r="KLS5" s="417"/>
      <c r="KLT5" s="417"/>
      <c r="KLU5" s="417"/>
      <c r="KLV5" s="417"/>
      <c r="KLW5" s="417"/>
      <c r="KLX5" s="417"/>
      <c r="KLY5" s="417"/>
      <c r="KLZ5" s="417"/>
      <c r="KMA5" s="417"/>
      <c r="KMB5" s="417"/>
      <c r="KMC5" s="417"/>
      <c r="KMD5" s="417"/>
      <c r="KME5" s="417"/>
      <c r="KMF5" s="417"/>
      <c r="KMG5" s="417"/>
      <c r="KMH5" s="417"/>
      <c r="KMI5" s="417"/>
      <c r="KMJ5" s="417"/>
      <c r="KMK5" s="417"/>
      <c r="KML5" s="417"/>
      <c r="KMM5" s="417"/>
      <c r="KMN5" s="417"/>
      <c r="KMO5" s="417"/>
      <c r="KMP5" s="417"/>
      <c r="KMQ5" s="417"/>
      <c r="KMR5" s="417"/>
      <c r="KMS5" s="417"/>
      <c r="KMT5" s="417"/>
      <c r="KMU5" s="417"/>
      <c r="KMV5" s="417"/>
      <c r="KMW5" s="417"/>
      <c r="KMX5" s="417"/>
      <c r="KMY5" s="417"/>
      <c r="KMZ5" s="417"/>
      <c r="KNA5" s="417"/>
      <c r="KNB5" s="417"/>
      <c r="KNC5" s="417"/>
      <c r="KND5" s="417"/>
      <c r="KNE5" s="417"/>
      <c r="KNF5" s="417"/>
      <c r="KNG5" s="417"/>
      <c r="KNH5" s="417"/>
      <c r="KNI5" s="417"/>
      <c r="KNJ5" s="417"/>
      <c r="KNK5" s="417"/>
      <c r="KNL5" s="417"/>
      <c r="KNM5" s="417"/>
      <c r="KNN5" s="417"/>
      <c r="KNO5" s="417"/>
      <c r="KNP5" s="417"/>
      <c r="KNQ5" s="417"/>
      <c r="KNR5" s="417"/>
      <c r="KNS5" s="417"/>
      <c r="KNT5" s="417"/>
      <c r="KNU5" s="417"/>
      <c r="KNV5" s="417"/>
      <c r="KNW5" s="417"/>
      <c r="KNX5" s="417"/>
      <c r="KNY5" s="417"/>
      <c r="KNZ5" s="417"/>
      <c r="KOA5" s="417"/>
      <c r="KOB5" s="417"/>
      <c r="KOC5" s="417"/>
      <c r="KOD5" s="417"/>
      <c r="KOE5" s="417"/>
      <c r="KOF5" s="417"/>
      <c r="KOG5" s="417"/>
      <c r="KOH5" s="417"/>
      <c r="KOI5" s="417"/>
      <c r="KOJ5" s="417"/>
      <c r="KOK5" s="417"/>
      <c r="KOL5" s="417"/>
      <c r="KOM5" s="417"/>
      <c r="KON5" s="417"/>
      <c r="KOO5" s="417"/>
      <c r="KOP5" s="417"/>
      <c r="KOQ5" s="417"/>
      <c r="KOR5" s="417"/>
      <c r="KOS5" s="417"/>
      <c r="KOT5" s="417"/>
      <c r="KOU5" s="417"/>
      <c r="KOV5" s="417"/>
      <c r="KOW5" s="417"/>
      <c r="KOX5" s="417"/>
      <c r="KOY5" s="417"/>
      <c r="KOZ5" s="417"/>
      <c r="KPA5" s="417"/>
      <c r="KPB5" s="417"/>
      <c r="KPC5" s="417"/>
      <c r="KPD5" s="417"/>
      <c r="KPE5" s="417"/>
      <c r="KPF5" s="417"/>
      <c r="KPG5" s="417"/>
      <c r="KPH5" s="417"/>
      <c r="KPI5" s="417"/>
      <c r="KPJ5" s="417"/>
      <c r="KPK5" s="417"/>
      <c r="KPL5" s="417"/>
      <c r="KPM5" s="417"/>
      <c r="KPN5" s="417"/>
      <c r="KPO5" s="417"/>
      <c r="KPP5" s="417"/>
      <c r="KPQ5" s="417"/>
      <c r="KPR5" s="417"/>
      <c r="KPS5" s="417"/>
      <c r="KPT5" s="417"/>
      <c r="KPU5" s="417"/>
      <c r="KPV5" s="417"/>
      <c r="KPW5" s="417"/>
      <c r="KPX5" s="417"/>
      <c r="KPY5" s="417"/>
      <c r="KPZ5" s="417"/>
      <c r="KQA5" s="417"/>
      <c r="KQB5" s="417"/>
      <c r="KQC5" s="417"/>
      <c r="KQD5" s="417"/>
      <c r="KQE5" s="417"/>
      <c r="KQF5" s="417"/>
      <c r="KQG5" s="417"/>
      <c r="KQH5" s="417"/>
      <c r="KQI5" s="417"/>
      <c r="KQJ5" s="417"/>
      <c r="KQK5" s="417"/>
      <c r="KQL5" s="417"/>
      <c r="KQM5" s="417"/>
      <c r="KQN5" s="417"/>
      <c r="KQO5" s="417"/>
      <c r="KQP5" s="417"/>
      <c r="KQQ5" s="417"/>
      <c r="KQR5" s="417"/>
      <c r="KQS5" s="417"/>
      <c r="KQT5" s="417"/>
      <c r="KQU5" s="417"/>
      <c r="KQV5" s="417"/>
      <c r="KQW5" s="417"/>
      <c r="KQX5" s="417"/>
      <c r="KQY5" s="417"/>
      <c r="KQZ5" s="417"/>
      <c r="KRA5" s="417"/>
      <c r="KRB5" s="417"/>
      <c r="KRC5" s="417"/>
      <c r="KRD5" s="417"/>
      <c r="KRE5" s="417"/>
      <c r="KRF5" s="417"/>
      <c r="KRG5" s="417"/>
      <c r="KRH5" s="417"/>
      <c r="KRI5" s="417"/>
      <c r="KRJ5" s="417"/>
      <c r="KRK5" s="417"/>
      <c r="KRL5" s="417"/>
      <c r="KRM5" s="417"/>
      <c r="KRN5" s="417"/>
      <c r="KRO5" s="417"/>
      <c r="KRP5" s="417"/>
      <c r="KRQ5" s="417"/>
      <c r="KRR5" s="417"/>
      <c r="KRS5" s="417"/>
      <c r="KRT5" s="417"/>
      <c r="KRU5" s="417"/>
      <c r="KRV5" s="417"/>
      <c r="KRW5" s="417"/>
      <c r="KRX5" s="417"/>
      <c r="KRY5" s="417"/>
      <c r="KRZ5" s="417"/>
      <c r="KSA5" s="417"/>
      <c r="KSB5" s="417"/>
      <c r="KSC5" s="417"/>
      <c r="KSD5" s="417"/>
      <c r="KSE5" s="417"/>
      <c r="KSF5" s="417"/>
      <c r="KSG5" s="417"/>
      <c r="KSH5" s="417"/>
      <c r="KSI5" s="417"/>
      <c r="KSJ5" s="417"/>
      <c r="KSK5" s="417"/>
      <c r="KSL5" s="417"/>
      <c r="KSM5" s="417"/>
      <c r="KSN5" s="417"/>
      <c r="KSO5" s="417"/>
      <c r="KSP5" s="417"/>
      <c r="KSQ5" s="417"/>
      <c r="KSR5" s="417"/>
      <c r="KSS5" s="417"/>
      <c r="KST5" s="417"/>
      <c r="KSU5" s="417"/>
      <c r="KSV5" s="417"/>
      <c r="KSW5" s="417"/>
      <c r="KSX5" s="417"/>
      <c r="KSY5" s="417"/>
      <c r="KSZ5" s="417"/>
      <c r="KTA5" s="417"/>
      <c r="KTB5" s="417"/>
      <c r="KTC5" s="417"/>
      <c r="KTD5" s="417"/>
      <c r="KTE5" s="417"/>
      <c r="KTF5" s="417"/>
      <c r="KTG5" s="417"/>
      <c r="KTH5" s="417"/>
      <c r="KTI5" s="417"/>
      <c r="KTJ5" s="417"/>
      <c r="KTK5" s="417"/>
      <c r="KTL5" s="417"/>
      <c r="KTM5" s="417"/>
      <c r="KTN5" s="417"/>
      <c r="KTO5" s="417"/>
      <c r="KTP5" s="417"/>
      <c r="KTQ5" s="417"/>
      <c r="KTR5" s="417"/>
      <c r="KTS5" s="417"/>
      <c r="KTT5" s="417"/>
      <c r="KTU5" s="417"/>
      <c r="KTV5" s="417"/>
      <c r="KTW5" s="417"/>
      <c r="KTX5" s="417"/>
      <c r="KTY5" s="417"/>
      <c r="KTZ5" s="417"/>
      <c r="KUA5" s="417"/>
      <c r="KUB5" s="417"/>
      <c r="KUC5" s="417"/>
      <c r="KUD5" s="417"/>
      <c r="KUE5" s="417"/>
      <c r="KUF5" s="417"/>
      <c r="KUG5" s="417"/>
      <c r="KUH5" s="417"/>
      <c r="KUI5" s="417"/>
      <c r="KUJ5" s="417"/>
      <c r="KUK5" s="417"/>
      <c r="KUL5" s="417"/>
      <c r="KUM5" s="417"/>
      <c r="KUN5" s="417"/>
      <c r="KUO5" s="417"/>
      <c r="KUP5" s="417"/>
      <c r="KUQ5" s="417"/>
      <c r="KUR5" s="417"/>
      <c r="KUS5" s="417"/>
      <c r="KUT5" s="417"/>
      <c r="KUU5" s="417"/>
      <c r="KUV5" s="417"/>
      <c r="KUW5" s="417"/>
      <c r="KUX5" s="417"/>
      <c r="KUY5" s="417"/>
      <c r="KUZ5" s="417"/>
      <c r="KVA5" s="417"/>
      <c r="KVB5" s="417"/>
      <c r="KVC5" s="417"/>
      <c r="KVD5" s="417"/>
      <c r="KVE5" s="417"/>
      <c r="KVF5" s="417"/>
      <c r="KVG5" s="417"/>
      <c r="KVH5" s="417"/>
      <c r="KVI5" s="417"/>
      <c r="KVJ5" s="417"/>
      <c r="KVK5" s="417"/>
      <c r="KVL5" s="417"/>
      <c r="KVM5" s="417"/>
      <c r="KVN5" s="417"/>
      <c r="KVO5" s="417"/>
      <c r="KVP5" s="417"/>
      <c r="KVQ5" s="417"/>
      <c r="KVR5" s="417"/>
      <c r="KVS5" s="417"/>
      <c r="KVT5" s="417"/>
      <c r="KVU5" s="417"/>
      <c r="KVV5" s="417"/>
      <c r="KVW5" s="417"/>
      <c r="KVX5" s="417"/>
      <c r="KVY5" s="417"/>
      <c r="KVZ5" s="417"/>
      <c r="KWA5" s="417"/>
      <c r="KWB5" s="417"/>
      <c r="KWC5" s="417"/>
      <c r="KWD5" s="417"/>
      <c r="KWE5" s="417"/>
      <c r="KWF5" s="417"/>
      <c r="KWG5" s="417"/>
      <c r="KWH5" s="417"/>
      <c r="KWI5" s="417"/>
      <c r="KWJ5" s="417"/>
      <c r="KWK5" s="417"/>
      <c r="KWL5" s="417"/>
      <c r="KWM5" s="417"/>
      <c r="KWN5" s="417"/>
      <c r="KWO5" s="417"/>
      <c r="KWP5" s="417"/>
      <c r="KWQ5" s="417"/>
      <c r="KWR5" s="417"/>
      <c r="KWS5" s="417"/>
      <c r="KWT5" s="417"/>
      <c r="KWU5" s="417"/>
      <c r="KWV5" s="417"/>
      <c r="KWW5" s="417"/>
      <c r="KWX5" s="417"/>
      <c r="KWY5" s="417"/>
      <c r="KWZ5" s="417"/>
      <c r="KXA5" s="417"/>
      <c r="KXB5" s="417"/>
      <c r="KXC5" s="417"/>
      <c r="KXD5" s="417"/>
      <c r="KXE5" s="417"/>
      <c r="KXF5" s="417"/>
      <c r="KXG5" s="417"/>
      <c r="KXH5" s="417"/>
      <c r="KXI5" s="417"/>
      <c r="KXJ5" s="417"/>
      <c r="KXK5" s="417"/>
      <c r="KXL5" s="417"/>
      <c r="KXM5" s="417"/>
      <c r="KXN5" s="417"/>
      <c r="KXO5" s="417"/>
      <c r="KXP5" s="417"/>
      <c r="KXQ5" s="417"/>
      <c r="KXR5" s="417"/>
      <c r="KXS5" s="417"/>
      <c r="KXT5" s="417"/>
      <c r="KXU5" s="417"/>
      <c r="KXV5" s="417"/>
      <c r="KXW5" s="417"/>
      <c r="KXX5" s="417"/>
      <c r="KXY5" s="417"/>
      <c r="KXZ5" s="417"/>
      <c r="KYA5" s="417"/>
      <c r="KYB5" s="417"/>
      <c r="KYC5" s="417"/>
      <c r="KYD5" s="417"/>
      <c r="KYE5" s="417"/>
      <c r="KYF5" s="417"/>
      <c r="KYG5" s="417"/>
      <c r="KYH5" s="417"/>
      <c r="KYI5" s="417"/>
      <c r="KYJ5" s="417"/>
      <c r="KYK5" s="417"/>
      <c r="KYL5" s="417"/>
      <c r="KYM5" s="417"/>
      <c r="KYN5" s="417"/>
      <c r="KYO5" s="417"/>
      <c r="KYP5" s="417"/>
      <c r="KYQ5" s="417"/>
      <c r="KYR5" s="417"/>
      <c r="KYS5" s="417"/>
      <c r="KYT5" s="417"/>
      <c r="KYU5" s="417"/>
      <c r="KYV5" s="417"/>
      <c r="KYW5" s="417"/>
      <c r="KYX5" s="417"/>
      <c r="KYY5" s="417"/>
      <c r="KYZ5" s="417"/>
      <c r="KZA5" s="417"/>
      <c r="KZB5" s="417"/>
      <c r="KZC5" s="417"/>
      <c r="KZD5" s="417"/>
      <c r="KZE5" s="417"/>
      <c r="KZF5" s="417"/>
      <c r="KZG5" s="417"/>
      <c r="KZH5" s="417"/>
      <c r="KZI5" s="417"/>
      <c r="KZJ5" s="417"/>
      <c r="KZK5" s="417"/>
      <c r="KZL5" s="417"/>
      <c r="KZM5" s="417"/>
      <c r="KZN5" s="417"/>
      <c r="KZO5" s="417"/>
      <c r="KZP5" s="417"/>
      <c r="KZQ5" s="417"/>
      <c r="KZR5" s="417"/>
      <c r="KZS5" s="417"/>
      <c r="KZT5" s="417"/>
      <c r="KZU5" s="417"/>
      <c r="KZV5" s="417"/>
      <c r="KZW5" s="417"/>
      <c r="KZX5" s="417"/>
      <c r="KZY5" s="417"/>
      <c r="KZZ5" s="417"/>
      <c r="LAA5" s="417"/>
      <c r="LAB5" s="417"/>
      <c r="LAC5" s="417"/>
      <c r="LAD5" s="417"/>
      <c r="LAE5" s="417"/>
      <c r="LAF5" s="417"/>
      <c r="LAG5" s="417"/>
      <c r="LAH5" s="417"/>
      <c r="LAI5" s="417"/>
      <c r="LAJ5" s="417"/>
      <c r="LAK5" s="417"/>
      <c r="LAL5" s="417"/>
      <c r="LAM5" s="417"/>
      <c r="LAN5" s="417"/>
      <c r="LAO5" s="417"/>
      <c r="LAP5" s="417"/>
      <c r="LAQ5" s="417"/>
      <c r="LAR5" s="417"/>
      <c r="LAS5" s="417"/>
      <c r="LAT5" s="417"/>
      <c r="LAU5" s="417"/>
      <c r="LAV5" s="417"/>
      <c r="LAW5" s="417"/>
      <c r="LAX5" s="417"/>
      <c r="LAY5" s="417"/>
      <c r="LAZ5" s="417"/>
      <c r="LBA5" s="417"/>
      <c r="LBB5" s="417"/>
      <c r="LBC5" s="417"/>
      <c r="LBD5" s="417"/>
      <c r="LBE5" s="417"/>
      <c r="LBF5" s="417"/>
      <c r="LBG5" s="417"/>
      <c r="LBH5" s="417"/>
      <c r="LBI5" s="417"/>
      <c r="LBJ5" s="417"/>
      <c r="LBK5" s="417"/>
      <c r="LBL5" s="417"/>
      <c r="LBM5" s="417"/>
      <c r="LBN5" s="417"/>
      <c r="LBO5" s="417"/>
      <c r="LBP5" s="417"/>
      <c r="LBQ5" s="417"/>
      <c r="LBR5" s="417"/>
      <c r="LBS5" s="417"/>
      <c r="LBT5" s="417"/>
      <c r="LBU5" s="417"/>
      <c r="LBV5" s="417"/>
      <c r="LBW5" s="417"/>
      <c r="LBX5" s="417"/>
      <c r="LBY5" s="417"/>
      <c r="LBZ5" s="417"/>
      <c r="LCA5" s="417"/>
      <c r="LCB5" s="417"/>
      <c r="LCC5" s="417"/>
      <c r="LCD5" s="417"/>
      <c r="LCE5" s="417"/>
      <c r="LCF5" s="417"/>
      <c r="LCG5" s="417"/>
      <c r="LCH5" s="417"/>
      <c r="LCI5" s="417"/>
      <c r="LCJ5" s="417"/>
      <c r="LCK5" s="417"/>
      <c r="LCL5" s="417"/>
      <c r="LCM5" s="417"/>
      <c r="LCN5" s="417"/>
      <c r="LCO5" s="417"/>
      <c r="LCP5" s="417"/>
      <c r="LCQ5" s="417"/>
      <c r="LCR5" s="417"/>
      <c r="LCS5" s="417"/>
      <c r="LCT5" s="417"/>
      <c r="LCU5" s="417"/>
      <c r="LCV5" s="417"/>
      <c r="LCW5" s="417"/>
      <c r="LCX5" s="417"/>
      <c r="LCY5" s="417"/>
      <c r="LCZ5" s="417"/>
      <c r="LDA5" s="417"/>
      <c r="LDB5" s="417"/>
      <c r="LDC5" s="417"/>
      <c r="LDD5" s="417"/>
      <c r="LDE5" s="417"/>
      <c r="LDF5" s="417"/>
      <c r="LDG5" s="417"/>
      <c r="LDH5" s="417"/>
      <c r="LDI5" s="417"/>
      <c r="LDJ5" s="417"/>
      <c r="LDK5" s="417"/>
      <c r="LDL5" s="417"/>
      <c r="LDM5" s="417"/>
      <c r="LDN5" s="417"/>
      <c r="LDO5" s="417"/>
      <c r="LDP5" s="417"/>
      <c r="LDQ5" s="417"/>
      <c r="LDR5" s="417"/>
      <c r="LDS5" s="417"/>
      <c r="LDT5" s="417"/>
      <c r="LDU5" s="417"/>
      <c r="LDV5" s="417"/>
      <c r="LDW5" s="417"/>
      <c r="LDX5" s="417"/>
      <c r="LDY5" s="417"/>
      <c r="LDZ5" s="417"/>
      <c r="LEA5" s="417"/>
      <c r="LEB5" s="417"/>
      <c r="LEC5" s="417"/>
      <c r="LED5" s="417"/>
      <c r="LEE5" s="417"/>
      <c r="LEF5" s="417"/>
      <c r="LEG5" s="417"/>
      <c r="LEH5" s="417"/>
      <c r="LEI5" s="417"/>
      <c r="LEJ5" s="417"/>
      <c r="LEK5" s="417"/>
      <c r="LEL5" s="417"/>
      <c r="LEM5" s="417"/>
      <c r="LEN5" s="417"/>
      <c r="LEO5" s="417"/>
      <c r="LEP5" s="417"/>
      <c r="LEQ5" s="417"/>
      <c r="LER5" s="417"/>
      <c r="LES5" s="417"/>
      <c r="LET5" s="417"/>
      <c r="LEU5" s="417"/>
      <c r="LEV5" s="417"/>
      <c r="LEW5" s="417"/>
      <c r="LEX5" s="417"/>
      <c r="LEY5" s="417"/>
      <c r="LEZ5" s="417"/>
      <c r="LFA5" s="417"/>
      <c r="LFB5" s="417"/>
      <c r="LFC5" s="417"/>
      <c r="LFD5" s="417"/>
      <c r="LFE5" s="417"/>
      <c r="LFF5" s="417"/>
      <c r="LFG5" s="417"/>
      <c r="LFH5" s="417"/>
      <c r="LFI5" s="417"/>
      <c r="LFJ5" s="417"/>
      <c r="LFK5" s="417"/>
      <c r="LFL5" s="417"/>
      <c r="LFM5" s="417"/>
      <c r="LFN5" s="417"/>
      <c r="LFO5" s="417"/>
      <c r="LFP5" s="417"/>
      <c r="LFQ5" s="417"/>
      <c r="LFR5" s="417"/>
      <c r="LFS5" s="417"/>
      <c r="LFT5" s="417"/>
      <c r="LFU5" s="417"/>
      <c r="LFV5" s="417"/>
      <c r="LFW5" s="417"/>
      <c r="LFX5" s="417"/>
      <c r="LFY5" s="417"/>
      <c r="LFZ5" s="417"/>
      <c r="LGA5" s="417"/>
      <c r="LGB5" s="417"/>
      <c r="LGC5" s="417"/>
      <c r="LGD5" s="417"/>
      <c r="LGE5" s="417"/>
      <c r="LGF5" s="417"/>
      <c r="LGG5" s="417"/>
      <c r="LGH5" s="417"/>
      <c r="LGI5" s="417"/>
      <c r="LGJ5" s="417"/>
      <c r="LGK5" s="417"/>
      <c r="LGL5" s="417"/>
      <c r="LGM5" s="417"/>
      <c r="LGN5" s="417"/>
      <c r="LGO5" s="417"/>
      <c r="LGP5" s="417"/>
      <c r="LGQ5" s="417"/>
      <c r="LGR5" s="417"/>
      <c r="LGS5" s="417"/>
      <c r="LGT5" s="417"/>
      <c r="LGU5" s="417"/>
      <c r="LGV5" s="417"/>
      <c r="LGW5" s="417"/>
      <c r="LGX5" s="417"/>
      <c r="LGY5" s="417"/>
      <c r="LGZ5" s="417"/>
      <c r="LHA5" s="417"/>
      <c r="LHB5" s="417"/>
      <c r="LHC5" s="417"/>
      <c r="LHD5" s="417"/>
      <c r="LHE5" s="417"/>
      <c r="LHF5" s="417"/>
      <c r="LHG5" s="417"/>
      <c r="LHH5" s="417"/>
      <c r="LHI5" s="417"/>
      <c r="LHJ5" s="417"/>
      <c r="LHK5" s="417"/>
      <c r="LHL5" s="417"/>
      <c r="LHM5" s="417"/>
      <c r="LHN5" s="417"/>
      <c r="LHO5" s="417"/>
      <c r="LHP5" s="417"/>
      <c r="LHQ5" s="417"/>
      <c r="LHR5" s="417"/>
      <c r="LHS5" s="417"/>
      <c r="LHT5" s="417"/>
      <c r="LHU5" s="417"/>
      <c r="LHV5" s="417"/>
      <c r="LHW5" s="417"/>
      <c r="LHX5" s="417"/>
      <c r="LHY5" s="417"/>
      <c r="LHZ5" s="417"/>
      <c r="LIA5" s="417"/>
      <c r="LIB5" s="417"/>
      <c r="LIC5" s="417"/>
      <c r="LID5" s="417"/>
      <c r="LIE5" s="417"/>
      <c r="LIF5" s="417"/>
      <c r="LIG5" s="417"/>
      <c r="LIH5" s="417"/>
      <c r="LII5" s="417"/>
      <c r="LIJ5" s="417"/>
      <c r="LIK5" s="417"/>
      <c r="LIL5" s="417"/>
      <c r="LIM5" s="417"/>
      <c r="LIN5" s="417"/>
      <c r="LIO5" s="417"/>
      <c r="LIP5" s="417"/>
      <c r="LIQ5" s="417"/>
      <c r="LIR5" s="417"/>
      <c r="LIS5" s="417"/>
      <c r="LIT5" s="417"/>
      <c r="LIU5" s="417"/>
      <c r="LIV5" s="417"/>
      <c r="LIW5" s="417"/>
      <c r="LIX5" s="417"/>
      <c r="LIY5" s="417"/>
      <c r="LIZ5" s="417"/>
      <c r="LJA5" s="417"/>
      <c r="LJB5" s="417"/>
      <c r="LJC5" s="417"/>
      <c r="LJD5" s="417"/>
      <c r="LJE5" s="417"/>
      <c r="LJF5" s="417"/>
      <c r="LJG5" s="417"/>
      <c r="LJH5" s="417"/>
      <c r="LJI5" s="417"/>
      <c r="LJJ5" s="417"/>
      <c r="LJK5" s="417"/>
      <c r="LJL5" s="417"/>
      <c r="LJM5" s="417"/>
      <c r="LJN5" s="417"/>
      <c r="LJO5" s="417"/>
      <c r="LJP5" s="417"/>
      <c r="LJQ5" s="417"/>
      <c r="LJR5" s="417"/>
      <c r="LJS5" s="417"/>
      <c r="LJT5" s="417"/>
      <c r="LJU5" s="417"/>
      <c r="LJV5" s="417"/>
      <c r="LJW5" s="417"/>
      <c r="LJX5" s="417"/>
      <c r="LJY5" s="417"/>
      <c r="LJZ5" s="417"/>
      <c r="LKA5" s="417"/>
      <c r="LKB5" s="417"/>
      <c r="LKC5" s="417"/>
      <c r="LKD5" s="417"/>
      <c r="LKE5" s="417"/>
      <c r="LKF5" s="417"/>
      <c r="LKG5" s="417"/>
      <c r="LKH5" s="417"/>
      <c r="LKI5" s="417"/>
      <c r="LKJ5" s="417"/>
      <c r="LKK5" s="417"/>
      <c r="LKL5" s="417"/>
      <c r="LKM5" s="417"/>
      <c r="LKN5" s="417"/>
      <c r="LKO5" s="417"/>
      <c r="LKP5" s="417"/>
      <c r="LKQ5" s="417"/>
      <c r="LKR5" s="417"/>
      <c r="LKS5" s="417"/>
      <c r="LKT5" s="417"/>
      <c r="LKU5" s="417"/>
      <c r="LKV5" s="417"/>
      <c r="LKW5" s="417"/>
      <c r="LKX5" s="417"/>
      <c r="LKY5" s="417"/>
      <c r="LKZ5" s="417"/>
      <c r="LLA5" s="417"/>
      <c r="LLB5" s="417"/>
      <c r="LLC5" s="417"/>
      <c r="LLD5" s="417"/>
      <c r="LLE5" s="417"/>
      <c r="LLF5" s="417"/>
      <c r="LLG5" s="417"/>
      <c r="LLH5" s="417"/>
      <c r="LLI5" s="417"/>
      <c r="LLJ5" s="417"/>
      <c r="LLK5" s="417"/>
      <c r="LLL5" s="417"/>
      <c r="LLM5" s="417"/>
      <c r="LLN5" s="417"/>
      <c r="LLO5" s="417"/>
      <c r="LLP5" s="417"/>
      <c r="LLQ5" s="417"/>
      <c r="LLR5" s="417"/>
      <c r="LLS5" s="417"/>
      <c r="LLT5" s="417"/>
      <c r="LLU5" s="417"/>
      <c r="LLV5" s="417"/>
      <c r="LLW5" s="417"/>
      <c r="LLX5" s="417"/>
      <c r="LLY5" s="417"/>
      <c r="LLZ5" s="417"/>
      <c r="LMA5" s="417"/>
      <c r="LMB5" s="417"/>
      <c r="LMC5" s="417"/>
      <c r="LMD5" s="417"/>
      <c r="LME5" s="417"/>
      <c r="LMF5" s="417"/>
      <c r="LMG5" s="417"/>
      <c r="LMH5" s="417"/>
      <c r="LMI5" s="417"/>
      <c r="LMJ5" s="417"/>
      <c r="LMK5" s="417"/>
      <c r="LML5" s="417"/>
      <c r="LMM5" s="417"/>
      <c r="LMN5" s="417"/>
      <c r="LMO5" s="417"/>
      <c r="LMP5" s="417"/>
      <c r="LMQ5" s="417"/>
      <c r="LMR5" s="417"/>
      <c r="LMS5" s="417"/>
      <c r="LMT5" s="417"/>
      <c r="LMU5" s="417"/>
      <c r="LMV5" s="417"/>
      <c r="LMW5" s="417"/>
      <c r="LMX5" s="417"/>
      <c r="LMY5" s="417"/>
      <c r="LMZ5" s="417"/>
      <c r="LNA5" s="417"/>
      <c r="LNB5" s="417"/>
      <c r="LNC5" s="417"/>
      <c r="LND5" s="417"/>
      <c r="LNE5" s="417"/>
      <c r="LNF5" s="417"/>
      <c r="LNG5" s="417"/>
      <c r="LNH5" s="417"/>
      <c r="LNI5" s="417"/>
      <c r="LNJ5" s="417"/>
      <c r="LNK5" s="417"/>
      <c r="LNL5" s="417"/>
      <c r="LNM5" s="417"/>
      <c r="LNN5" s="417"/>
      <c r="LNO5" s="417"/>
      <c r="LNP5" s="417"/>
      <c r="LNQ5" s="417"/>
      <c r="LNR5" s="417"/>
      <c r="LNS5" s="417"/>
      <c r="LNT5" s="417"/>
      <c r="LNU5" s="417"/>
      <c r="LNV5" s="417"/>
      <c r="LNW5" s="417"/>
      <c r="LNX5" s="417"/>
      <c r="LNY5" s="417"/>
      <c r="LNZ5" s="417"/>
      <c r="LOA5" s="417"/>
      <c r="LOB5" s="417"/>
      <c r="LOC5" s="417"/>
      <c r="LOD5" s="417"/>
      <c r="LOE5" s="417"/>
      <c r="LOF5" s="417"/>
      <c r="LOG5" s="417"/>
      <c r="LOH5" s="417"/>
      <c r="LOI5" s="417"/>
      <c r="LOJ5" s="417"/>
      <c r="LOK5" s="417"/>
      <c r="LOL5" s="417"/>
      <c r="LOM5" s="417"/>
      <c r="LON5" s="417"/>
      <c r="LOO5" s="417"/>
      <c r="LOP5" s="417"/>
      <c r="LOQ5" s="417"/>
      <c r="LOR5" s="417"/>
      <c r="LOS5" s="417"/>
      <c r="LOT5" s="417"/>
      <c r="LOU5" s="417"/>
      <c r="LOV5" s="417"/>
      <c r="LOW5" s="417"/>
      <c r="LOX5" s="417"/>
      <c r="LOY5" s="417"/>
      <c r="LOZ5" s="417"/>
      <c r="LPA5" s="417"/>
      <c r="LPB5" s="417"/>
      <c r="LPC5" s="417"/>
      <c r="LPD5" s="417"/>
      <c r="LPE5" s="417"/>
      <c r="LPF5" s="417"/>
      <c r="LPG5" s="417"/>
      <c r="LPH5" s="417"/>
      <c r="LPI5" s="417"/>
      <c r="LPJ5" s="417"/>
      <c r="LPK5" s="417"/>
      <c r="LPL5" s="417"/>
      <c r="LPM5" s="417"/>
      <c r="LPN5" s="417"/>
      <c r="LPO5" s="417"/>
      <c r="LPP5" s="417"/>
      <c r="LPQ5" s="417"/>
      <c r="LPR5" s="417"/>
      <c r="LPS5" s="417"/>
      <c r="LPT5" s="417"/>
      <c r="LPU5" s="417"/>
      <c r="LPV5" s="417"/>
      <c r="LPW5" s="417"/>
      <c r="LPX5" s="417"/>
      <c r="LPY5" s="417"/>
      <c r="LPZ5" s="417"/>
      <c r="LQA5" s="417"/>
      <c r="LQB5" s="417"/>
      <c r="LQC5" s="417"/>
      <c r="LQD5" s="417"/>
      <c r="LQE5" s="417"/>
      <c r="LQF5" s="417"/>
      <c r="LQG5" s="417"/>
      <c r="LQH5" s="417"/>
      <c r="LQI5" s="417"/>
      <c r="LQJ5" s="417"/>
      <c r="LQK5" s="417"/>
      <c r="LQL5" s="417"/>
      <c r="LQM5" s="417"/>
      <c r="LQN5" s="417"/>
      <c r="LQO5" s="417"/>
      <c r="LQP5" s="417"/>
      <c r="LQQ5" s="417"/>
      <c r="LQR5" s="417"/>
      <c r="LQS5" s="417"/>
      <c r="LQT5" s="417"/>
      <c r="LQU5" s="417"/>
      <c r="LQV5" s="417"/>
      <c r="LQW5" s="417"/>
      <c r="LQX5" s="417"/>
      <c r="LQY5" s="417"/>
      <c r="LQZ5" s="417"/>
      <c r="LRA5" s="417"/>
      <c r="LRB5" s="417"/>
      <c r="LRC5" s="417"/>
      <c r="LRD5" s="417"/>
      <c r="LRE5" s="417"/>
      <c r="LRF5" s="417"/>
      <c r="LRG5" s="417"/>
      <c r="LRH5" s="417"/>
      <c r="LRI5" s="417"/>
      <c r="LRJ5" s="417"/>
      <c r="LRK5" s="417"/>
      <c r="LRL5" s="417"/>
      <c r="LRM5" s="417"/>
      <c r="LRN5" s="417"/>
      <c r="LRO5" s="417"/>
      <c r="LRP5" s="417"/>
      <c r="LRQ5" s="417"/>
      <c r="LRR5" s="417"/>
      <c r="LRS5" s="417"/>
      <c r="LRT5" s="417"/>
      <c r="LRU5" s="417"/>
      <c r="LRV5" s="417"/>
      <c r="LRW5" s="417"/>
      <c r="LRX5" s="417"/>
      <c r="LRY5" s="417"/>
      <c r="LRZ5" s="417"/>
      <c r="LSA5" s="417"/>
      <c r="LSB5" s="417"/>
      <c r="LSC5" s="417"/>
      <c r="LSD5" s="417"/>
      <c r="LSE5" s="417"/>
      <c r="LSF5" s="417"/>
      <c r="LSG5" s="417"/>
      <c r="LSH5" s="417"/>
      <c r="LSI5" s="417"/>
      <c r="LSJ5" s="417"/>
      <c r="LSK5" s="417"/>
      <c r="LSL5" s="417"/>
      <c r="LSM5" s="417"/>
      <c r="LSN5" s="417"/>
      <c r="LSO5" s="417"/>
      <c r="LSP5" s="417"/>
      <c r="LSQ5" s="417"/>
      <c r="LSR5" s="417"/>
      <c r="LSS5" s="417"/>
      <c r="LST5" s="417"/>
      <c r="LSU5" s="417"/>
      <c r="LSV5" s="417"/>
      <c r="LSW5" s="417"/>
      <c r="LSX5" s="417"/>
      <c r="LSY5" s="417"/>
      <c r="LSZ5" s="417"/>
      <c r="LTA5" s="417"/>
      <c r="LTB5" s="417"/>
      <c r="LTC5" s="417"/>
      <c r="LTD5" s="417"/>
      <c r="LTE5" s="417"/>
      <c r="LTF5" s="417"/>
      <c r="LTG5" s="417"/>
      <c r="LTH5" s="417"/>
      <c r="LTI5" s="417"/>
      <c r="LTJ5" s="417"/>
      <c r="LTK5" s="417"/>
      <c r="LTL5" s="417"/>
      <c r="LTM5" s="417"/>
      <c r="LTN5" s="417"/>
      <c r="LTO5" s="417"/>
      <c r="LTP5" s="417"/>
      <c r="LTQ5" s="417"/>
      <c r="LTR5" s="417"/>
      <c r="LTS5" s="417"/>
      <c r="LTT5" s="417"/>
      <c r="LTU5" s="417"/>
      <c r="LTV5" s="417"/>
      <c r="LTW5" s="417"/>
      <c r="LTX5" s="417"/>
      <c r="LTY5" s="417"/>
      <c r="LTZ5" s="417"/>
      <c r="LUA5" s="417"/>
      <c r="LUB5" s="417"/>
      <c r="LUC5" s="417"/>
      <c r="LUD5" s="417"/>
      <c r="LUE5" s="417"/>
      <c r="LUF5" s="417"/>
      <c r="LUG5" s="417"/>
      <c r="LUH5" s="417"/>
      <c r="LUI5" s="417"/>
      <c r="LUJ5" s="417"/>
      <c r="LUK5" s="417"/>
      <c r="LUL5" s="417"/>
      <c r="LUM5" s="417"/>
      <c r="LUN5" s="417"/>
      <c r="LUO5" s="417"/>
      <c r="LUP5" s="417"/>
      <c r="LUQ5" s="417"/>
      <c r="LUR5" s="417"/>
      <c r="LUS5" s="417"/>
      <c r="LUT5" s="417"/>
      <c r="LUU5" s="417"/>
      <c r="LUV5" s="417"/>
      <c r="LUW5" s="417"/>
      <c r="LUX5" s="417"/>
      <c r="LUY5" s="417"/>
      <c r="LUZ5" s="417"/>
      <c r="LVA5" s="417"/>
      <c r="LVB5" s="417"/>
      <c r="LVC5" s="417"/>
      <c r="LVD5" s="417"/>
      <c r="LVE5" s="417"/>
      <c r="LVF5" s="417"/>
      <c r="LVG5" s="417"/>
      <c r="LVH5" s="417"/>
      <c r="LVI5" s="417"/>
      <c r="LVJ5" s="417"/>
      <c r="LVK5" s="417"/>
      <c r="LVL5" s="417"/>
      <c r="LVM5" s="417"/>
      <c r="LVN5" s="417"/>
      <c r="LVO5" s="417"/>
      <c r="LVP5" s="417"/>
      <c r="LVQ5" s="417"/>
      <c r="LVR5" s="417"/>
      <c r="LVS5" s="417"/>
      <c r="LVT5" s="417"/>
      <c r="LVU5" s="417"/>
      <c r="LVV5" s="417"/>
      <c r="LVW5" s="417"/>
      <c r="LVX5" s="417"/>
      <c r="LVY5" s="417"/>
      <c r="LVZ5" s="417"/>
      <c r="LWA5" s="417"/>
      <c r="LWB5" s="417"/>
      <c r="LWC5" s="417"/>
      <c r="LWD5" s="417"/>
      <c r="LWE5" s="417"/>
      <c r="LWF5" s="417"/>
      <c r="LWG5" s="417"/>
      <c r="LWH5" s="417"/>
      <c r="LWI5" s="417"/>
      <c r="LWJ5" s="417"/>
      <c r="LWK5" s="417"/>
      <c r="LWL5" s="417"/>
      <c r="LWM5" s="417"/>
      <c r="LWN5" s="417"/>
      <c r="LWO5" s="417"/>
      <c r="LWP5" s="417"/>
      <c r="LWQ5" s="417"/>
      <c r="LWR5" s="417"/>
      <c r="LWS5" s="417"/>
      <c r="LWT5" s="417"/>
      <c r="LWU5" s="417"/>
      <c r="LWV5" s="417"/>
      <c r="LWW5" s="417"/>
      <c r="LWX5" s="417"/>
      <c r="LWY5" s="417"/>
      <c r="LWZ5" s="417"/>
      <c r="LXA5" s="417"/>
      <c r="LXB5" s="417"/>
      <c r="LXC5" s="417"/>
      <c r="LXD5" s="417"/>
      <c r="LXE5" s="417"/>
      <c r="LXF5" s="417"/>
      <c r="LXG5" s="417"/>
      <c r="LXH5" s="417"/>
      <c r="LXI5" s="417"/>
      <c r="LXJ5" s="417"/>
      <c r="LXK5" s="417"/>
      <c r="LXL5" s="417"/>
      <c r="LXM5" s="417"/>
      <c r="LXN5" s="417"/>
      <c r="LXO5" s="417"/>
      <c r="LXP5" s="417"/>
      <c r="LXQ5" s="417"/>
      <c r="LXR5" s="417"/>
      <c r="LXS5" s="417"/>
      <c r="LXT5" s="417"/>
      <c r="LXU5" s="417"/>
      <c r="LXV5" s="417"/>
      <c r="LXW5" s="417"/>
      <c r="LXX5" s="417"/>
      <c r="LXY5" s="417"/>
      <c r="LXZ5" s="417"/>
      <c r="LYA5" s="417"/>
      <c r="LYB5" s="417"/>
      <c r="LYC5" s="417"/>
      <c r="LYD5" s="417"/>
      <c r="LYE5" s="417"/>
      <c r="LYF5" s="417"/>
      <c r="LYG5" s="417"/>
      <c r="LYH5" s="417"/>
      <c r="LYI5" s="417"/>
      <c r="LYJ5" s="417"/>
      <c r="LYK5" s="417"/>
      <c r="LYL5" s="417"/>
      <c r="LYM5" s="417"/>
      <c r="LYN5" s="417"/>
      <c r="LYO5" s="417"/>
      <c r="LYP5" s="417"/>
      <c r="LYQ5" s="417"/>
      <c r="LYR5" s="417"/>
      <c r="LYS5" s="417"/>
      <c r="LYT5" s="417"/>
      <c r="LYU5" s="417"/>
      <c r="LYV5" s="417"/>
      <c r="LYW5" s="417"/>
      <c r="LYX5" s="417"/>
      <c r="LYY5" s="417"/>
      <c r="LYZ5" s="417"/>
      <c r="LZA5" s="417"/>
      <c r="LZB5" s="417"/>
      <c r="LZC5" s="417"/>
      <c r="LZD5" s="417"/>
      <c r="LZE5" s="417"/>
      <c r="LZF5" s="417"/>
      <c r="LZG5" s="417"/>
      <c r="LZH5" s="417"/>
      <c r="LZI5" s="417"/>
      <c r="LZJ5" s="417"/>
      <c r="LZK5" s="417"/>
      <c r="LZL5" s="417"/>
      <c r="LZM5" s="417"/>
      <c r="LZN5" s="417"/>
      <c r="LZO5" s="417"/>
      <c r="LZP5" s="417"/>
      <c r="LZQ5" s="417"/>
      <c r="LZR5" s="417"/>
      <c r="LZS5" s="417"/>
      <c r="LZT5" s="417"/>
      <c r="LZU5" s="417"/>
      <c r="LZV5" s="417"/>
      <c r="LZW5" s="417"/>
      <c r="LZX5" s="417"/>
      <c r="LZY5" s="417"/>
      <c r="LZZ5" s="417"/>
      <c r="MAA5" s="417"/>
      <c r="MAB5" s="417"/>
      <c r="MAC5" s="417"/>
      <c r="MAD5" s="417"/>
      <c r="MAE5" s="417"/>
      <c r="MAF5" s="417"/>
      <c r="MAG5" s="417"/>
      <c r="MAH5" s="417"/>
      <c r="MAI5" s="417"/>
      <c r="MAJ5" s="417"/>
      <c r="MAK5" s="417"/>
      <c r="MAL5" s="417"/>
      <c r="MAM5" s="417"/>
      <c r="MAN5" s="417"/>
      <c r="MAO5" s="417"/>
      <c r="MAP5" s="417"/>
      <c r="MAQ5" s="417"/>
      <c r="MAR5" s="417"/>
      <c r="MAS5" s="417"/>
      <c r="MAT5" s="417"/>
      <c r="MAU5" s="417"/>
      <c r="MAV5" s="417"/>
      <c r="MAW5" s="417"/>
      <c r="MAX5" s="417"/>
      <c r="MAY5" s="417"/>
      <c r="MAZ5" s="417"/>
      <c r="MBA5" s="417"/>
      <c r="MBB5" s="417"/>
      <c r="MBC5" s="417"/>
      <c r="MBD5" s="417"/>
      <c r="MBE5" s="417"/>
      <c r="MBF5" s="417"/>
      <c r="MBG5" s="417"/>
      <c r="MBH5" s="417"/>
      <c r="MBI5" s="417"/>
      <c r="MBJ5" s="417"/>
      <c r="MBK5" s="417"/>
      <c r="MBL5" s="417"/>
      <c r="MBM5" s="417"/>
      <c r="MBN5" s="417"/>
      <c r="MBO5" s="417"/>
      <c r="MBP5" s="417"/>
      <c r="MBQ5" s="417"/>
      <c r="MBR5" s="417"/>
      <c r="MBS5" s="417"/>
      <c r="MBT5" s="417"/>
      <c r="MBU5" s="417"/>
      <c r="MBV5" s="417"/>
      <c r="MBW5" s="417"/>
      <c r="MBX5" s="417"/>
      <c r="MBY5" s="417"/>
      <c r="MBZ5" s="417"/>
      <c r="MCA5" s="417"/>
      <c r="MCB5" s="417"/>
      <c r="MCC5" s="417"/>
      <c r="MCD5" s="417"/>
      <c r="MCE5" s="417"/>
      <c r="MCF5" s="417"/>
      <c r="MCG5" s="417"/>
      <c r="MCH5" s="417"/>
      <c r="MCI5" s="417"/>
      <c r="MCJ5" s="417"/>
      <c r="MCK5" s="417"/>
      <c r="MCL5" s="417"/>
      <c r="MCM5" s="417"/>
      <c r="MCN5" s="417"/>
      <c r="MCO5" s="417"/>
      <c r="MCP5" s="417"/>
      <c r="MCQ5" s="417"/>
      <c r="MCR5" s="417"/>
      <c r="MCS5" s="417"/>
      <c r="MCT5" s="417"/>
      <c r="MCU5" s="417"/>
      <c r="MCV5" s="417"/>
      <c r="MCW5" s="417"/>
      <c r="MCX5" s="417"/>
      <c r="MCY5" s="417"/>
      <c r="MCZ5" s="417"/>
      <c r="MDA5" s="417"/>
      <c r="MDB5" s="417"/>
      <c r="MDC5" s="417"/>
      <c r="MDD5" s="417"/>
      <c r="MDE5" s="417"/>
      <c r="MDF5" s="417"/>
      <c r="MDG5" s="417"/>
      <c r="MDH5" s="417"/>
      <c r="MDI5" s="417"/>
      <c r="MDJ5" s="417"/>
      <c r="MDK5" s="417"/>
      <c r="MDL5" s="417"/>
      <c r="MDM5" s="417"/>
      <c r="MDN5" s="417"/>
      <c r="MDO5" s="417"/>
      <c r="MDP5" s="417"/>
      <c r="MDQ5" s="417"/>
      <c r="MDR5" s="417"/>
      <c r="MDS5" s="417"/>
      <c r="MDT5" s="417"/>
      <c r="MDU5" s="417"/>
      <c r="MDV5" s="417"/>
      <c r="MDW5" s="417"/>
      <c r="MDX5" s="417"/>
      <c r="MDY5" s="417"/>
      <c r="MDZ5" s="417"/>
      <c r="MEA5" s="417"/>
      <c r="MEB5" s="417"/>
      <c r="MEC5" s="417"/>
      <c r="MED5" s="417"/>
      <c r="MEE5" s="417"/>
      <c r="MEF5" s="417"/>
      <c r="MEG5" s="417"/>
      <c r="MEH5" s="417"/>
      <c r="MEI5" s="417"/>
      <c r="MEJ5" s="417"/>
      <c r="MEK5" s="417"/>
      <c r="MEL5" s="417"/>
      <c r="MEM5" s="417"/>
      <c r="MEN5" s="417"/>
      <c r="MEO5" s="417"/>
      <c r="MEP5" s="417"/>
      <c r="MEQ5" s="417"/>
      <c r="MER5" s="417"/>
      <c r="MES5" s="417"/>
      <c r="MET5" s="417"/>
      <c r="MEU5" s="417"/>
      <c r="MEV5" s="417"/>
      <c r="MEW5" s="417"/>
      <c r="MEX5" s="417"/>
      <c r="MEY5" s="417"/>
      <c r="MEZ5" s="417"/>
      <c r="MFA5" s="417"/>
      <c r="MFB5" s="417"/>
      <c r="MFC5" s="417"/>
      <c r="MFD5" s="417"/>
      <c r="MFE5" s="417"/>
      <c r="MFF5" s="417"/>
      <c r="MFG5" s="417"/>
      <c r="MFH5" s="417"/>
      <c r="MFI5" s="417"/>
      <c r="MFJ5" s="417"/>
      <c r="MFK5" s="417"/>
      <c r="MFL5" s="417"/>
      <c r="MFM5" s="417"/>
      <c r="MFN5" s="417"/>
      <c r="MFO5" s="417"/>
      <c r="MFP5" s="417"/>
      <c r="MFQ5" s="417"/>
      <c r="MFR5" s="417"/>
      <c r="MFS5" s="417"/>
      <c r="MFT5" s="417"/>
      <c r="MFU5" s="417"/>
      <c r="MFV5" s="417"/>
      <c r="MFW5" s="417"/>
      <c r="MFX5" s="417"/>
      <c r="MFY5" s="417"/>
      <c r="MFZ5" s="417"/>
      <c r="MGA5" s="417"/>
      <c r="MGB5" s="417"/>
      <c r="MGC5" s="417"/>
      <c r="MGD5" s="417"/>
      <c r="MGE5" s="417"/>
      <c r="MGF5" s="417"/>
      <c r="MGG5" s="417"/>
      <c r="MGH5" s="417"/>
      <c r="MGI5" s="417"/>
      <c r="MGJ5" s="417"/>
      <c r="MGK5" s="417"/>
      <c r="MGL5" s="417"/>
      <c r="MGM5" s="417"/>
      <c r="MGN5" s="417"/>
      <c r="MGO5" s="417"/>
      <c r="MGP5" s="417"/>
      <c r="MGQ5" s="417"/>
      <c r="MGR5" s="417"/>
      <c r="MGS5" s="417"/>
      <c r="MGT5" s="417"/>
      <c r="MGU5" s="417"/>
      <c r="MGV5" s="417"/>
      <c r="MGW5" s="417"/>
      <c r="MGX5" s="417"/>
      <c r="MGY5" s="417"/>
      <c r="MGZ5" s="417"/>
      <c r="MHA5" s="417"/>
      <c r="MHB5" s="417"/>
      <c r="MHC5" s="417"/>
      <c r="MHD5" s="417"/>
      <c r="MHE5" s="417"/>
      <c r="MHF5" s="417"/>
      <c r="MHG5" s="417"/>
      <c r="MHH5" s="417"/>
      <c r="MHI5" s="417"/>
      <c r="MHJ5" s="417"/>
      <c r="MHK5" s="417"/>
      <c r="MHL5" s="417"/>
      <c r="MHM5" s="417"/>
      <c r="MHN5" s="417"/>
      <c r="MHO5" s="417"/>
      <c r="MHP5" s="417"/>
      <c r="MHQ5" s="417"/>
      <c r="MHR5" s="417"/>
      <c r="MHS5" s="417"/>
      <c r="MHT5" s="417"/>
      <c r="MHU5" s="417"/>
      <c r="MHV5" s="417"/>
      <c r="MHW5" s="417"/>
      <c r="MHX5" s="417"/>
      <c r="MHY5" s="417"/>
      <c r="MHZ5" s="417"/>
      <c r="MIA5" s="417"/>
      <c r="MIB5" s="417"/>
      <c r="MIC5" s="417"/>
      <c r="MID5" s="417"/>
      <c r="MIE5" s="417"/>
      <c r="MIF5" s="417"/>
      <c r="MIG5" s="417"/>
      <c r="MIH5" s="417"/>
      <c r="MII5" s="417"/>
      <c r="MIJ5" s="417"/>
      <c r="MIK5" s="417"/>
      <c r="MIL5" s="417"/>
      <c r="MIM5" s="417"/>
      <c r="MIN5" s="417"/>
      <c r="MIO5" s="417"/>
      <c r="MIP5" s="417"/>
      <c r="MIQ5" s="417"/>
      <c r="MIR5" s="417"/>
      <c r="MIS5" s="417"/>
      <c r="MIT5" s="417"/>
      <c r="MIU5" s="417"/>
      <c r="MIV5" s="417"/>
      <c r="MIW5" s="417"/>
      <c r="MIX5" s="417"/>
      <c r="MIY5" s="417"/>
      <c r="MIZ5" s="417"/>
      <c r="MJA5" s="417"/>
      <c r="MJB5" s="417"/>
      <c r="MJC5" s="417"/>
      <c r="MJD5" s="417"/>
      <c r="MJE5" s="417"/>
      <c r="MJF5" s="417"/>
      <c r="MJG5" s="417"/>
      <c r="MJH5" s="417"/>
      <c r="MJI5" s="417"/>
      <c r="MJJ5" s="417"/>
      <c r="MJK5" s="417"/>
      <c r="MJL5" s="417"/>
      <c r="MJM5" s="417"/>
      <c r="MJN5" s="417"/>
      <c r="MJO5" s="417"/>
      <c r="MJP5" s="417"/>
      <c r="MJQ5" s="417"/>
      <c r="MJR5" s="417"/>
      <c r="MJS5" s="417"/>
      <c r="MJT5" s="417"/>
      <c r="MJU5" s="417"/>
      <c r="MJV5" s="417"/>
      <c r="MJW5" s="417"/>
      <c r="MJX5" s="417"/>
      <c r="MJY5" s="417"/>
      <c r="MJZ5" s="417"/>
      <c r="MKA5" s="417"/>
      <c r="MKB5" s="417"/>
      <c r="MKC5" s="417"/>
      <c r="MKD5" s="417"/>
      <c r="MKE5" s="417"/>
      <c r="MKF5" s="417"/>
      <c r="MKG5" s="417"/>
      <c r="MKH5" s="417"/>
      <c r="MKI5" s="417"/>
      <c r="MKJ5" s="417"/>
      <c r="MKK5" s="417"/>
      <c r="MKL5" s="417"/>
      <c r="MKM5" s="417"/>
      <c r="MKN5" s="417"/>
      <c r="MKO5" s="417"/>
      <c r="MKP5" s="417"/>
      <c r="MKQ5" s="417"/>
      <c r="MKR5" s="417"/>
      <c r="MKS5" s="417"/>
      <c r="MKT5" s="417"/>
      <c r="MKU5" s="417"/>
      <c r="MKV5" s="417"/>
      <c r="MKW5" s="417"/>
      <c r="MKX5" s="417"/>
      <c r="MKY5" s="417"/>
      <c r="MKZ5" s="417"/>
      <c r="MLA5" s="417"/>
      <c r="MLB5" s="417"/>
      <c r="MLC5" s="417"/>
      <c r="MLD5" s="417"/>
      <c r="MLE5" s="417"/>
      <c r="MLF5" s="417"/>
      <c r="MLG5" s="417"/>
      <c r="MLH5" s="417"/>
      <c r="MLI5" s="417"/>
      <c r="MLJ5" s="417"/>
      <c r="MLK5" s="417"/>
      <c r="MLL5" s="417"/>
      <c r="MLM5" s="417"/>
      <c r="MLN5" s="417"/>
      <c r="MLO5" s="417"/>
      <c r="MLP5" s="417"/>
      <c r="MLQ5" s="417"/>
      <c r="MLR5" s="417"/>
      <c r="MLS5" s="417"/>
      <c r="MLT5" s="417"/>
      <c r="MLU5" s="417"/>
      <c r="MLV5" s="417"/>
      <c r="MLW5" s="417"/>
      <c r="MLX5" s="417"/>
      <c r="MLY5" s="417"/>
      <c r="MLZ5" s="417"/>
      <c r="MMA5" s="417"/>
      <c r="MMB5" s="417"/>
      <c r="MMC5" s="417"/>
      <c r="MMD5" s="417"/>
      <c r="MME5" s="417"/>
      <c r="MMF5" s="417"/>
      <c r="MMG5" s="417"/>
      <c r="MMH5" s="417"/>
      <c r="MMI5" s="417"/>
      <c r="MMJ5" s="417"/>
      <c r="MMK5" s="417"/>
      <c r="MML5" s="417"/>
      <c r="MMM5" s="417"/>
      <c r="MMN5" s="417"/>
      <c r="MMO5" s="417"/>
      <c r="MMP5" s="417"/>
      <c r="MMQ5" s="417"/>
      <c r="MMR5" s="417"/>
      <c r="MMS5" s="417"/>
      <c r="MMT5" s="417"/>
      <c r="MMU5" s="417"/>
      <c r="MMV5" s="417"/>
      <c r="MMW5" s="417"/>
      <c r="MMX5" s="417"/>
      <c r="MMY5" s="417"/>
      <c r="MMZ5" s="417"/>
      <c r="MNA5" s="417"/>
      <c r="MNB5" s="417"/>
      <c r="MNC5" s="417"/>
      <c r="MND5" s="417"/>
      <c r="MNE5" s="417"/>
      <c r="MNF5" s="417"/>
      <c r="MNG5" s="417"/>
      <c r="MNH5" s="417"/>
      <c r="MNI5" s="417"/>
      <c r="MNJ5" s="417"/>
      <c r="MNK5" s="417"/>
      <c r="MNL5" s="417"/>
      <c r="MNM5" s="417"/>
      <c r="MNN5" s="417"/>
      <c r="MNO5" s="417"/>
      <c r="MNP5" s="417"/>
      <c r="MNQ5" s="417"/>
      <c r="MNR5" s="417"/>
      <c r="MNS5" s="417"/>
      <c r="MNT5" s="417"/>
      <c r="MNU5" s="417"/>
      <c r="MNV5" s="417"/>
      <c r="MNW5" s="417"/>
      <c r="MNX5" s="417"/>
      <c r="MNY5" s="417"/>
      <c r="MNZ5" s="417"/>
      <c r="MOA5" s="417"/>
      <c r="MOB5" s="417"/>
      <c r="MOC5" s="417"/>
      <c r="MOD5" s="417"/>
      <c r="MOE5" s="417"/>
      <c r="MOF5" s="417"/>
      <c r="MOG5" s="417"/>
      <c r="MOH5" s="417"/>
      <c r="MOI5" s="417"/>
      <c r="MOJ5" s="417"/>
      <c r="MOK5" s="417"/>
      <c r="MOL5" s="417"/>
      <c r="MOM5" s="417"/>
      <c r="MON5" s="417"/>
      <c r="MOO5" s="417"/>
      <c r="MOP5" s="417"/>
      <c r="MOQ5" s="417"/>
      <c r="MOR5" s="417"/>
      <c r="MOS5" s="417"/>
      <c r="MOT5" s="417"/>
      <c r="MOU5" s="417"/>
      <c r="MOV5" s="417"/>
      <c r="MOW5" s="417"/>
      <c r="MOX5" s="417"/>
      <c r="MOY5" s="417"/>
      <c r="MOZ5" s="417"/>
      <c r="MPA5" s="417"/>
      <c r="MPB5" s="417"/>
      <c r="MPC5" s="417"/>
      <c r="MPD5" s="417"/>
      <c r="MPE5" s="417"/>
      <c r="MPF5" s="417"/>
      <c r="MPG5" s="417"/>
      <c r="MPH5" s="417"/>
      <c r="MPI5" s="417"/>
      <c r="MPJ5" s="417"/>
      <c r="MPK5" s="417"/>
      <c r="MPL5" s="417"/>
      <c r="MPM5" s="417"/>
      <c r="MPN5" s="417"/>
      <c r="MPO5" s="417"/>
      <c r="MPP5" s="417"/>
      <c r="MPQ5" s="417"/>
      <c r="MPR5" s="417"/>
      <c r="MPS5" s="417"/>
      <c r="MPT5" s="417"/>
      <c r="MPU5" s="417"/>
      <c r="MPV5" s="417"/>
      <c r="MPW5" s="417"/>
      <c r="MPX5" s="417"/>
      <c r="MPY5" s="417"/>
      <c r="MPZ5" s="417"/>
      <c r="MQA5" s="417"/>
      <c r="MQB5" s="417"/>
      <c r="MQC5" s="417"/>
      <c r="MQD5" s="417"/>
      <c r="MQE5" s="417"/>
      <c r="MQF5" s="417"/>
      <c r="MQG5" s="417"/>
      <c r="MQH5" s="417"/>
      <c r="MQI5" s="417"/>
      <c r="MQJ5" s="417"/>
      <c r="MQK5" s="417"/>
      <c r="MQL5" s="417"/>
      <c r="MQM5" s="417"/>
      <c r="MQN5" s="417"/>
      <c r="MQO5" s="417"/>
      <c r="MQP5" s="417"/>
      <c r="MQQ5" s="417"/>
      <c r="MQR5" s="417"/>
      <c r="MQS5" s="417"/>
      <c r="MQT5" s="417"/>
      <c r="MQU5" s="417"/>
      <c r="MQV5" s="417"/>
      <c r="MQW5" s="417"/>
      <c r="MQX5" s="417"/>
      <c r="MQY5" s="417"/>
      <c r="MQZ5" s="417"/>
      <c r="MRA5" s="417"/>
      <c r="MRB5" s="417"/>
      <c r="MRC5" s="417"/>
      <c r="MRD5" s="417"/>
      <c r="MRE5" s="417"/>
      <c r="MRF5" s="417"/>
      <c r="MRG5" s="417"/>
      <c r="MRH5" s="417"/>
      <c r="MRI5" s="417"/>
      <c r="MRJ5" s="417"/>
      <c r="MRK5" s="417"/>
      <c r="MRL5" s="417"/>
      <c r="MRM5" s="417"/>
      <c r="MRN5" s="417"/>
      <c r="MRO5" s="417"/>
      <c r="MRP5" s="417"/>
      <c r="MRQ5" s="417"/>
      <c r="MRR5" s="417"/>
      <c r="MRS5" s="417"/>
      <c r="MRT5" s="417"/>
      <c r="MRU5" s="417"/>
      <c r="MRV5" s="417"/>
      <c r="MRW5" s="417"/>
      <c r="MRX5" s="417"/>
      <c r="MRY5" s="417"/>
      <c r="MRZ5" s="417"/>
      <c r="MSA5" s="417"/>
      <c r="MSB5" s="417"/>
      <c r="MSC5" s="417"/>
      <c r="MSD5" s="417"/>
      <c r="MSE5" s="417"/>
      <c r="MSF5" s="417"/>
      <c r="MSG5" s="417"/>
      <c r="MSH5" s="417"/>
      <c r="MSI5" s="417"/>
      <c r="MSJ5" s="417"/>
      <c r="MSK5" s="417"/>
      <c r="MSL5" s="417"/>
      <c r="MSM5" s="417"/>
      <c r="MSN5" s="417"/>
      <c r="MSO5" s="417"/>
      <c r="MSP5" s="417"/>
      <c r="MSQ5" s="417"/>
      <c r="MSR5" s="417"/>
      <c r="MSS5" s="417"/>
      <c r="MST5" s="417"/>
      <c r="MSU5" s="417"/>
      <c r="MSV5" s="417"/>
      <c r="MSW5" s="417"/>
      <c r="MSX5" s="417"/>
      <c r="MSY5" s="417"/>
      <c r="MSZ5" s="417"/>
      <c r="MTA5" s="417"/>
      <c r="MTB5" s="417"/>
      <c r="MTC5" s="417"/>
      <c r="MTD5" s="417"/>
      <c r="MTE5" s="417"/>
      <c r="MTF5" s="417"/>
      <c r="MTG5" s="417"/>
      <c r="MTH5" s="417"/>
      <c r="MTI5" s="417"/>
      <c r="MTJ5" s="417"/>
      <c r="MTK5" s="417"/>
      <c r="MTL5" s="417"/>
      <c r="MTM5" s="417"/>
      <c r="MTN5" s="417"/>
      <c r="MTO5" s="417"/>
      <c r="MTP5" s="417"/>
      <c r="MTQ5" s="417"/>
      <c r="MTR5" s="417"/>
      <c r="MTS5" s="417"/>
      <c r="MTT5" s="417"/>
      <c r="MTU5" s="417"/>
      <c r="MTV5" s="417"/>
      <c r="MTW5" s="417"/>
      <c r="MTX5" s="417"/>
      <c r="MTY5" s="417"/>
      <c r="MTZ5" s="417"/>
      <c r="MUA5" s="417"/>
      <c r="MUB5" s="417"/>
      <c r="MUC5" s="417"/>
      <c r="MUD5" s="417"/>
      <c r="MUE5" s="417"/>
      <c r="MUF5" s="417"/>
      <c r="MUG5" s="417"/>
      <c r="MUH5" s="417"/>
      <c r="MUI5" s="417"/>
      <c r="MUJ5" s="417"/>
      <c r="MUK5" s="417"/>
      <c r="MUL5" s="417"/>
      <c r="MUM5" s="417"/>
      <c r="MUN5" s="417"/>
      <c r="MUO5" s="417"/>
      <c r="MUP5" s="417"/>
      <c r="MUQ5" s="417"/>
      <c r="MUR5" s="417"/>
      <c r="MUS5" s="417"/>
      <c r="MUT5" s="417"/>
      <c r="MUU5" s="417"/>
      <c r="MUV5" s="417"/>
      <c r="MUW5" s="417"/>
      <c r="MUX5" s="417"/>
      <c r="MUY5" s="417"/>
      <c r="MUZ5" s="417"/>
      <c r="MVA5" s="417"/>
      <c r="MVB5" s="417"/>
      <c r="MVC5" s="417"/>
      <c r="MVD5" s="417"/>
      <c r="MVE5" s="417"/>
      <c r="MVF5" s="417"/>
      <c r="MVG5" s="417"/>
      <c r="MVH5" s="417"/>
      <c r="MVI5" s="417"/>
      <c r="MVJ5" s="417"/>
      <c r="MVK5" s="417"/>
      <c r="MVL5" s="417"/>
      <c r="MVM5" s="417"/>
      <c r="MVN5" s="417"/>
      <c r="MVO5" s="417"/>
      <c r="MVP5" s="417"/>
      <c r="MVQ5" s="417"/>
      <c r="MVR5" s="417"/>
      <c r="MVS5" s="417"/>
      <c r="MVT5" s="417"/>
      <c r="MVU5" s="417"/>
      <c r="MVV5" s="417"/>
      <c r="MVW5" s="417"/>
      <c r="MVX5" s="417"/>
      <c r="MVY5" s="417"/>
      <c r="MVZ5" s="417"/>
      <c r="MWA5" s="417"/>
      <c r="MWB5" s="417"/>
      <c r="MWC5" s="417"/>
      <c r="MWD5" s="417"/>
      <c r="MWE5" s="417"/>
      <c r="MWF5" s="417"/>
      <c r="MWG5" s="417"/>
      <c r="MWH5" s="417"/>
      <c r="MWI5" s="417"/>
      <c r="MWJ5" s="417"/>
      <c r="MWK5" s="417"/>
      <c r="MWL5" s="417"/>
      <c r="MWM5" s="417"/>
      <c r="MWN5" s="417"/>
      <c r="MWO5" s="417"/>
      <c r="MWP5" s="417"/>
      <c r="MWQ5" s="417"/>
      <c r="MWR5" s="417"/>
      <c r="MWS5" s="417"/>
      <c r="MWT5" s="417"/>
      <c r="MWU5" s="417"/>
      <c r="MWV5" s="417"/>
      <c r="MWW5" s="417"/>
      <c r="MWX5" s="417"/>
      <c r="MWY5" s="417"/>
      <c r="MWZ5" s="417"/>
      <c r="MXA5" s="417"/>
      <c r="MXB5" s="417"/>
      <c r="MXC5" s="417"/>
      <c r="MXD5" s="417"/>
      <c r="MXE5" s="417"/>
      <c r="MXF5" s="417"/>
      <c r="MXG5" s="417"/>
      <c r="MXH5" s="417"/>
      <c r="MXI5" s="417"/>
      <c r="MXJ5" s="417"/>
      <c r="MXK5" s="417"/>
      <c r="MXL5" s="417"/>
      <c r="MXM5" s="417"/>
      <c r="MXN5" s="417"/>
      <c r="MXO5" s="417"/>
      <c r="MXP5" s="417"/>
      <c r="MXQ5" s="417"/>
      <c r="MXR5" s="417"/>
      <c r="MXS5" s="417"/>
      <c r="MXT5" s="417"/>
      <c r="MXU5" s="417"/>
      <c r="MXV5" s="417"/>
      <c r="MXW5" s="417"/>
      <c r="MXX5" s="417"/>
      <c r="MXY5" s="417"/>
      <c r="MXZ5" s="417"/>
      <c r="MYA5" s="417"/>
      <c r="MYB5" s="417"/>
      <c r="MYC5" s="417"/>
      <c r="MYD5" s="417"/>
      <c r="MYE5" s="417"/>
      <c r="MYF5" s="417"/>
      <c r="MYG5" s="417"/>
      <c r="MYH5" s="417"/>
      <c r="MYI5" s="417"/>
      <c r="MYJ5" s="417"/>
      <c r="MYK5" s="417"/>
      <c r="MYL5" s="417"/>
      <c r="MYM5" s="417"/>
      <c r="MYN5" s="417"/>
      <c r="MYO5" s="417"/>
      <c r="MYP5" s="417"/>
      <c r="MYQ5" s="417"/>
      <c r="MYR5" s="417"/>
      <c r="MYS5" s="417"/>
      <c r="MYT5" s="417"/>
      <c r="MYU5" s="417"/>
      <c r="MYV5" s="417"/>
      <c r="MYW5" s="417"/>
      <c r="MYX5" s="417"/>
      <c r="MYY5" s="417"/>
      <c r="MYZ5" s="417"/>
      <c r="MZA5" s="417"/>
      <c r="MZB5" s="417"/>
      <c r="MZC5" s="417"/>
      <c r="MZD5" s="417"/>
      <c r="MZE5" s="417"/>
      <c r="MZF5" s="417"/>
      <c r="MZG5" s="417"/>
      <c r="MZH5" s="417"/>
      <c r="MZI5" s="417"/>
      <c r="MZJ5" s="417"/>
      <c r="MZK5" s="417"/>
      <c r="MZL5" s="417"/>
      <c r="MZM5" s="417"/>
      <c r="MZN5" s="417"/>
      <c r="MZO5" s="417"/>
      <c r="MZP5" s="417"/>
      <c r="MZQ5" s="417"/>
      <c r="MZR5" s="417"/>
      <c r="MZS5" s="417"/>
      <c r="MZT5" s="417"/>
      <c r="MZU5" s="417"/>
      <c r="MZV5" s="417"/>
      <c r="MZW5" s="417"/>
      <c r="MZX5" s="417"/>
      <c r="MZY5" s="417"/>
      <c r="MZZ5" s="417"/>
      <c r="NAA5" s="417"/>
      <c r="NAB5" s="417"/>
      <c r="NAC5" s="417"/>
      <c r="NAD5" s="417"/>
      <c r="NAE5" s="417"/>
      <c r="NAF5" s="417"/>
      <c r="NAG5" s="417"/>
      <c r="NAH5" s="417"/>
      <c r="NAI5" s="417"/>
      <c r="NAJ5" s="417"/>
      <c r="NAK5" s="417"/>
      <c r="NAL5" s="417"/>
      <c r="NAM5" s="417"/>
      <c r="NAN5" s="417"/>
      <c r="NAO5" s="417"/>
      <c r="NAP5" s="417"/>
      <c r="NAQ5" s="417"/>
      <c r="NAR5" s="417"/>
      <c r="NAS5" s="417"/>
      <c r="NAT5" s="417"/>
      <c r="NAU5" s="417"/>
      <c r="NAV5" s="417"/>
      <c r="NAW5" s="417"/>
      <c r="NAX5" s="417"/>
      <c r="NAY5" s="417"/>
      <c r="NAZ5" s="417"/>
      <c r="NBA5" s="417"/>
      <c r="NBB5" s="417"/>
      <c r="NBC5" s="417"/>
      <c r="NBD5" s="417"/>
      <c r="NBE5" s="417"/>
      <c r="NBF5" s="417"/>
      <c r="NBG5" s="417"/>
      <c r="NBH5" s="417"/>
      <c r="NBI5" s="417"/>
      <c r="NBJ5" s="417"/>
      <c r="NBK5" s="417"/>
      <c r="NBL5" s="417"/>
      <c r="NBM5" s="417"/>
      <c r="NBN5" s="417"/>
      <c r="NBO5" s="417"/>
      <c r="NBP5" s="417"/>
      <c r="NBQ5" s="417"/>
      <c r="NBR5" s="417"/>
      <c r="NBS5" s="417"/>
      <c r="NBT5" s="417"/>
      <c r="NBU5" s="417"/>
      <c r="NBV5" s="417"/>
      <c r="NBW5" s="417"/>
      <c r="NBX5" s="417"/>
      <c r="NBY5" s="417"/>
      <c r="NBZ5" s="417"/>
      <c r="NCA5" s="417"/>
      <c r="NCB5" s="417"/>
      <c r="NCC5" s="417"/>
      <c r="NCD5" s="417"/>
      <c r="NCE5" s="417"/>
      <c r="NCF5" s="417"/>
      <c r="NCG5" s="417"/>
      <c r="NCH5" s="417"/>
      <c r="NCI5" s="417"/>
      <c r="NCJ5" s="417"/>
      <c r="NCK5" s="417"/>
      <c r="NCL5" s="417"/>
      <c r="NCM5" s="417"/>
      <c r="NCN5" s="417"/>
      <c r="NCO5" s="417"/>
      <c r="NCP5" s="417"/>
      <c r="NCQ5" s="417"/>
      <c r="NCR5" s="417"/>
      <c r="NCS5" s="417"/>
      <c r="NCT5" s="417"/>
      <c r="NCU5" s="417"/>
      <c r="NCV5" s="417"/>
      <c r="NCW5" s="417"/>
      <c r="NCX5" s="417"/>
      <c r="NCY5" s="417"/>
      <c r="NCZ5" s="417"/>
      <c r="NDA5" s="417"/>
      <c r="NDB5" s="417"/>
      <c r="NDC5" s="417"/>
      <c r="NDD5" s="417"/>
      <c r="NDE5" s="417"/>
      <c r="NDF5" s="417"/>
      <c r="NDG5" s="417"/>
      <c r="NDH5" s="417"/>
      <c r="NDI5" s="417"/>
      <c r="NDJ5" s="417"/>
      <c r="NDK5" s="417"/>
      <c r="NDL5" s="417"/>
      <c r="NDM5" s="417"/>
      <c r="NDN5" s="417"/>
      <c r="NDO5" s="417"/>
      <c r="NDP5" s="417"/>
      <c r="NDQ5" s="417"/>
      <c r="NDR5" s="417"/>
      <c r="NDS5" s="417"/>
      <c r="NDT5" s="417"/>
      <c r="NDU5" s="417"/>
      <c r="NDV5" s="417"/>
      <c r="NDW5" s="417"/>
      <c r="NDX5" s="417"/>
      <c r="NDY5" s="417"/>
      <c r="NDZ5" s="417"/>
      <c r="NEA5" s="417"/>
      <c r="NEB5" s="417"/>
      <c r="NEC5" s="417"/>
      <c r="NED5" s="417"/>
      <c r="NEE5" s="417"/>
      <c r="NEF5" s="417"/>
      <c r="NEG5" s="417"/>
      <c r="NEH5" s="417"/>
      <c r="NEI5" s="417"/>
      <c r="NEJ5" s="417"/>
      <c r="NEK5" s="417"/>
      <c r="NEL5" s="417"/>
      <c r="NEM5" s="417"/>
      <c r="NEN5" s="417"/>
      <c r="NEO5" s="417"/>
      <c r="NEP5" s="417"/>
      <c r="NEQ5" s="417"/>
      <c r="NER5" s="417"/>
      <c r="NES5" s="417"/>
      <c r="NET5" s="417"/>
      <c r="NEU5" s="417"/>
      <c r="NEV5" s="417"/>
      <c r="NEW5" s="417"/>
      <c r="NEX5" s="417"/>
      <c r="NEY5" s="417"/>
      <c r="NEZ5" s="417"/>
      <c r="NFA5" s="417"/>
      <c r="NFB5" s="417"/>
      <c r="NFC5" s="417"/>
      <c r="NFD5" s="417"/>
      <c r="NFE5" s="417"/>
      <c r="NFF5" s="417"/>
      <c r="NFG5" s="417"/>
      <c r="NFH5" s="417"/>
      <c r="NFI5" s="417"/>
      <c r="NFJ5" s="417"/>
      <c r="NFK5" s="417"/>
      <c r="NFL5" s="417"/>
      <c r="NFM5" s="417"/>
      <c r="NFN5" s="417"/>
      <c r="NFO5" s="417"/>
      <c r="NFP5" s="417"/>
      <c r="NFQ5" s="417"/>
      <c r="NFR5" s="417"/>
      <c r="NFS5" s="417"/>
      <c r="NFT5" s="417"/>
      <c r="NFU5" s="417"/>
      <c r="NFV5" s="417"/>
      <c r="NFW5" s="417"/>
      <c r="NFX5" s="417"/>
      <c r="NFY5" s="417"/>
      <c r="NFZ5" s="417"/>
      <c r="NGA5" s="417"/>
      <c r="NGB5" s="417"/>
      <c r="NGC5" s="417"/>
      <c r="NGD5" s="417"/>
      <c r="NGE5" s="417"/>
      <c r="NGF5" s="417"/>
      <c r="NGG5" s="417"/>
      <c r="NGH5" s="417"/>
      <c r="NGI5" s="417"/>
      <c r="NGJ5" s="417"/>
      <c r="NGK5" s="417"/>
      <c r="NGL5" s="417"/>
      <c r="NGM5" s="417"/>
      <c r="NGN5" s="417"/>
      <c r="NGO5" s="417"/>
      <c r="NGP5" s="417"/>
      <c r="NGQ5" s="417"/>
      <c r="NGR5" s="417"/>
      <c r="NGS5" s="417"/>
      <c r="NGT5" s="417"/>
      <c r="NGU5" s="417"/>
      <c r="NGV5" s="417"/>
      <c r="NGW5" s="417"/>
      <c r="NGX5" s="417"/>
      <c r="NGY5" s="417"/>
      <c r="NGZ5" s="417"/>
      <c r="NHA5" s="417"/>
      <c r="NHB5" s="417"/>
      <c r="NHC5" s="417"/>
      <c r="NHD5" s="417"/>
      <c r="NHE5" s="417"/>
      <c r="NHF5" s="417"/>
      <c r="NHG5" s="417"/>
      <c r="NHH5" s="417"/>
      <c r="NHI5" s="417"/>
      <c r="NHJ5" s="417"/>
      <c r="NHK5" s="417"/>
      <c r="NHL5" s="417"/>
      <c r="NHM5" s="417"/>
      <c r="NHN5" s="417"/>
      <c r="NHO5" s="417"/>
      <c r="NHP5" s="417"/>
      <c r="NHQ5" s="417"/>
      <c r="NHR5" s="417"/>
      <c r="NHS5" s="417"/>
      <c r="NHT5" s="417"/>
      <c r="NHU5" s="417"/>
      <c r="NHV5" s="417"/>
      <c r="NHW5" s="417"/>
      <c r="NHX5" s="417"/>
      <c r="NHY5" s="417"/>
      <c r="NHZ5" s="417"/>
      <c r="NIA5" s="417"/>
      <c r="NIB5" s="417"/>
      <c r="NIC5" s="417"/>
      <c r="NID5" s="417"/>
      <c r="NIE5" s="417"/>
      <c r="NIF5" s="417"/>
      <c r="NIG5" s="417"/>
      <c r="NIH5" s="417"/>
      <c r="NII5" s="417"/>
      <c r="NIJ5" s="417"/>
      <c r="NIK5" s="417"/>
      <c r="NIL5" s="417"/>
      <c r="NIM5" s="417"/>
      <c r="NIN5" s="417"/>
      <c r="NIO5" s="417"/>
      <c r="NIP5" s="417"/>
      <c r="NIQ5" s="417"/>
      <c r="NIR5" s="417"/>
      <c r="NIS5" s="417"/>
      <c r="NIT5" s="417"/>
      <c r="NIU5" s="417"/>
      <c r="NIV5" s="417"/>
      <c r="NIW5" s="417"/>
      <c r="NIX5" s="417"/>
      <c r="NIY5" s="417"/>
      <c r="NIZ5" s="417"/>
      <c r="NJA5" s="417"/>
      <c r="NJB5" s="417"/>
      <c r="NJC5" s="417"/>
      <c r="NJD5" s="417"/>
      <c r="NJE5" s="417"/>
      <c r="NJF5" s="417"/>
      <c r="NJG5" s="417"/>
      <c r="NJH5" s="417"/>
      <c r="NJI5" s="417"/>
      <c r="NJJ5" s="417"/>
      <c r="NJK5" s="417"/>
      <c r="NJL5" s="417"/>
      <c r="NJM5" s="417"/>
      <c r="NJN5" s="417"/>
      <c r="NJO5" s="417"/>
      <c r="NJP5" s="417"/>
      <c r="NJQ5" s="417"/>
      <c r="NJR5" s="417"/>
      <c r="NJS5" s="417"/>
      <c r="NJT5" s="417"/>
      <c r="NJU5" s="417"/>
      <c r="NJV5" s="417"/>
      <c r="NJW5" s="417"/>
      <c r="NJX5" s="417"/>
      <c r="NJY5" s="417"/>
      <c r="NJZ5" s="417"/>
      <c r="NKA5" s="417"/>
      <c r="NKB5" s="417"/>
      <c r="NKC5" s="417"/>
      <c r="NKD5" s="417"/>
      <c r="NKE5" s="417"/>
      <c r="NKF5" s="417"/>
      <c r="NKG5" s="417"/>
      <c r="NKH5" s="417"/>
      <c r="NKI5" s="417"/>
      <c r="NKJ5" s="417"/>
      <c r="NKK5" s="417"/>
      <c r="NKL5" s="417"/>
      <c r="NKM5" s="417"/>
      <c r="NKN5" s="417"/>
      <c r="NKO5" s="417"/>
      <c r="NKP5" s="417"/>
      <c r="NKQ5" s="417"/>
      <c r="NKR5" s="417"/>
      <c r="NKS5" s="417"/>
      <c r="NKT5" s="417"/>
      <c r="NKU5" s="417"/>
      <c r="NKV5" s="417"/>
      <c r="NKW5" s="417"/>
      <c r="NKX5" s="417"/>
      <c r="NKY5" s="417"/>
      <c r="NKZ5" s="417"/>
      <c r="NLA5" s="417"/>
      <c r="NLB5" s="417"/>
      <c r="NLC5" s="417"/>
      <c r="NLD5" s="417"/>
      <c r="NLE5" s="417"/>
      <c r="NLF5" s="417"/>
      <c r="NLG5" s="417"/>
      <c r="NLH5" s="417"/>
      <c r="NLI5" s="417"/>
      <c r="NLJ5" s="417"/>
      <c r="NLK5" s="417"/>
      <c r="NLL5" s="417"/>
      <c r="NLM5" s="417"/>
      <c r="NLN5" s="417"/>
      <c r="NLO5" s="417"/>
      <c r="NLP5" s="417"/>
      <c r="NLQ5" s="417"/>
      <c r="NLR5" s="417"/>
      <c r="NLS5" s="417"/>
      <c r="NLT5" s="417"/>
      <c r="NLU5" s="417"/>
      <c r="NLV5" s="417"/>
      <c r="NLW5" s="417"/>
      <c r="NLX5" s="417"/>
      <c r="NLY5" s="417"/>
      <c r="NLZ5" s="417"/>
      <c r="NMA5" s="417"/>
      <c r="NMB5" s="417"/>
      <c r="NMC5" s="417"/>
      <c r="NMD5" s="417"/>
      <c r="NME5" s="417"/>
      <c r="NMF5" s="417"/>
      <c r="NMG5" s="417"/>
      <c r="NMH5" s="417"/>
      <c r="NMI5" s="417"/>
      <c r="NMJ5" s="417"/>
      <c r="NMK5" s="417"/>
      <c r="NML5" s="417"/>
      <c r="NMM5" s="417"/>
      <c r="NMN5" s="417"/>
      <c r="NMO5" s="417"/>
      <c r="NMP5" s="417"/>
      <c r="NMQ5" s="417"/>
      <c r="NMR5" s="417"/>
      <c r="NMS5" s="417"/>
      <c r="NMT5" s="417"/>
      <c r="NMU5" s="417"/>
      <c r="NMV5" s="417"/>
      <c r="NMW5" s="417"/>
      <c r="NMX5" s="417"/>
      <c r="NMY5" s="417"/>
      <c r="NMZ5" s="417"/>
      <c r="NNA5" s="417"/>
      <c r="NNB5" s="417"/>
      <c r="NNC5" s="417"/>
      <c r="NND5" s="417"/>
      <c r="NNE5" s="417"/>
      <c r="NNF5" s="417"/>
      <c r="NNG5" s="417"/>
      <c r="NNH5" s="417"/>
      <c r="NNI5" s="417"/>
      <c r="NNJ5" s="417"/>
      <c r="NNK5" s="417"/>
      <c r="NNL5" s="417"/>
      <c r="NNM5" s="417"/>
      <c r="NNN5" s="417"/>
      <c r="NNO5" s="417"/>
      <c r="NNP5" s="417"/>
      <c r="NNQ5" s="417"/>
      <c r="NNR5" s="417"/>
      <c r="NNS5" s="417"/>
      <c r="NNT5" s="417"/>
      <c r="NNU5" s="417"/>
      <c r="NNV5" s="417"/>
      <c r="NNW5" s="417"/>
      <c r="NNX5" s="417"/>
      <c r="NNY5" s="417"/>
      <c r="NNZ5" s="417"/>
      <c r="NOA5" s="417"/>
      <c r="NOB5" s="417"/>
      <c r="NOC5" s="417"/>
      <c r="NOD5" s="417"/>
      <c r="NOE5" s="417"/>
      <c r="NOF5" s="417"/>
      <c r="NOG5" s="417"/>
      <c r="NOH5" s="417"/>
      <c r="NOI5" s="417"/>
      <c r="NOJ5" s="417"/>
      <c r="NOK5" s="417"/>
      <c r="NOL5" s="417"/>
      <c r="NOM5" s="417"/>
      <c r="NON5" s="417"/>
      <c r="NOO5" s="417"/>
      <c r="NOP5" s="417"/>
      <c r="NOQ5" s="417"/>
      <c r="NOR5" s="417"/>
      <c r="NOS5" s="417"/>
      <c r="NOT5" s="417"/>
      <c r="NOU5" s="417"/>
      <c r="NOV5" s="417"/>
      <c r="NOW5" s="417"/>
      <c r="NOX5" s="417"/>
      <c r="NOY5" s="417"/>
      <c r="NOZ5" s="417"/>
      <c r="NPA5" s="417"/>
      <c r="NPB5" s="417"/>
      <c r="NPC5" s="417"/>
      <c r="NPD5" s="417"/>
      <c r="NPE5" s="417"/>
      <c r="NPF5" s="417"/>
      <c r="NPG5" s="417"/>
      <c r="NPH5" s="417"/>
      <c r="NPI5" s="417"/>
      <c r="NPJ5" s="417"/>
      <c r="NPK5" s="417"/>
      <c r="NPL5" s="417"/>
      <c r="NPM5" s="417"/>
      <c r="NPN5" s="417"/>
      <c r="NPO5" s="417"/>
      <c r="NPP5" s="417"/>
      <c r="NPQ5" s="417"/>
      <c r="NPR5" s="417"/>
      <c r="NPS5" s="417"/>
      <c r="NPT5" s="417"/>
      <c r="NPU5" s="417"/>
      <c r="NPV5" s="417"/>
      <c r="NPW5" s="417"/>
      <c r="NPX5" s="417"/>
      <c r="NPY5" s="417"/>
      <c r="NPZ5" s="417"/>
      <c r="NQA5" s="417"/>
      <c r="NQB5" s="417"/>
      <c r="NQC5" s="417"/>
      <c r="NQD5" s="417"/>
      <c r="NQE5" s="417"/>
      <c r="NQF5" s="417"/>
      <c r="NQG5" s="417"/>
      <c r="NQH5" s="417"/>
      <c r="NQI5" s="417"/>
      <c r="NQJ5" s="417"/>
      <c r="NQK5" s="417"/>
      <c r="NQL5" s="417"/>
      <c r="NQM5" s="417"/>
      <c r="NQN5" s="417"/>
      <c r="NQO5" s="417"/>
      <c r="NQP5" s="417"/>
      <c r="NQQ5" s="417"/>
      <c r="NQR5" s="417"/>
      <c r="NQS5" s="417"/>
      <c r="NQT5" s="417"/>
      <c r="NQU5" s="417"/>
      <c r="NQV5" s="417"/>
      <c r="NQW5" s="417"/>
      <c r="NQX5" s="417"/>
      <c r="NQY5" s="417"/>
      <c r="NQZ5" s="417"/>
      <c r="NRA5" s="417"/>
      <c r="NRB5" s="417"/>
      <c r="NRC5" s="417"/>
      <c r="NRD5" s="417"/>
      <c r="NRE5" s="417"/>
      <c r="NRF5" s="417"/>
      <c r="NRG5" s="417"/>
      <c r="NRH5" s="417"/>
      <c r="NRI5" s="417"/>
      <c r="NRJ5" s="417"/>
      <c r="NRK5" s="417"/>
      <c r="NRL5" s="417"/>
      <c r="NRM5" s="417"/>
      <c r="NRN5" s="417"/>
      <c r="NRO5" s="417"/>
      <c r="NRP5" s="417"/>
      <c r="NRQ5" s="417"/>
      <c r="NRR5" s="417"/>
      <c r="NRS5" s="417"/>
      <c r="NRT5" s="417"/>
      <c r="NRU5" s="417"/>
      <c r="NRV5" s="417"/>
      <c r="NRW5" s="417"/>
      <c r="NRX5" s="417"/>
      <c r="NRY5" s="417"/>
      <c r="NRZ5" s="417"/>
      <c r="NSA5" s="417"/>
      <c r="NSB5" s="417"/>
      <c r="NSC5" s="417"/>
      <c r="NSD5" s="417"/>
      <c r="NSE5" s="417"/>
      <c r="NSF5" s="417"/>
      <c r="NSG5" s="417"/>
      <c r="NSH5" s="417"/>
      <c r="NSI5" s="417"/>
      <c r="NSJ5" s="417"/>
      <c r="NSK5" s="417"/>
      <c r="NSL5" s="417"/>
      <c r="NSM5" s="417"/>
      <c r="NSN5" s="417"/>
      <c r="NSO5" s="417"/>
      <c r="NSP5" s="417"/>
      <c r="NSQ5" s="417"/>
      <c r="NSR5" s="417"/>
      <c r="NSS5" s="417"/>
      <c r="NST5" s="417"/>
      <c r="NSU5" s="417"/>
      <c r="NSV5" s="417"/>
      <c r="NSW5" s="417"/>
      <c r="NSX5" s="417"/>
      <c r="NSY5" s="417"/>
      <c r="NSZ5" s="417"/>
      <c r="NTA5" s="417"/>
      <c r="NTB5" s="417"/>
      <c r="NTC5" s="417"/>
      <c r="NTD5" s="417"/>
      <c r="NTE5" s="417"/>
      <c r="NTF5" s="417"/>
      <c r="NTG5" s="417"/>
      <c r="NTH5" s="417"/>
      <c r="NTI5" s="417"/>
      <c r="NTJ5" s="417"/>
      <c r="NTK5" s="417"/>
      <c r="NTL5" s="417"/>
      <c r="NTM5" s="417"/>
      <c r="NTN5" s="417"/>
      <c r="NTO5" s="417"/>
      <c r="NTP5" s="417"/>
      <c r="NTQ5" s="417"/>
      <c r="NTR5" s="417"/>
      <c r="NTS5" s="417"/>
      <c r="NTT5" s="417"/>
      <c r="NTU5" s="417"/>
      <c r="NTV5" s="417"/>
      <c r="NTW5" s="417"/>
      <c r="NTX5" s="417"/>
      <c r="NTY5" s="417"/>
      <c r="NTZ5" s="417"/>
      <c r="NUA5" s="417"/>
      <c r="NUB5" s="417"/>
      <c r="NUC5" s="417"/>
      <c r="NUD5" s="417"/>
      <c r="NUE5" s="417"/>
      <c r="NUF5" s="417"/>
      <c r="NUG5" s="417"/>
      <c r="NUH5" s="417"/>
      <c r="NUI5" s="417"/>
      <c r="NUJ5" s="417"/>
      <c r="NUK5" s="417"/>
      <c r="NUL5" s="417"/>
      <c r="NUM5" s="417"/>
      <c r="NUN5" s="417"/>
      <c r="NUO5" s="417"/>
      <c r="NUP5" s="417"/>
      <c r="NUQ5" s="417"/>
      <c r="NUR5" s="417"/>
      <c r="NUS5" s="417"/>
      <c r="NUT5" s="417"/>
      <c r="NUU5" s="417"/>
      <c r="NUV5" s="417"/>
      <c r="NUW5" s="417"/>
      <c r="NUX5" s="417"/>
      <c r="NUY5" s="417"/>
      <c r="NUZ5" s="417"/>
      <c r="NVA5" s="417"/>
      <c r="NVB5" s="417"/>
      <c r="NVC5" s="417"/>
      <c r="NVD5" s="417"/>
      <c r="NVE5" s="417"/>
      <c r="NVF5" s="417"/>
      <c r="NVG5" s="417"/>
      <c r="NVH5" s="417"/>
      <c r="NVI5" s="417"/>
      <c r="NVJ5" s="417"/>
      <c r="NVK5" s="417"/>
      <c r="NVL5" s="417"/>
      <c r="NVM5" s="417"/>
      <c r="NVN5" s="417"/>
      <c r="NVO5" s="417"/>
      <c r="NVP5" s="417"/>
      <c r="NVQ5" s="417"/>
      <c r="NVR5" s="417"/>
      <c r="NVS5" s="417"/>
      <c r="NVT5" s="417"/>
      <c r="NVU5" s="417"/>
      <c r="NVV5" s="417"/>
      <c r="NVW5" s="417"/>
      <c r="NVX5" s="417"/>
      <c r="NVY5" s="417"/>
      <c r="NVZ5" s="417"/>
      <c r="NWA5" s="417"/>
      <c r="NWB5" s="417"/>
      <c r="NWC5" s="417"/>
      <c r="NWD5" s="417"/>
      <c r="NWE5" s="417"/>
      <c r="NWF5" s="417"/>
      <c r="NWG5" s="417"/>
      <c r="NWH5" s="417"/>
      <c r="NWI5" s="417"/>
      <c r="NWJ5" s="417"/>
      <c r="NWK5" s="417"/>
      <c r="NWL5" s="417"/>
      <c r="NWM5" s="417"/>
      <c r="NWN5" s="417"/>
      <c r="NWO5" s="417"/>
      <c r="NWP5" s="417"/>
      <c r="NWQ5" s="417"/>
      <c r="NWR5" s="417"/>
      <c r="NWS5" s="417"/>
      <c r="NWT5" s="417"/>
      <c r="NWU5" s="417"/>
      <c r="NWV5" s="417"/>
      <c r="NWW5" s="417"/>
      <c r="NWX5" s="417"/>
      <c r="NWY5" s="417"/>
      <c r="NWZ5" s="417"/>
      <c r="NXA5" s="417"/>
      <c r="NXB5" s="417"/>
      <c r="NXC5" s="417"/>
      <c r="NXD5" s="417"/>
      <c r="NXE5" s="417"/>
      <c r="NXF5" s="417"/>
      <c r="NXG5" s="417"/>
      <c r="NXH5" s="417"/>
      <c r="NXI5" s="417"/>
      <c r="NXJ5" s="417"/>
      <c r="NXK5" s="417"/>
      <c r="NXL5" s="417"/>
      <c r="NXM5" s="417"/>
      <c r="NXN5" s="417"/>
      <c r="NXO5" s="417"/>
      <c r="NXP5" s="417"/>
      <c r="NXQ5" s="417"/>
      <c r="NXR5" s="417"/>
      <c r="NXS5" s="417"/>
      <c r="NXT5" s="417"/>
      <c r="NXU5" s="417"/>
      <c r="NXV5" s="417"/>
      <c r="NXW5" s="417"/>
      <c r="NXX5" s="417"/>
      <c r="NXY5" s="417"/>
      <c r="NXZ5" s="417"/>
      <c r="NYA5" s="417"/>
      <c r="NYB5" s="417"/>
      <c r="NYC5" s="417"/>
      <c r="NYD5" s="417"/>
      <c r="NYE5" s="417"/>
      <c r="NYF5" s="417"/>
      <c r="NYG5" s="417"/>
      <c r="NYH5" s="417"/>
      <c r="NYI5" s="417"/>
      <c r="NYJ5" s="417"/>
      <c r="NYK5" s="417"/>
      <c r="NYL5" s="417"/>
      <c r="NYM5" s="417"/>
      <c r="NYN5" s="417"/>
      <c r="NYO5" s="417"/>
      <c r="NYP5" s="417"/>
      <c r="NYQ5" s="417"/>
      <c r="NYR5" s="417"/>
      <c r="NYS5" s="417"/>
      <c r="NYT5" s="417"/>
      <c r="NYU5" s="417"/>
      <c r="NYV5" s="417"/>
      <c r="NYW5" s="417"/>
      <c r="NYX5" s="417"/>
      <c r="NYY5" s="417"/>
      <c r="NYZ5" s="417"/>
      <c r="NZA5" s="417"/>
      <c r="NZB5" s="417"/>
      <c r="NZC5" s="417"/>
      <c r="NZD5" s="417"/>
      <c r="NZE5" s="417"/>
      <c r="NZF5" s="417"/>
      <c r="NZG5" s="417"/>
      <c r="NZH5" s="417"/>
      <c r="NZI5" s="417"/>
      <c r="NZJ5" s="417"/>
      <c r="NZK5" s="417"/>
      <c r="NZL5" s="417"/>
      <c r="NZM5" s="417"/>
      <c r="NZN5" s="417"/>
      <c r="NZO5" s="417"/>
      <c r="NZP5" s="417"/>
      <c r="NZQ5" s="417"/>
      <c r="NZR5" s="417"/>
      <c r="NZS5" s="417"/>
      <c r="NZT5" s="417"/>
      <c r="NZU5" s="417"/>
      <c r="NZV5" s="417"/>
      <c r="NZW5" s="417"/>
      <c r="NZX5" s="417"/>
      <c r="NZY5" s="417"/>
      <c r="NZZ5" s="417"/>
      <c r="OAA5" s="417"/>
      <c r="OAB5" s="417"/>
      <c r="OAC5" s="417"/>
      <c r="OAD5" s="417"/>
      <c r="OAE5" s="417"/>
      <c r="OAF5" s="417"/>
      <c r="OAG5" s="417"/>
      <c r="OAH5" s="417"/>
      <c r="OAI5" s="417"/>
      <c r="OAJ5" s="417"/>
      <c r="OAK5" s="417"/>
      <c r="OAL5" s="417"/>
      <c r="OAM5" s="417"/>
      <c r="OAN5" s="417"/>
      <c r="OAO5" s="417"/>
      <c r="OAP5" s="417"/>
      <c r="OAQ5" s="417"/>
      <c r="OAR5" s="417"/>
      <c r="OAS5" s="417"/>
      <c r="OAT5" s="417"/>
      <c r="OAU5" s="417"/>
      <c r="OAV5" s="417"/>
      <c r="OAW5" s="417"/>
      <c r="OAX5" s="417"/>
      <c r="OAY5" s="417"/>
      <c r="OAZ5" s="417"/>
      <c r="OBA5" s="417"/>
      <c r="OBB5" s="417"/>
      <c r="OBC5" s="417"/>
      <c r="OBD5" s="417"/>
      <c r="OBE5" s="417"/>
      <c r="OBF5" s="417"/>
      <c r="OBG5" s="417"/>
      <c r="OBH5" s="417"/>
      <c r="OBI5" s="417"/>
      <c r="OBJ5" s="417"/>
      <c r="OBK5" s="417"/>
      <c r="OBL5" s="417"/>
      <c r="OBM5" s="417"/>
      <c r="OBN5" s="417"/>
      <c r="OBO5" s="417"/>
      <c r="OBP5" s="417"/>
      <c r="OBQ5" s="417"/>
      <c r="OBR5" s="417"/>
      <c r="OBS5" s="417"/>
      <c r="OBT5" s="417"/>
      <c r="OBU5" s="417"/>
      <c r="OBV5" s="417"/>
      <c r="OBW5" s="417"/>
      <c r="OBX5" s="417"/>
      <c r="OBY5" s="417"/>
      <c r="OBZ5" s="417"/>
      <c r="OCA5" s="417"/>
      <c r="OCB5" s="417"/>
      <c r="OCC5" s="417"/>
      <c r="OCD5" s="417"/>
      <c r="OCE5" s="417"/>
      <c r="OCF5" s="417"/>
      <c r="OCG5" s="417"/>
      <c r="OCH5" s="417"/>
      <c r="OCI5" s="417"/>
      <c r="OCJ5" s="417"/>
      <c r="OCK5" s="417"/>
      <c r="OCL5" s="417"/>
      <c r="OCM5" s="417"/>
      <c r="OCN5" s="417"/>
      <c r="OCO5" s="417"/>
      <c r="OCP5" s="417"/>
      <c r="OCQ5" s="417"/>
      <c r="OCR5" s="417"/>
      <c r="OCS5" s="417"/>
      <c r="OCT5" s="417"/>
      <c r="OCU5" s="417"/>
      <c r="OCV5" s="417"/>
      <c r="OCW5" s="417"/>
      <c r="OCX5" s="417"/>
      <c r="OCY5" s="417"/>
      <c r="OCZ5" s="417"/>
      <c r="ODA5" s="417"/>
      <c r="ODB5" s="417"/>
      <c r="ODC5" s="417"/>
      <c r="ODD5" s="417"/>
      <c r="ODE5" s="417"/>
      <c r="ODF5" s="417"/>
      <c r="ODG5" s="417"/>
      <c r="ODH5" s="417"/>
      <c r="ODI5" s="417"/>
      <c r="ODJ5" s="417"/>
      <c r="ODK5" s="417"/>
      <c r="ODL5" s="417"/>
      <c r="ODM5" s="417"/>
      <c r="ODN5" s="417"/>
      <c r="ODO5" s="417"/>
      <c r="ODP5" s="417"/>
      <c r="ODQ5" s="417"/>
      <c r="ODR5" s="417"/>
      <c r="ODS5" s="417"/>
      <c r="ODT5" s="417"/>
      <c r="ODU5" s="417"/>
      <c r="ODV5" s="417"/>
      <c r="ODW5" s="417"/>
      <c r="ODX5" s="417"/>
      <c r="ODY5" s="417"/>
      <c r="ODZ5" s="417"/>
      <c r="OEA5" s="417"/>
      <c r="OEB5" s="417"/>
      <c r="OEC5" s="417"/>
      <c r="OED5" s="417"/>
      <c r="OEE5" s="417"/>
      <c r="OEF5" s="417"/>
      <c r="OEG5" s="417"/>
      <c r="OEH5" s="417"/>
      <c r="OEI5" s="417"/>
      <c r="OEJ5" s="417"/>
      <c r="OEK5" s="417"/>
      <c r="OEL5" s="417"/>
      <c r="OEM5" s="417"/>
      <c r="OEN5" s="417"/>
      <c r="OEO5" s="417"/>
      <c r="OEP5" s="417"/>
      <c r="OEQ5" s="417"/>
      <c r="OER5" s="417"/>
      <c r="OES5" s="417"/>
      <c r="OET5" s="417"/>
      <c r="OEU5" s="417"/>
      <c r="OEV5" s="417"/>
      <c r="OEW5" s="417"/>
      <c r="OEX5" s="417"/>
      <c r="OEY5" s="417"/>
      <c r="OEZ5" s="417"/>
      <c r="OFA5" s="417"/>
      <c r="OFB5" s="417"/>
      <c r="OFC5" s="417"/>
      <c r="OFD5" s="417"/>
      <c r="OFE5" s="417"/>
      <c r="OFF5" s="417"/>
      <c r="OFG5" s="417"/>
      <c r="OFH5" s="417"/>
      <c r="OFI5" s="417"/>
      <c r="OFJ5" s="417"/>
      <c r="OFK5" s="417"/>
      <c r="OFL5" s="417"/>
      <c r="OFM5" s="417"/>
      <c r="OFN5" s="417"/>
      <c r="OFO5" s="417"/>
      <c r="OFP5" s="417"/>
      <c r="OFQ5" s="417"/>
      <c r="OFR5" s="417"/>
      <c r="OFS5" s="417"/>
      <c r="OFT5" s="417"/>
      <c r="OFU5" s="417"/>
      <c r="OFV5" s="417"/>
      <c r="OFW5" s="417"/>
      <c r="OFX5" s="417"/>
      <c r="OFY5" s="417"/>
      <c r="OFZ5" s="417"/>
      <c r="OGA5" s="417"/>
      <c r="OGB5" s="417"/>
      <c r="OGC5" s="417"/>
      <c r="OGD5" s="417"/>
      <c r="OGE5" s="417"/>
      <c r="OGF5" s="417"/>
      <c r="OGG5" s="417"/>
      <c r="OGH5" s="417"/>
      <c r="OGI5" s="417"/>
      <c r="OGJ5" s="417"/>
      <c r="OGK5" s="417"/>
      <c r="OGL5" s="417"/>
      <c r="OGM5" s="417"/>
      <c r="OGN5" s="417"/>
      <c r="OGO5" s="417"/>
      <c r="OGP5" s="417"/>
      <c r="OGQ5" s="417"/>
      <c r="OGR5" s="417"/>
      <c r="OGS5" s="417"/>
      <c r="OGT5" s="417"/>
      <c r="OGU5" s="417"/>
      <c r="OGV5" s="417"/>
      <c r="OGW5" s="417"/>
      <c r="OGX5" s="417"/>
      <c r="OGY5" s="417"/>
      <c r="OGZ5" s="417"/>
      <c r="OHA5" s="417"/>
      <c r="OHB5" s="417"/>
      <c r="OHC5" s="417"/>
      <c r="OHD5" s="417"/>
      <c r="OHE5" s="417"/>
      <c r="OHF5" s="417"/>
      <c r="OHG5" s="417"/>
      <c r="OHH5" s="417"/>
      <c r="OHI5" s="417"/>
      <c r="OHJ5" s="417"/>
      <c r="OHK5" s="417"/>
      <c r="OHL5" s="417"/>
      <c r="OHM5" s="417"/>
      <c r="OHN5" s="417"/>
      <c r="OHO5" s="417"/>
      <c r="OHP5" s="417"/>
      <c r="OHQ5" s="417"/>
      <c r="OHR5" s="417"/>
      <c r="OHS5" s="417"/>
      <c r="OHT5" s="417"/>
      <c r="OHU5" s="417"/>
      <c r="OHV5" s="417"/>
      <c r="OHW5" s="417"/>
      <c r="OHX5" s="417"/>
      <c r="OHY5" s="417"/>
      <c r="OHZ5" s="417"/>
      <c r="OIA5" s="417"/>
      <c r="OIB5" s="417"/>
      <c r="OIC5" s="417"/>
      <c r="OID5" s="417"/>
      <c r="OIE5" s="417"/>
      <c r="OIF5" s="417"/>
      <c r="OIG5" s="417"/>
      <c r="OIH5" s="417"/>
      <c r="OII5" s="417"/>
      <c r="OIJ5" s="417"/>
      <c r="OIK5" s="417"/>
      <c r="OIL5" s="417"/>
      <c r="OIM5" s="417"/>
      <c r="OIN5" s="417"/>
      <c r="OIO5" s="417"/>
      <c r="OIP5" s="417"/>
      <c r="OIQ5" s="417"/>
      <c r="OIR5" s="417"/>
      <c r="OIS5" s="417"/>
      <c r="OIT5" s="417"/>
      <c r="OIU5" s="417"/>
      <c r="OIV5" s="417"/>
      <c r="OIW5" s="417"/>
      <c r="OIX5" s="417"/>
      <c r="OIY5" s="417"/>
      <c r="OIZ5" s="417"/>
      <c r="OJA5" s="417"/>
      <c r="OJB5" s="417"/>
      <c r="OJC5" s="417"/>
      <c r="OJD5" s="417"/>
      <c r="OJE5" s="417"/>
      <c r="OJF5" s="417"/>
      <c r="OJG5" s="417"/>
      <c r="OJH5" s="417"/>
      <c r="OJI5" s="417"/>
      <c r="OJJ5" s="417"/>
      <c r="OJK5" s="417"/>
      <c r="OJL5" s="417"/>
      <c r="OJM5" s="417"/>
      <c r="OJN5" s="417"/>
      <c r="OJO5" s="417"/>
      <c r="OJP5" s="417"/>
      <c r="OJQ5" s="417"/>
      <c r="OJR5" s="417"/>
      <c r="OJS5" s="417"/>
      <c r="OJT5" s="417"/>
      <c r="OJU5" s="417"/>
      <c r="OJV5" s="417"/>
      <c r="OJW5" s="417"/>
      <c r="OJX5" s="417"/>
      <c r="OJY5" s="417"/>
      <c r="OJZ5" s="417"/>
      <c r="OKA5" s="417"/>
      <c r="OKB5" s="417"/>
      <c r="OKC5" s="417"/>
      <c r="OKD5" s="417"/>
      <c r="OKE5" s="417"/>
      <c r="OKF5" s="417"/>
      <c r="OKG5" s="417"/>
      <c r="OKH5" s="417"/>
      <c r="OKI5" s="417"/>
      <c r="OKJ5" s="417"/>
      <c r="OKK5" s="417"/>
      <c r="OKL5" s="417"/>
      <c r="OKM5" s="417"/>
      <c r="OKN5" s="417"/>
      <c r="OKO5" s="417"/>
      <c r="OKP5" s="417"/>
      <c r="OKQ5" s="417"/>
      <c r="OKR5" s="417"/>
      <c r="OKS5" s="417"/>
      <c r="OKT5" s="417"/>
      <c r="OKU5" s="417"/>
      <c r="OKV5" s="417"/>
      <c r="OKW5" s="417"/>
      <c r="OKX5" s="417"/>
      <c r="OKY5" s="417"/>
      <c r="OKZ5" s="417"/>
      <c r="OLA5" s="417"/>
      <c r="OLB5" s="417"/>
      <c r="OLC5" s="417"/>
      <c r="OLD5" s="417"/>
      <c r="OLE5" s="417"/>
      <c r="OLF5" s="417"/>
      <c r="OLG5" s="417"/>
      <c r="OLH5" s="417"/>
      <c r="OLI5" s="417"/>
      <c r="OLJ5" s="417"/>
      <c r="OLK5" s="417"/>
      <c r="OLL5" s="417"/>
      <c r="OLM5" s="417"/>
      <c r="OLN5" s="417"/>
      <c r="OLO5" s="417"/>
      <c r="OLP5" s="417"/>
      <c r="OLQ5" s="417"/>
      <c r="OLR5" s="417"/>
      <c r="OLS5" s="417"/>
      <c r="OLT5" s="417"/>
      <c r="OLU5" s="417"/>
      <c r="OLV5" s="417"/>
      <c r="OLW5" s="417"/>
      <c r="OLX5" s="417"/>
      <c r="OLY5" s="417"/>
      <c r="OLZ5" s="417"/>
      <c r="OMA5" s="417"/>
      <c r="OMB5" s="417"/>
      <c r="OMC5" s="417"/>
      <c r="OMD5" s="417"/>
      <c r="OME5" s="417"/>
      <c r="OMF5" s="417"/>
      <c r="OMG5" s="417"/>
      <c r="OMH5" s="417"/>
      <c r="OMI5" s="417"/>
      <c r="OMJ5" s="417"/>
      <c r="OMK5" s="417"/>
      <c r="OML5" s="417"/>
      <c r="OMM5" s="417"/>
      <c r="OMN5" s="417"/>
      <c r="OMO5" s="417"/>
      <c r="OMP5" s="417"/>
      <c r="OMQ5" s="417"/>
      <c r="OMR5" s="417"/>
      <c r="OMS5" s="417"/>
      <c r="OMT5" s="417"/>
      <c r="OMU5" s="417"/>
      <c r="OMV5" s="417"/>
      <c r="OMW5" s="417"/>
      <c r="OMX5" s="417"/>
      <c r="OMY5" s="417"/>
      <c r="OMZ5" s="417"/>
      <c r="ONA5" s="417"/>
      <c r="ONB5" s="417"/>
      <c r="ONC5" s="417"/>
      <c r="OND5" s="417"/>
      <c r="ONE5" s="417"/>
      <c r="ONF5" s="417"/>
      <c r="ONG5" s="417"/>
      <c r="ONH5" s="417"/>
      <c r="ONI5" s="417"/>
      <c r="ONJ5" s="417"/>
      <c r="ONK5" s="417"/>
      <c r="ONL5" s="417"/>
      <c r="ONM5" s="417"/>
      <c r="ONN5" s="417"/>
      <c r="ONO5" s="417"/>
      <c r="ONP5" s="417"/>
      <c r="ONQ5" s="417"/>
      <c r="ONR5" s="417"/>
      <c r="ONS5" s="417"/>
      <c r="ONT5" s="417"/>
      <c r="ONU5" s="417"/>
      <c r="ONV5" s="417"/>
      <c r="ONW5" s="417"/>
      <c r="ONX5" s="417"/>
      <c r="ONY5" s="417"/>
      <c r="ONZ5" s="417"/>
      <c r="OOA5" s="417"/>
      <c r="OOB5" s="417"/>
      <c r="OOC5" s="417"/>
      <c r="OOD5" s="417"/>
      <c r="OOE5" s="417"/>
      <c r="OOF5" s="417"/>
      <c r="OOG5" s="417"/>
      <c r="OOH5" s="417"/>
      <c r="OOI5" s="417"/>
      <c r="OOJ5" s="417"/>
      <c r="OOK5" s="417"/>
      <c r="OOL5" s="417"/>
      <c r="OOM5" s="417"/>
      <c r="OON5" s="417"/>
      <c r="OOO5" s="417"/>
      <c r="OOP5" s="417"/>
      <c r="OOQ5" s="417"/>
      <c r="OOR5" s="417"/>
      <c r="OOS5" s="417"/>
      <c r="OOT5" s="417"/>
      <c r="OOU5" s="417"/>
      <c r="OOV5" s="417"/>
      <c r="OOW5" s="417"/>
      <c r="OOX5" s="417"/>
      <c r="OOY5" s="417"/>
      <c r="OOZ5" s="417"/>
      <c r="OPA5" s="417"/>
      <c r="OPB5" s="417"/>
      <c r="OPC5" s="417"/>
      <c r="OPD5" s="417"/>
      <c r="OPE5" s="417"/>
      <c r="OPF5" s="417"/>
      <c r="OPG5" s="417"/>
      <c r="OPH5" s="417"/>
      <c r="OPI5" s="417"/>
      <c r="OPJ5" s="417"/>
      <c r="OPK5" s="417"/>
      <c r="OPL5" s="417"/>
      <c r="OPM5" s="417"/>
      <c r="OPN5" s="417"/>
      <c r="OPO5" s="417"/>
      <c r="OPP5" s="417"/>
      <c r="OPQ5" s="417"/>
      <c r="OPR5" s="417"/>
      <c r="OPS5" s="417"/>
      <c r="OPT5" s="417"/>
      <c r="OPU5" s="417"/>
      <c r="OPV5" s="417"/>
      <c r="OPW5" s="417"/>
      <c r="OPX5" s="417"/>
      <c r="OPY5" s="417"/>
      <c r="OPZ5" s="417"/>
      <c r="OQA5" s="417"/>
      <c r="OQB5" s="417"/>
      <c r="OQC5" s="417"/>
      <c r="OQD5" s="417"/>
      <c r="OQE5" s="417"/>
      <c r="OQF5" s="417"/>
      <c r="OQG5" s="417"/>
      <c r="OQH5" s="417"/>
      <c r="OQI5" s="417"/>
      <c r="OQJ5" s="417"/>
      <c r="OQK5" s="417"/>
      <c r="OQL5" s="417"/>
      <c r="OQM5" s="417"/>
      <c r="OQN5" s="417"/>
      <c r="OQO5" s="417"/>
      <c r="OQP5" s="417"/>
      <c r="OQQ5" s="417"/>
      <c r="OQR5" s="417"/>
      <c r="OQS5" s="417"/>
      <c r="OQT5" s="417"/>
      <c r="OQU5" s="417"/>
      <c r="OQV5" s="417"/>
      <c r="OQW5" s="417"/>
      <c r="OQX5" s="417"/>
      <c r="OQY5" s="417"/>
      <c r="OQZ5" s="417"/>
      <c r="ORA5" s="417"/>
      <c r="ORB5" s="417"/>
      <c r="ORC5" s="417"/>
      <c r="ORD5" s="417"/>
      <c r="ORE5" s="417"/>
      <c r="ORF5" s="417"/>
      <c r="ORG5" s="417"/>
      <c r="ORH5" s="417"/>
      <c r="ORI5" s="417"/>
      <c r="ORJ5" s="417"/>
      <c r="ORK5" s="417"/>
      <c r="ORL5" s="417"/>
      <c r="ORM5" s="417"/>
      <c r="ORN5" s="417"/>
      <c r="ORO5" s="417"/>
      <c r="ORP5" s="417"/>
      <c r="ORQ5" s="417"/>
      <c r="ORR5" s="417"/>
      <c r="ORS5" s="417"/>
      <c r="ORT5" s="417"/>
      <c r="ORU5" s="417"/>
      <c r="ORV5" s="417"/>
      <c r="ORW5" s="417"/>
      <c r="ORX5" s="417"/>
      <c r="ORY5" s="417"/>
      <c r="ORZ5" s="417"/>
      <c r="OSA5" s="417"/>
      <c r="OSB5" s="417"/>
      <c r="OSC5" s="417"/>
      <c r="OSD5" s="417"/>
      <c r="OSE5" s="417"/>
      <c r="OSF5" s="417"/>
      <c r="OSG5" s="417"/>
      <c r="OSH5" s="417"/>
      <c r="OSI5" s="417"/>
      <c r="OSJ5" s="417"/>
      <c r="OSK5" s="417"/>
      <c r="OSL5" s="417"/>
      <c r="OSM5" s="417"/>
      <c r="OSN5" s="417"/>
      <c r="OSO5" s="417"/>
      <c r="OSP5" s="417"/>
      <c r="OSQ5" s="417"/>
      <c r="OSR5" s="417"/>
      <c r="OSS5" s="417"/>
      <c r="OST5" s="417"/>
      <c r="OSU5" s="417"/>
      <c r="OSV5" s="417"/>
      <c r="OSW5" s="417"/>
      <c r="OSX5" s="417"/>
      <c r="OSY5" s="417"/>
      <c r="OSZ5" s="417"/>
      <c r="OTA5" s="417"/>
      <c r="OTB5" s="417"/>
      <c r="OTC5" s="417"/>
      <c r="OTD5" s="417"/>
      <c r="OTE5" s="417"/>
      <c r="OTF5" s="417"/>
      <c r="OTG5" s="417"/>
      <c r="OTH5" s="417"/>
      <c r="OTI5" s="417"/>
      <c r="OTJ5" s="417"/>
      <c r="OTK5" s="417"/>
      <c r="OTL5" s="417"/>
      <c r="OTM5" s="417"/>
      <c r="OTN5" s="417"/>
      <c r="OTO5" s="417"/>
      <c r="OTP5" s="417"/>
      <c r="OTQ5" s="417"/>
      <c r="OTR5" s="417"/>
      <c r="OTS5" s="417"/>
      <c r="OTT5" s="417"/>
      <c r="OTU5" s="417"/>
      <c r="OTV5" s="417"/>
      <c r="OTW5" s="417"/>
      <c r="OTX5" s="417"/>
      <c r="OTY5" s="417"/>
      <c r="OTZ5" s="417"/>
      <c r="OUA5" s="417"/>
      <c r="OUB5" s="417"/>
      <c r="OUC5" s="417"/>
      <c r="OUD5" s="417"/>
      <c r="OUE5" s="417"/>
      <c r="OUF5" s="417"/>
      <c r="OUG5" s="417"/>
      <c r="OUH5" s="417"/>
      <c r="OUI5" s="417"/>
      <c r="OUJ5" s="417"/>
      <c r="OUK5" s="417"/>
      <c r="OUL5" s="417"/>
      <c r="OUM5" s="417"/>
      <c r="OUN5" s="417"/>
      <c r="OUO5" s="417"/>
      <c r="OUP5" s="417"/>
      <c r="OUQ5" s="417"/>
      <c r="OUR5" s="417"/>
      <c r="OUS5" s="417"/>
      <c r="OUT5" s="417"/>
      <c r="OUU5" s="417"/>
      <c r="OUV5" s="417"/>
      <c r="OUW5" s="417"/>
      <c r="OUX5" s="417"/>
      <c r="OUY5" s="417"/>
      <c r="OUZ5" s="417"/>
      <c r="OVA5" s="417"/>
      <c r="OVB5" s="417"/>
      <c r="OVC5" s="417"/>
      <c r="OVD5" s="417"/>
      <c r="OVE5" s="417"/>
      <c r="OVF5" s="417"/>
      <c r="OVG5" s="417"/>
      <c r="OVH5" s="417"/>
      <c r="OVI5" s="417"/>
      <c r="OVJ5" s="417"/>
      <c r="OVK5" s="417"/>
      <c r="OVL5" s="417"/>
      <c r="OVM5" s="417"/>
      <c r="OVN5" s="417"/>
      <c r="OVO5" s="417"/>
      <c r="OVP5" s="417"/>
      <c r="OVQ5" s="417"/>
      <c r="OVR5" s="417"/>
      <c r="OVS5" s="417"/>
      <c r="OVT5" s="417"/>
      <c r="OVU5" s="417"/>
      <c r="OVV5" s="417"/>
      <c r="OVW5" s="417"/>
      <c r="OVX5" s="417"/>
      <c r="OVY5" s="417"/>
      <c r="OVZ5" s="417"/>
      <c r="OWA5" s="417"/>
      <c r="OWB5" s="417"/>
      <c r="OWC5" s="417"/>
      <c r="OWD5" s="417"/>
      <c r="OWE5" s="417"/>
      <c r="OWF5" s="417"/>
      <c r="OWG5" s="417"/>
      <c r="OWH5" s="417"/>
      <c r="OWI5" s="417"/>
      <c r="OWJ5" s="417"/>
      <c r="OWK5" s="417"/>
      <c r="OWL5" s="417"/>
      <c r="OWM5" s="417"/>
      <c r="OWN5" s="417"/>
      <c r="OWO5" s="417"/>
      <c r="OWP5" s="417"/>
      <c r="OWQ5" s="417"/>
      <c r="OWR5" s="417"/>
      <c r="OWS5" s="417"/>
      <c r="OWT5" s="417"/>
      <c r="OWU5" s="417"/>
      <c r="OWV5" s="417"/>
      <c r="OWW5" s="417"/>
      <c r="OWX5" s="417"/>
      <c r="OWY5" s="417"/>
      <c r="OWZ5" s="417"/>
      <c r="OXA5" s="417"/>
      <c r="OXB5" s="417"/>
      <c r="OXC5" s="417"/>
      <c r="OXD5" s="417"/>
      <c r="OXE5" s="417"/>
      <c r="OXF5" s="417"/>
      <c r="OXG5" s="417"/>
      <c r="OXH5" s="417"/>
      <c r="OXI5" s="417"/>
      <c r="OXJ5" s="417"/>
      <c r="OXK5" s="417"/>
      <c r="OXL5" s="417"/>
      <c r="OXM5" s="417"/>
      <c r="OXN5" s="417"/>
      <c r="OXO5" s="417"/>
      <c r="OXP5" s="417"/>
      <c r="OXQ5" s="417"/>
      <c r="OXR5" s="417"/>
      <c r="OXS5" s="417"/>
      <c r="OXT5" s="417"/>
      <c r="OXU5" s="417"/>
      <c r="OXV5" s="417"/>
      <c r="OXW5" s="417"/>
      <c r="OXX5" s="417"/>
      <c r="OXY5" s="417"/>
      <c r="OXZ5" s="417"/>
      <c r="OYA5" s="417"/>
      <c r="OYB5" s="417"/>
      <c r="OYC5" s="417"/>
      <c r="OYD5" s="417"/>
      <c r="OYE5" s="417"/>
      <c r="OYF5" s="417"/>
      <c r="OYG5" s="417"/>
      <c r="OYH5" s="417"/>
      <c r="OYI5" s="417"/>
      <c r="OYJ5" s="417"/>
      <c r="OYK5" s="417"/>
      <c r="OYL5" s="417"/>
      <c r="OYM5" s="417"/>
      <c r="OYN5" s="417"/>
      <c r="OYO5" s="417"/>
      <c r="OYP5" s="417"/>
      <c r="OYQ5" s="417"/>
      <c r="OYR5" s="417"/>
      <c r="OYS5" s="417"/>
      <c r="OYT5" s="417"/>
      <c r="OYU5" s="417"/>
      <c r="OYV5" s="417"/>
      <c r="OYW5" s="417"/>
      <c r="OYX5" s="417"/>
      <c r="OYY5" s="417"/>
      <c r="OYZ5" s="417"/>
      <c r="OZA5" s="417"/>
      <c r="OZB5" s="417"/>
      <c r="OZC5" s="417"/>
      <c r="OZD5" s="417"/>
      <c r="OZE5" s="417"/>
      <c r="OZF5" s="417"/>
      <c r="OZG5" s="417"/>
      <c r="OZH5" s="417"/>
      <c r="OZI5" s="417"/>
      <c r="OZJ5" s="417"/>
      <c r="OZK5" s="417"/>
      <c r="OZL5" s="417"/>
      <c r="OZM5" s="417"/>
      <c r="OZN5" s="417"/>
      <c r="OZO5" s="417"/>
      <c r="OZP5" s="417"/>
      <c r="OZQ5" s="417"/>
      <c r="OZR5" s="417"/>
      <c r="OZS5" s="417"/>
      <c r="OZT5" s="417"/>
      <c r="OZU5" s="417"/>
      <c r="OZV5" s="417"/>
      <c r="OZW5" s="417"/>
      <c r="OZX5" s="417"/>
      <c r="OZY5" s="417"/>
      <c r="OZZ5" s="417"/>
      <c r="PAA5" s="417"/>
      <c r="PAB5" s="417"/>
      <c r="PAC5" s="417"/>
      <c r="PAD5" s="417"/>
      <c r="PAE5" s="417"/>
      <c r="PAF5" s="417"/>
      <c r="PAG5" s="417"/>
      <c r="PAH5" s="417"/>
      <c r="PAI5" s="417"/>
      <c r="PAJ5" s="417"/>
      <c r="PAK5" s="417"/>
      <c r="PAL5" s="417"/>
      <c r="PAM5" s="417"/>
      <c r="PAN5" s="417"/>
      <c r="PAO5" s="417"/>
      <c r="PAP5" s="417"/>
      <c r="PAQ5" s="417"/>
      <c r="PAR5" s="417"/>
      <c r="PAS5" s="417"/>
      <c r="PAT5" s="417"/>
      <c r="PAU5" s="417"/>
      <c r="PAV5" s="417"/>
      <c r="PAW5" s="417"/>
      <c r="PAX5" s="417"/>
      <c r="PAY5" s="417"/>
      <c r="PAZ5" s="417"/>
      <c r="PBA5" s="417"/>
      <c r="PBB5" s="417"/>
      <c r="PBC5" s="417"/>
      <c r="PBD5" s="417"/>
      <c r="PBE5" s="417"/>
      <c r="PBF5" s="417"/>
      <c r="PBG5" s="417"/>
      <c r="PBH5" s="417"/>
      <c r="PBI5" s="417"/>
      <c r="PBJ5" s="417"/>
      <c r="PBK5" s="417"/>
      <c r="PBL5" s="417"/>
      <c r="PBM5" s="417"/>
      <c r="PBN5" s="417"/>
      <c r="PBO5" s="417"/>
      <c r="PBP5" s="417"/>
      <c r="PBQ5" s="417"/>
      <c r="PBR5" s="417"/>
      <c r="PBS5" s="417"/>
      <c r="PBT5" s="417"/>
      <c r="PBU5" s="417"/>
      <c r="PBV5" s="417"/>
      <c r="PBW5" s="417"/>
      <c r="PBX5" s="417"/>
      <c r="PBY5" s="417"/>
      <c r="PBZ5" s="417"/>
      <c r="PCA5" s="417"/>
      <c r="PCB5" s="417"/>
      <c r="PCC5" s="417"/>
      <c r="PCD5" s="417"/>
      <c r="PCE5" s="417"/>
      <c r="PCF5" s="417"/>
      <c r="PCG5" s="417"/>
      <c r="PCH5" s="417"/>
      <c r="PCI5" s="417"/>
      <c r="PCJ5" s="417"/>
      <c r="PCK5" s="417"/>
      <c r="PCL5" s="417"/>
      <c r="PCM5" s="417"/>
      <c r="PCN5" s="417"/>
      <c r="PCO5" s="417"/>
      <c r="PCP5" s="417"/>
      <c r="PCQ5" s="417"/>
      <c r="PCR5" s="417"/>
      <c r="PCS5" s="417"/>
      <c r="PCT5" s="417"/>
      <c r="PCU5" s="417"/>
      <c r="PCV5" s="417"/>
      <c r="PCW5" s="417"/>
      <c r="PCX5" s="417"/>
      <c r="PCY5" s="417"/>
      <c r="PCZ5" s="417"/>
      <c r="PDA5" s="417"/>
      <c r="PDB5" s="417"/>
      <c r="PDC5" s="417"/>
      <c r="PDD5" s="417"/>
      <c r="PDE5" s="417"/>
      <c r="PDF5" s="417"/>
      <c r="PDG5" s="417"/>
      <c r="PDH5" s="417"/>
      <c r="PDI5" s="417"/>
      <c r="PDJ5" s="417"/>
      <c r="PDK5" s="417"/>
      <c r="PDL5" s="417"/>
      <c r="PDM5" s="417"/>
      <c r="PDN5" s="417"/>
      <c r="PDO5" s="417"/>
      <c r="PDP5" s="417"/>
      <c r="PDQ5" s="417"/>
      <c r="PDR5" s="417"/>
      <c r="PDS5" s="417"/>
      <c r="PDT5" s="417"/>
      <c r="PDU5" s="417"/>
      <c r="PDV5" s="417"/>
      <c r="PDW5" s="417"/>
      <c r="PDX5" s="417"/>
      <c r="PDY5" s="417"/>
      <c r="PDZ5" s="417"/>
      <c r="PEA5" s="417"/>
      <c r="PEB5" s="417"/>
      <c r="PEC5" s="417"/>
      <c r="PED5" s="417"/>
      <c r="PEE5" s="417"/>
      <c r="PEF5" s="417"/>
      <c r="PEG5" s="417"/>
      <c r="PEH5" s="417"/>
      <c r="PEI5" s="417"/>
      <c r="PEJ5" s="417"/>
      <c r="PEK5" s="417"/>
      <c r="PEL5" s="417"/>
      <c r="PEM5" s="417"/>
      <c r="PEN5" s="417"/>
      <c r="PEO5" s="417"/>
      <c r="PEP5" s="417"/>
      <c r="PEQ5" s="417"/>
      <c r="PER5" s="417"/>
      <c r="PES5" s="417"/>
      <c r="PET5" s="417"/>
      <c r="PEU5" s="417"/>
      <c r="PEV5" s="417"/>
      <c r="PEW5" s="417"/>
      <c r="PEX5" s="417"/>
      <c r="PEY5" s="417"/>
      <c r="PEZ5" s="417"/>
      <c r="PFA5" s="417"/>
      <c r="PFB5" s="417"/>
      <c r="PFC5" s="417"/>
      <c r="PFD5" s="417"/>
      <c r="PFE5" s="417"/>
      <c r="PFF5" s="417"/>
      <c r="PFG5" s="417"/>
      <c r="PFH5" s="417"/>
      <c r="PFI5" s="417"/>
      <c r="PFJ5" s="417"/>
      <c r="PFK5" s="417"/>
      <c r="PFL5" s="417"/>
      <c r="PFM5" s="417"/>
      <c r="PFN5" s="417"/>
      <c r="PFO5" s="417"/>
      <c r="PFP5" s="417"/>
      <c r="PFQ5" s="417"/>
      <c r="PFR5" s="417"/>
      <c r="PFS5" s="417"/>
      <c r="PFT5" s="417"/>
      <c r="PFU5" s="417"/>
      <c r="PFV5" s="417"/>
      <c r="PFW5" s="417"/>
      <c r="PFX5" s="417"/>
      <c r="PFY5" s="417"/>
      <c r="PFZ5" s="417"/>
      <c r="PGA5" s="417"/>
      <c r="PGB5" s="417"/>
      <c r="PGC5" s="417"/>
      <c r="PGD5" s="417"/>
      <c r="PGE5" s="417"/>
      <c r="PGF5" s="417"/>
      <c r="PGG5" s="417"/>
      <c r="PGH5" s="417"/>
      <c r="PGI5" s="417"/>
      <c r="PGJ5" s="417"/>
      <c r="PGK5" s="417"/>
      <c r="PGL5" s="417"/>
      <c r="PGM5" s="417"/>
      <c r="PGN5" s="417"/>
      <c r="PGO5" s="417"/>
      <c r="PGP5" s="417"/>
      <c r="PGQ5" s="417"/>
      <c r="PGR5" s="417"/>
      <c r="PGS5" s="417"/>
      <c r="PGT5" s="417"/>
      <c r="PGU5" s="417"/>
      <c r="PGV5" s="417"/>
      <c r="PGW5" s="417"/>
      <c r="PGX5" s="417"/>
      <c r="PGY5" s="417"/>
      <c r="PGZ5" s="417"/>
      <c r="PHA5" s="417"/>
      <c r="PHB5" s="417"/>
      <c r="PHC5" s="417"/>
      <c r="PHD5" s="417"/>
      <c r="PHE5" s="417"/>
      <c r="PHF5" s="417"/>
      <c r="PHG5" s="417"/>
      <c r="PHH5" s="417"/>
      <c r="PHI5" s="417"/>
      <c r="PHJ5" s="417"/>
      <c r="PHK5" s="417"/>
      <c r="PHL5" s="417"/>
      <c r="PHM5" s="417"/>
      <c r="PHN5" s="417"/>
      <c r="PHO5" s="417"/>
      <c r="PHP5" s="417"/>
      <c r="PHQ5" s="417"/>
      <c r="PHR5" s="417"/>
      <c r="PHS5" s="417"/>
      <c r="PHT5" s="417"/>
      <c r="PHU5" s="417"/>
      <c r="PHV5" s="417"/>
      <c r="PHW5" s="417"/>
      <c r="PHX5" s="417"/>
      <c r="PHY5" s="417"/>
      <c r="PHZ5" s="417"/>
      <c r="PIA5" s="417"/>
      <c r="PIB5" s="417"/>
      <c r="PIC5" s="417"/>
      <c r="PID5" s="417"/>
      <c r="PIE5" s="417"/>
      <c r="PIF5" s="417"/>
      <c r="PIG5" s="417"/>
      <c r="PIH5" s="417"/>
      <c r="PII5" s="417"/>
      <c r="PIJ5" s="417"/>
      <c r="PIK5" s="417"/>
      <c r="PIL5" s="417"/>
      <c r="PIM5" s="417"/>
      <c r="PIN5" s="417"/>
      <c r="PIO5" s="417"/>
      <c r="PIP5" s="417"/>
      <c r="PIQ5" s="417"/>
      <c r="PIR5" s="417"/>
      <c r="PIS5" s="417"/>
      <c r="PIT5" s="417"/>
      <c r="PIU5" s="417"/>
      <c r="PIV5" s="417"/>
      <c r="PIW5" s="417"/>
      <c r="PIX5" s="417"/>
      <c r="PIY5" s="417"/>
      <c r="PIZ5" s="417"/>
      <c r="PJA5" s="417"/>
      <c r="PJB5" s="417"/>
      <c r="PJC5" s="417"/>
      <c r="PJD5" s="417"/>
      <c r="PJE5" s="417"/>
      <c r="PJF5" s="417"/>
      <c r="PJG5" s="417"/>
      <c r="PJH5" s="417"/>
      <c r="PJI5" s="417"/>
      <c r="PJJ5" s="417"/>
      <c r="PJK5" s="417"/>
      <c r="PJL5" s="417"/>
      <c r="PJM5" s="417"/>
      <c r="PJN5" s="417"/>
      <c r="PJO5" s="417"/>
      <c r="PJP5" s="417"/>
      <c r="PJQ5" s="417"/>
      <c r="PJR5" s="417"/>
      <c r="PJS5" s="417"/>
      <c r="PJT5" s="417"/>
      <c r="PJU5" s="417"/>
      <c r="PJV5" s="417"/>
      <c r="PJW5" s="417"/>
      <c r="PJX5" s="417"/>
      <c r="PJY5" s="417"/>
      <c r="PJZ5" s="417"/>
      <c r="PKA5" s="417"/>
      <c r="PKB5" s="417"/>
      <c r="PKC5" s="417"/>
      <c r="PKD5" s="417"/>
      <c r="PKE5" s="417"/>
      <c r="PKF5" s="417"/>
      <c r="PKG5" s="417"/>
      <c r="PKH5" s="417"/>
      <c r="PKI5" s="417"/>
      <c r="PKJ5" s="417"/>
      <c r="PKK5" s="417"/>
      <c r="PKL5" s="417"/>
      <c r="PKM5" s="417"/>
      <c r="PKN5" s="417"/>
      <c r="PKO5" s="417"/>
      <c r="PKP5" s="417"/>
      <c r="PKQ5" s="417"/>
      <c r="PKR5" s="417"/>
      <c r="PKS5" s="417"/>
      <c r="PKT5" s="417"/>
      <c r="PKU5" s="417"/>
      <c r="PKV5" s="417"/>
      <c r="PKW5" s="417"/>
      <c r="PKX5" s="417"/>
      <c r="PKY5" s="417"/>
      <c r="PKZ5" s="417"/>
      <c r="PLA5" s="417"/>
      <c r="PLB5" s="417"/>
      <c r="PLC5" s="417"/>
      <c r="PLD5" s="417"/>
      <c r="PLE5" s="417"/>
      <c r="PLF5" s="417"/>
      <c r="PLG5" s="417"/>
      <c r="PLH5" s="417"/>
      <c r="PLI5" s="417"/>
      <c r="PLJ5" s="417"/>
      <c r="PLK5" s="417"/>
      <c r="PLL5" s="417"/>
      <c r="PLM5" s="417"/>
      <c r="PLN5" s="417"/>
      <c r="PLO5" s="417"/>
      <c r="PLP5" s="417"/>
      <c r="PLQ5" s="417"/>
      <c r="PLR5" s="417"/>
      <c r="PLS5" s="417"/>
      <c r="PLT5" s="417"/>
      <c r="PLU5" s="417"/>
      <c r="PLV5" s="417"/>
      <c r="PLW5" s="417"/>
      <c r="PLX5" s="417"/>
      <c r="PLY5" s="417"/>
      <c r="PLZ5" s="417"/>
      <c r="PMA5" s="417"/>
      <c r="PMB5" s="417"/>
      <c r="PMC5" s="417"/>
      <c r="PMD5" s="417"/>
      <c r="PME5" s="417"/>
      <c r="PMF5" s="417"/>
      <c r="PMG5" s="417"/>
      <c r="PMH5" s="417"/>
      <c r="PMI5" s="417"/>
      <c r="PMJ5" s="417"/>
      <c r="PMK5" s="417"/>
      <c r="PML5" s="417"/>
      <c r="PMM5" s="417"/>
      <c r="PMN5" s="417"/>
      <c r="PMO5" s="417"/>
      <c r="PMP5" s="417"/>
      <c r="PMQ5" s="417"/>
      <c r="PMR5" s="417"/>
      <c r="PMS5" s="417"/>
      <c r="PMT5" s="417"/>
      <c r="PMU5" s="417"/>
      <c r="PMV5" s="417"/>
      <c r="PMW5" s="417"/>
      <c r="PMX5" s="417"/>
      <c r="PMY5" s="417"/>
      <c r="PMZ5" s="417"/>
      <c r="PNA5" s="417"/>
      <c r="PNB5" s="417"/>
      <c r="PNC5" s="417"/>
      <c r="PND5" s="417"/>
      <c r="PNE5" s="417"/>
      <c r="PNF5" s="417"/>
      <c r="PNG5" s="417"/>
      <c r="PNH5" s="417"/>
      <c r="PNI5" s="417"/>
      <c r="PNJ5" s="417"/>
      <c r="PNK5" s="417"/>
      <c r="PNL5" s="417"/>
      <c r="PNM5" s="417"/>
      <c r="PNN5" s="417"/>
      <c r="PNO5" s="417"/>
      <c r="PNP5" s="417"/>
      <c r="PNQ5" s="417"/>
      <c r="PNR5" s="417"/>
      <c r="PNS5" s="417"/>
      <c r="PNT5" s="417"/>
      <c r="PNU5" s="417"/>
      <c r="PNV5" s="417"/>
      <c r="PNW5" s="417"/>
      <c r="PNX5" s="417"/>
      <c r="PNY5" s="417"/>
      <c r="PNZ5" s="417"/>
      <c r="POA5" s="417"/>
      <c r="POB5" s="417"/>
      <c r="POC5" s="417"/>
      <c r="POD5" s="417"/>
      <c r="POE5" s="417"/>
      <c r="POF5" s="417"/>
      <c r="POG5" s="417"/>
      <c r="POH5" s="417"/>
      <c r="POI5" s="417"/>
      <c r="POJ5" s="417"/>
      <c r="POK5" s="417"/>
      <c r="POL5" s="417"/>
      <c r="POM5" s="417"/>
      <c r="PON5" s="417"/>
      <c r="POO5" s="417"/>
      <c r="POP5" s="417"/>
      <c r="POQ5" s="417"/>
      <c r="POR5" s="417"/>
      <c r="POS5" s="417"/>
      <c r="POT5" s="417"/>
      <c r="POU5" s="417"/>
      <c r="POV5" s="417"/>
      <c r="POW5" s="417"/>
      <c r="POX5" s="417"/>
      <c r="POY5" s="417"/>
      <c r="POZ5" s="417"/>
      <c r="PPA5" s="417"/>
      <c r="PPB5" s="417"/>
      <c r="PPC5" s="417"/>
      <c r="PPD5" s="417"/>
      <c r="PPE5" s="417"/>
      <c r="PPF5" s="417"/>
      <c r="PPG5" s="417"/>
      <c r="PPH5" s="417"/>
      <c r="PPI5" s="417"/>
      <c r="PPJ5" s="417"/>
      <c r="PPK5" s="417"/>
      <c r="PPL5" s="417"/>
      <c r="PPM5" s="417"/>
      <c r="PPN5" s="417"/>
      <c r="PPO5" s="417"/>
      <c r="PPP5" s="417"/>
      <c r="PPQ5" s="417"/>
      <c r="PPR5" s="417"/>
      <c r="PPS5" s="417"/>
      <c r="PPT5" s="417"/>
      <c r="PPU5" s="417"/>
      <c r="PPV5" s="417"/>
      <c r="PPW5" s="417"/>
      <c r="PPX5" s="417"/>
      <c r="PPY5" s="417"/>
      <c r="PPZ5" s="417"/>
      <c r="PQA5" s="417"/>
      <c r="PQB5" s="417"/>
      <c r="PQC5" s="417"/>
      <c r="PQD5" s="417"/>
      <c r="PQE5" s="417"/>
      <c r="PQF5" s="417"/>
      <c r="PQG5" s="417"/>
      <c r="PQH5" s="417"/>
      <c r="PQI5" s="417"/>
      <c r="PQJ5" s="417"/>
      <c r="PQK5" s="417"/>
      <c r="PQL5" s="417"/>
      <c r="PQM5" s="417"/>
      <c r="PQN5" s="417"/>
      <c r="PQO5" s="417"/>
      <c r="PQP5" s="417"/>
      <c r="PQQ5" s="417"/>
      <c r="PQR5" s="417"/>
      <c r="PQS5" s="417"/>
      <c r="PQT5" s="417"/>
      <c r="PQU5" s="417"/>
      <c r="PQV5" s="417"/>
      <c r="PQW5" s="417"/>
      <c r="PQX5" s="417"/>
      <c r="PQY5" s="417"/>
      <c r="PQZ5" s="417"/>
      <c r="PRA5" s="417"/>
      <c r="PRB5" s="417"/>
      <c r="PRC5" s="417"/>
      <c r="PRD5" s="417"/>
      <c r="PRE5" s="417"/>
      <c r="PRF5" s="417"/>
      <c r="PRG5" s="417"/>
      <c r="PRH5" s="417"/>
      <c r="PRI5" s="417"/>
      <c r="PRJ5" s="417"/>
      <c r="PRK5" s="417"/>
      <c r="PRL5" s="417"/>
      <c r="PRM5" s="417"/>
      <c r="PRN5" s="417"/>
      <c r="PRO5" s="417"/>
      <c r="PRP5" s="417"/>
      <c r="PRQ5" s="417"/>
      <c r="PRR5" s="417"/>
      <c r="PRS5" s="417"/>
      <c r="PRT5" s="417"/>
      <c r="PRU5" s="417"/>
      <c r="PRV5" s="417"/>
      <c r="PRW5" s="417"/>
      <c r="PRX5" s="417"/>
      <c r="PRY5" s="417"/>
      <c r="PRZ5" s="417"/>
      <c r="PSA5" s="417"/>
      <c r="PSB5" s="417"/>
      <c r="PSC5" s="417"/>
      <c r="PSD5" s="417"/>
      <c r="PSE5" s="417"/>
      <c r="PSF5" s="417"/>
      <c r="PSG5" s="417"/>
      <c r="PSH5" s="417"/>
      <c r="PSI5" s="417"/>
      <c r="PSJ5" s="417"/>
      <c r="PSK5" s="417"/>
      <c r="PSL5" s="417"/>
      <c r="PSM5" s="417"/>
      <c r="PSN5" s="417"/>
      <c r="PSO5" s="417"/>
      <c r="PSP5" s="417"/>
      <c r="PSQ5" s="417"/>
      <c r="PSR5" s="417"/>
      <c r="PSS5" s="417"/>
      <c r="PST5" s="417"/>
      <c r="PSU5" s="417"/>
      <c r="PSV5" s="417"/>
      <c r="PSW5" s="417"/>
      <c r="PSX5" s="417"/>
      <c r="PSY5" s="417"/>
      <c r="PSZ5" s="417"/>
      <c r="PTA5" s="417"/>
      <c r="PTB5" s="417"/>
      <c r="PTC5" s="417"/>
      <c r="PTD5" s="417"/>
      <c r="PTE5" s="417"/>
      <c r="PTF5" s="417"/>
      <c r="PTG5" s="417"/>
      <c r="PTH5" s="417"/>
      <c r="PTI5" s="417"/>
      <c r="PTJ5" s="417"/>
      <c r="PTK5" s="417"/>
      <c r="PTL5" s="417"/>
      <c r="PTM5" s="417"/>
      <c r="PTN5" s="417"/>
      <c r="PTO5" s="417"/>
      <c r="PTP5" s="417"/>
      <c r="PTQ5" s="417"/>
      <c r="PTR5" s="417"/>
      <c r="PTS5" s="417"/>
      <c r="PTT5" s="417"/>
      <c r="PTU5" s="417"/>
      <c r="PTV5" s="417"/>
      <c r="PTW5" s="417"/>
      <c r="PTX5" s="417"/>
      <c r="PTY5" s="417"/>
      <c r="PTZ5" s="417"/>
      <c r="PUA5" s="417"/>
      <c r="PUB5" s="417"/>
      <c r="PUC5" s="417"/>
      <c r="PUD5" s="417"/>
      <c r="PUE5" s="417"/>
      <c r="PUF5" s="417"/>
      <c r="PUG5" s="417"/>
      <c r="PUH5" s="417"/>
      <c r="PUI5" s="417"/>
      <c r="PUJ5" s="417"/>
      <c r="PUK5" s="417"/>
      <c r="PUL5" s="417"/>
      <c r="PUM5" s="417"/>
      <c r="PUN5" s="417"/>
      <c r="PUO5" s="417"/>
      <c r="PUP5" s="417"/>
      <c r="PUQ5" s="417"/>
      <c r="PUR5" s="417"/>
      <c r="PUS5" s="417"/>
      <c r="PUT5" s="417"/>
      <c r="PUU5" s="417"/>
      <c r="PUV5" s="417"/>
      <c r="PUW5" s="417"/>
      <c r="PUX5" s="417"/>
      <c r="PUY5" s="417"/>
      <c r="PUZ5" s="417"/>
      <c r="PVA5" s="417"/>
      <c r="PVB5" s="417"/>
      <c r="PVC5" s="417"/>
      <c r="PVD5" s="417"/>
      <c r="PVE5" s="417"/>
      <c r="PVF5" s="417"/>
      <c r="PVG5" s="417"/>
      <c r="PVH5" s="417"/>
      <c r="PVI5" s="417"/>
      <c r="PVJ5" s="417"/>
      <c r="PVK5" s="417"/>
      <c r="PVL5" s="417"/>
      <c r="PVM5" s="417"/>
      <c r="PVN5" s="417"/>
      <c r="PVO5" s="417"/>
      <c r="PVP5" s="417"/>
      <c r="PVQ5" s="417"/>
      <c r="PVR5" s="417"/>
      <c r="PVS5" s="417"/>
      <c r="PVT5" s="417"/>
      <c r="PVU5" s="417"/>
      <c r="PVV5" s="417"/>
      <c r="PVW5" s="417"/>
      <c r="PVX5" s="417"/>
      <c r="PVY5" s="417"/>
      <c r="PVZ5" s="417"/>
      <c r="PWA5" s="417"/>
      <c r="PWB5" s="417"/>
      <c r="PWC5" s="417"/>
      <c r="PWD5" s="417"/>
      <c r="PWE5" s="417"/>
      <c r="PWF5" s="417"/>
      <c r="PWG5" s="417"/>
      <c r="PWH5" s="417"/>
      <c r="PWI5" s="417"/>
      <c r="PWJ5" s="417"/>
      <c r="PWK5" s="417"/>
      <c r="PWL5" s="417"/>
      <c r="PWM5" s="417"/>
      <c r="PWN5" s="417"/>
      <c r="PWO5" s="417"/>
      <c r="PWP5" s="417"/>
      <c r="PWQ5" s="417"/>
      <c r="PWR5" s="417"/>
      <c r="PWS5" s="417"/>
      <c r="PWT5" s="417"/>
      <c r="PWU5" s="417"/>
      <c r="PWV5" s="417"/>
      <c r="PWW5" s="417"/>
      <c r="PWX5" s="417"/>
      <c r="PWY5" s="417"/>
      <c r="PWZ5" s="417"/>
      <c r="PXA5" s="417"/>
      <c r="PXB5" s="417"/>
      <c r="PXC5" s="417"/>
      <c r="PXD5" s="417"/>
      <c r="PXE5" s="417"/>
      <c r="PXF5" s="417"/>
      <c r="PXG5" s="417"/>
      <c r="PXH5" s="417"/>
      <c r="PXI5" s="417"/>
      <c r="PXJ5" s="417"/>
      <c r="PXK5" s="417"/>
      <c r="PXL5" s="417"/>
      <c r="PXM5" s="417"/>
      <c r="PXN5" s="417"/>
      <c r="PXO5" s="417"/>
      <c r="PXP5" s="417"/>
      <c r="PXQ5" s="417"/>
      <c r="PXR5" s="417"/>
      <c r="PXS5" s="417"/>
      <c r="PXT5" s="417"/>
      <c r="PXU5" s="417"/>
      <c r="PXV5" s="417"/>
      <c r="PXW5" s="417"/>
      <c r="PXX5" s="417"/>
      <c r="PXY5" s="417"/>
      <c r="PXZ5" s="417"/>
      <c r="PYA5" s="417"/>
      <c r="PYB5" s="417"/>
      <c r="PYC5" s="417"/>
      <c r="PYD5" s="417"/>
      <c r="PYE5" s="417"/>
      <c r="PYF5" s="417"/>
      <c r="PYG5" s="417"/>
      <c r="PYH5" s="417"/>
      <c r="PYI5" s="417"/>
      <c r="PYJ5" s="417"/>
      <c r="PYK5" s="417"/>
      <c r="PYL5" s="417"/>
      <c r="PYM5" s="417"/>
      <c r="PYN5" s="417"/>
      <c r="PYO5" s="417"/>
      <c r="PYP5" s="417"/>
      <c r="PYQ5" s="417"/>
      <c r="PYR5" s="417"/>
      <c r="PYS5" s="417"/>
      <c r="PYT5" s="417"/>
      <c r="PYU5" s="417"/>
      <c r="PYV5" s="417"/>
      <c r="PYW5" s="417"/>
      <c r="PYX5" s="417"/>
      <c r="PYY5" s="417"/>
      <c r="PYZ5" s="417"/>
      <c r="PZA5" s="417"/>
      <c r="PZB5" s="417"/>
      <c r="PZC5" s="417"/>
      <c r="PZD5" s="417"/>
      <c r="PZE5" s="417"/>
      <c r="PZF5" s="417"/>
      <c r="PZG5" s="417"/>
      <c r="PZH5" s="417"/>
      <c r="PZI5" s="417"/>
      <c r="PZJ5" s="417"/>
      <c r="PZK5" s="417"/>
      <c r="PZL5" s="417"/>
      <c r="PZM5" s="417"/>
      <c r="PZN5" s="417"/>
      <c r="PZO5" s="417"/>
      <c r="PZP5" s="417"/>
      <c r="PZQ5" s="417"/>
      <c r="PZR5" s="417"/>
      <c r="PZS5" s="417"/>
      <c r="PZT5" s="417"/>
      <c r="PZU5" s="417"/>
      <c r="PZV5" s="417"/>
      <c r="PZW5" s="417"/>
      <c r="PZX5" s="417"/>
      <c r="PZY5" s="417"/>
      <c r="PZZ5" s="417"/>
      <c r="QAA5" s="417"/>
      <c r="QAB5" s="417"/>
      <c r="QAC5" s="417"/>
      <c r="QAD5" s="417"/>
      <c r="QAE5" s="417"/>
      <c r="QAF5" s="417"/>
      <c r="QAG5" s="417"/>
      <c r="QAH5" s="417"/>
      <c r="QAI5" s="417"/>
      <c r="QAJ5" s="417"/>
      <c r="QAK5" s="417"/>
      <c r="QAL5" s="417"/>
      <c r="QAM5" s="417"/>
      <c r="QAN5" s="417"/>
      <c r="QAO5" s="417"/>
      <c r="QAP5" s="417"/>
      <c r="QAQ5" s="417"/>
      <c r="QAR5" s="417"/>
      <c r="QAS5" s="417"/>
      <c r="QAT5" s="417"/>
      <c r="QAU5" s="417"/>
      <c r="QAV5" s="417"/>
      <c r="QAW5" s="417"/>
      <c r="QAX5" s="417"/>
      <c r="QAY5" s="417"/>
      <c r="QAZ5" s="417"/>
      <c r="QBA5" s="417"/>
      <c r="QBB5" s="417"/>
      <c r="QBC5" s="417"/>
      <c r="QBD5" s="417"/>
      <c r="QBE5" s="417"/>
      <c r="QBF5" s="417"/>
      <c r="QBG5" s="417"/>
      <c r="QBH5" s="417"/>
      <c r="QBI5" s="417"/>
      <c r="QBJ5" s="417"/>
      <c r="QBK5" s="417"/>
      <c r="QBL5" s="417"/>
      <c r="QBM5" s="417"/>
      <c r="QBN5" s="417"/>
      <c r="QBO5" s="417"/>
      <c r="QBP5" s="417"/>
      <c r="QBQ5" s="417"/>
      <c r="QBR5" s="417"/>
      <c r="QBS5" s="417"/>
      <c r="QBT5" s="417"/>
      <c r="QBU5" s="417"/>
      <c r="QBV5" s="417"/>
      <c r="QBW5" s="417"/>
      <c r="QBX5" s="417"/>
      <c r="QBY5" s="417"/>
      <c r="QBZ5" s="417"/>
      <c r="QCA5" s="417"/>
      <c r="QCB5" s="417"/>
      <c r="QCC5" s="417"/>
      <c r="QCD5" s="417"/>
      <c r="QCE5" s="417"/>
      <c r="QCF5" s="417"/>
      <c r="QCG5" s="417"/>
      <c r="QCH5" s="417"/>
      <c r="QCI5" s="417"/>
      <c r="QCJ5" s="417"/>
      <c r="QCK5" s="417"/>
      <c r="QCL5" s="417"/>
      <c r="QCM5" s="417"/>
      <c r="QCN5" s="417"/>
      <c r="QCO5" s="417"/>
      <c r="QCP5" s="417"/>
      <c r="QCQ5" s="417"/>
      <c r="QCR5" s="417"/>
      <c r="QCS5" s="417"/>
      <c r="QCT5" s="417"/>
      <c r="QCU5" s="417"/>
      <c r="QCV5" s="417"/>
      <c r="QCW5" s="417"/>
      <c r="QCX5" s="417"/>
      <c r="QCY5" s="417"/>
      <c r="QCZ5" s="417"/>
      <c r="QDA5" s="417"/>
      <c r="QDB5" s="417"/>
      <c r="QDC5" s="417"/>
      <c r="QDD5" s="417"/>
      <c r="QDE5" s="417"/>
      <c r="QDF5" s="417"/>
      <c r="QDG5" s="417"/>
      <c r="QDH5" s="417"/>
      <c r="QDI5" s="417"/>
      <c r="QDJ5" s="417"/>
      <c r="QDK5" s="417"/>
      <c r="QDL5" s="417"/>
      <c r="QDM5" s="417"/>
      <c r="QDN5" s="417"/>
      <c r="QDO5" s="417"/>
      <c r="QDP5" s="417"/>
      <c r="QDQ5" s="417"/>
      <c r="QDR5" s="417"/>
      <c r="QDS5" s="417"/>
      <c r="QDT5" s="417"/>
      <c r="QDU5" s="417"/>
      <c r="QDV5" s="417"/>
      <c r="QDW5" s="417"/>
      <c r="QDX5" s="417"/>
      <c r="QDY5" s="417"/>
      <c r="QDZ5" s="417"/>
      <c r="QEA5" s="417"/>
      <c r="QEB5" s="417"/>
      <c r="QEC5" s="417"/>
      <c r="QED5" s="417"/>
      <c r="QEE5" s="417"/>
      <c r="QEF5" s="417"/>
      <c r="QEG5" s="417"/>
      <c r="QEH5" s="417"/>
      <c r="QEI5" s="417"/>
      <c r="QEJ5" s="417"/>
      <c r="QEK5" s="417"/>
      <c r="QEL5" s="417"/>
      <c r="QEM5" s="417"/>
      <c r="QEN5" s="417"/>
      <c r="QEO5" s="417"/>
      <c r="QEP5" s="417"/>
      <c r="QEQ5" s="417"/>
      <c r="QER5" s="417"/>
      <c r="QES5" s="417"/>
      <c r="QET5" s="417"/>
      <c r="QEU5" s="417"/>
      <c r="QEV5" s="417"/>
      <c r="QEW5" s="417"/>
      <c r="QEX5" s="417"/>
      <c r="QEY5" s="417"/>
      <c r="QEZ5" s="417"/>
      <c r="QFA5" s="417"/>
      <c r="QFB5" s="417"/>
      <c r="QFC5" s="417"/>
      <c r="QFD5" s="417"/>
      <c r="QFE5" s="417"/>
      <c r="QFF5" s="417"/>
      <c r="QFG5" s="417"/>
      <c r="QFH5" s="417"/>
      <c r="QFI5" s="417"/>
      <c r="QFJ5" s="417"/>
      <c r="QFK5" s="417"/>
      <c r="QFL5" s="417"/>
      <c r="QFM5" s="417"/>
      <c r="QFN5" s="417"/>
      <c r="QFO5" s="417"/>
      <c r="QFP5" s="417"/>
      <c r="QFQ5" s="417"/>
      <c r="QFR5" s="417"/>
      <c r="QFS5" s="417"/>
      <c r="QFT5" s="417"/>
      <c r="QFU5" s="417"/>
      <c r="QFV5" s="417"/>
      <c r="QFW5" s="417"/>
      <c r="QFX5" s="417"/>
      <c r="QFY5" s="417"/>
      <c r="QFZ5" s="417"/>
      <c r="QGA5" s="417"/>
      <c r="QGB5" s="417"/>
      <c r="QGC5" s="417"/>
      <c r="QGD5" s="417"/>
      <c r="QGE5" s="417"/>
      <c r="QGF5" s="417"/>
      <c r="QGG5" s="417"/>
      <c r="QGH5" s="417"/>
      <c r="QGI5" s="417"/>
      <c r="QGJ5" s="417"/>
      <c r="QGK5" s="417"/>
      <c r="QGL5" s="417"/>
      <c r="QGM5" s="417"/>
      <c r="QGN5" s="417"/>
      <c r="QGO5" s="417"/>
      <c r="QGP5" s="417"/>
      <c r="QGQ5" s="417"/>
      <c r="QGR5" s="417"/>
      <c r="QGS5" s="417"/>
      <c r="QGT5" s="417"/>
      <c r="QGU5" s="417"/>
      <c r="QGV5" s="417"/>
      <c r="QGW5" s="417"/>
      <c r="QGX5" s="417"/>
      <c r="QGY5" s="417"/>
      <c r="QGZ5" s="417"/>
      <c r="QHA5" s="417"/>
      <c r="QHB5" s="417"/>
      <c r="QHC5" s="417"/>
      <c r="QHD5" s="417"/>
      <c r="QHE5" s="417"/>
      <c r="QHF5" s="417"/>
      <c r="QHG5" s="417"/>
      <c r="QHH5" s="417"/>
      <c r="QHI5" s="417"/>
      <c r="QHJ5" s="417"/>
      <c r="QHK5" s="417"/>
      <c r="QHL5" s="417"/>
      <c r="QHM5" s="417"/>
      <c r="QHN5" s="417"/>
      <c r="QHO5" s="417"/>
      <c r="QHP5" s="417"/>
      <c r="QHQ5" s="417"/>
      <c r="QHR5" s="417"/>
      <c r="QHS5" s="417"/>
      <c r="QHT5" s="417"/>
      <c r="QHU5" s="417"/>
      <c r="QHV5" s="417"/>
      <c r="QHW5" s="417"/>
      <c r="QHX5" s="417"/>
      <c r="QHY5" s="417"/>
      <c r="QHZ5" s="417"/>
      <c r="QIA5" s="417"/>
      <c r="QIB5" s="417"/>
      <c r="QIC5" s="417"/>
      <c r="QID5" s="417"/>
      <c r="QIE5" s="417"/>
      <c r="QIF5" s="417"/>
      <c r="QIG5" s="417"/>
      <c r="QIH5" s="417"/>
      <c r="QII5" s="417"/>
      <c r="QIJ5" s="417"/>
      <c r="QIK5" s="417"/>
      <c r="QIL5" s="417"/>
      <c r="QIM5" s="417"/>
      <c r="QIN5" s="417"/>
      <c r="QIO5" s="417"/>
      <c r="QIP5" s="417"/>
      <c r="QIQ5" s="417"/>
      <c r="QIR5" s="417"/>
      <c r="QIS5" s="417"/>
      <c r="QIT5" s="417"/>
      <c r="QIU5" s="417"/>
      <c r="QIV5" s="417"/>
      <c r="QIW5" s="417"/>
      <c r="QIX5" s="417"/>
      <c r="QIY5" s="417"/>
      <c r="QIZ5" s="417"/>
      <c r="QJA5" s="417"/>
      <c r="QJB5" s="417"/>
      <c r="QJC5" s="417"/>
      <c r="QJD5" s="417"/>
      <c r="QJE5" s="417"/>
      <c r="QJF5" s="417"/>
      <c r="QJG5" s="417"/>
      <c r="QJH5" s="417"/>
      <c r="QJI5" s="417"/>
      <c r="QJJ5" s="417"/>
      <c r="QJK5" s="417"/>
      <c r="QJL5" s="417"/>
      <c r="QJM5" s="417"/>
      <c r="QJN5" s="417"/>
      <c r="QJO5" s="417"/>
      <c r="QJP5" s="417"/>
      <c r="QJQ5" s="417"/>
      <c r="QJR5" s="417"/>
      <c r="QJS5" s="417"/>
      <c r="QJT5" s="417"/>
      <c r="QJU5" s="417"/>
      <c r="QJV5" s="417"/>
      <c r="QJW5" s="417"/>
      <c r="QJX5" s="417"/>
      <c r="QJY5" s="417"/>
      <c r="QJZ5" s="417"/>
      <c r="QKA5" s="417"/>
      <c r="QKB5" s="417"/>
      <c r="QKC5" s="417"/>
      <c r="QKD5" s="417"/>
      <c r="QKE5" s="417"/>
      <c r="QKF5" s="417"/>
      <c r="QKG5" s="417"/>
      <c r="QKH5" s="417"/>
      <c r="QKI5" s="417"/>
      <c r="QKJ5" s="417"/>
      <c r="QKK5" s="417"/>
      <c r="QKL5" s="417"/>
      <c r="QKM5" s="417"/>
      <c r="QKN5" s="417"/>
      <c r="QKO5" s="417"/>
      <c r="QKP5" s="417"/>
      <c r="QKQ5" s="417"/>
      <c r="QKR5" s="417"/>
      <c r="QKS5" s="417"/>
      <c r="QKT5" s="417"/>
      <c r="QKU5" s="417"/>
      <c r="QKV5" s="417"/>
      <c r="QKW5" s="417"/>
      <c r="QKX5" s="417"/>
      <c r="QKY5" s="417"/>
      <c r="QKZ5" s="417"/>
      <c r="QLA5" s="417"/>
      <c r="QLB5" s="417"/>
      <c r="QLC5" s="417"/>
      <c r="QLD5" s="417"/>
      <c r="QLE5" s="417"/>
      <c r="QLF5" s="417"/>
      <c r="QLG5" s="417"/>
      <c r="QLH5" s="417"/>
      <c r="QLI5" s="417"/>
      <c r="QLJ5" s="417"/>
      <c r="QLK5" s="417"/>
      <c r="QLL5" s="417"/>
      <c r="QLM5" s="417"/>
      <c r="QLN5" s="417"/>
      <c r="QLO5" s="417"/>
      <c r="QLP5" s="417"/>
      <c r="QLQ5" s="417"/>
      <c r="QLR5" s="417"/>
      <c r="QLS5" s="417"/>
      <c r="QLT5" s="417"/>
      <c r="QLU5" s="417"/>
      <c r="QLV5" s="417"/>
      <c r="QLW5" s="417"/>
      <c r="QLX5" s="417"/>
      <c r="QLY5" s="417"/>
      <c r="QLZ5" s="417"/>
      <c r="QMA5" s="417"/>
      <c r="QMB5" s="417"/>
      <c r="QMC5" s="417"/>
      <c r="QMD5" s="417"/>
      <c r="QME5" s="417"/>
      <c r="QMF5" s="417"/>
      <c r="QMG5" s="417"/>
      <c r="QMH5" s="417"/>
      <c r="QMI5" s="417"/>
      <c r="QMJ5" s="417"/>
      <c r="QMK5" s="417"/>
      <c r="QML5" s="417"/>
      <c r="QMM5" s="417"/>
      <c r="QMN5" s="417"/>
      <c r="QMO5" s="417"/>
      <c r="QMP5" s="417"/>
      <c r="QMQ5" s="417"/>
      <c r="QMR5" s="417"/>
      <c r="QMS5" s="417"/>
      <c r="QMT5" s="417"/>
      <c r="QMU5" s="417"/>
      <c r="QMV5" s="417"/>
      <c r="QMW5" s="417"/>
      <c r="QMX5" s="417"/>
      <c r="QMY5" s="417"/>
      <c r="QMZ5" s="417"/>
      <c r="QNA5" s="417"/>
      <c r="QNB5" s="417"/>
      <c r="QNC5" s="417"/>
      <c r="QND5" s="417"/>
      <c r="QNE5" s="417"/>
      <c r="QNF5" s="417"/>
      <c r="QNG5" s="417"/>
      <c r="QNH5" s="417"/>
      <c r="QNI5" s="417"/>
      <c r="QNJ5" s="417"/>
      <c r="QNK5" s="417"/>
      <c r="QNL5" s="417"/>
      <c r="QNM5" s="417"/>
      <c r="QNN5" s="417"/>
      <c r="QNO5" s="417"/>
      <c r="QNP5" s="417"/>
      <c r="QNQ5" s="417"/>
      <c r="QNR5" s="417"/>
      <c r="QNS5" s="417"/>
      <c r="QNT5" s="417"/>
      <c r="QNU5" s="417"/>
      <c r="QNV5" s="417"/>
      <c r="QNW5" s="417"/>
      <c r="QNX5" s="417"/>
      <c r="QNY5" s="417"/>
      <c r="QNZ5" s="417"/>
      <c r="QOA5" s="417"/>
      <c r="QOB5" s="417"/>
      <c r="QOC5" s="417"/>
      <c r="QOD5" s="417"/>
      <c r="QOE5" s="417"/>
      <c r="QOF5" s="417"/>
      <c r="QOG5" s="417"/>
      <c r="QOH5" s="417"/>
      <c r="QOI5" s="417"/>
      <c r="QOJ5" s="417"/>
      <c r="QOK5" s="417"/>
      <c r="QOL5" s="417"/>
      <c r="QOM5" s="417"/>
      <c r="QON5" s="417"/>
      <c r="QOO5" s="417"/>
      <c r="QOP5" s="417"/>
      <c r="QOQ5" s="417"/>
      <c r="QOR5" s="417"/>
      <c r="QOS5" s="417"/>
      <c r="QOT5" s="417"/>
      <c r="QOU5" s="417"/>
      <c r="QOV5" s="417"/>
      <c r="QOW5" s="417"/>
      <c r="QOX5" s="417"/>
      <c r="QOY5" s="417"/>
      <c r="QOZ5" s="417"/>
      <c r="QPA5" s="417"/>
      <c r="QPB5" s="417"/>
      <c r="QPC5" s="417"/>
      <c r="QPD5" s="417"/>
      <c r="QPE5" s="417"/>
      <c r="QPF5" s="417"/>
      <c r="QPG5" s="417"/>
      <c r="QPH5" s="417"/>
      <c r="QPI5" s="417"/>
      <c r="QPJ5" s="417"/>
      <c r="QPK5" s="417"/>
      <c r="QPL5" s="417"/>
      <c r="QPM5" s="417"/>
      <c r="QPN5" s="417"/>
      <c r="QPO5" s="417"/>
      <c r="QPP5" s="417"/>
      <c r="QPQ5" s="417"/>
      <c r="QPR5" s="417"/>
      <c r="QPS5" s="417"/>
      <c r="QPT5" s="417"/>
      <c r="QPU5" s="417"/>
      <c r="QPV5" s="417"/>
      <c r="QPW5" s="417"/>
      <c r="QPX5" s="417"/>
      <c r="QPY5" s="417"/>
      <c r="QPZ5" s="417"/>
      <c r="QQA5" s="417"/>
      <c r="QQB5" s="417"/>
      <c r="QQC5" s="417"/>
      <c r="QQD5" s="417"/>
      <c r="QQE5" s="417"/>
      <c r="QQF5" s="417"/>
      <c r="QQG5" s="417"/>
      <c r="QQH5" s="417"/>
      <c r="QQI5" s="417"/>
      <c r="QQJ5" s="417"/>
      <c r="QQK5" s="417"/>
      <c r="QQL5" s="417"/>
      <c r="QQM5" s="417"/>
      <c r="QQN5" s="417"/>
      <c r="QQO5" s="417"/>
      <c r="QQP5" s="417"/>
      <c r="QQQ5" s="417"/>
      <c r="QQR5" s="417"/>
      <c r="QQS5" s="417"/>
      <c r="QQT5" s="417"/>
      <c r="QQU5" s="417"/>
      <c r="QQV5" s="417"/>
      <c r="QQW5" s="417"/>
      <c r="QQX5" s="417"/>
      <c r="QQY5" s="417"/>
      <c r="QQZ5" s="417"/>
      <c r="QRA5" s="417"/>
      <c r="QRB5" s="417"/>
      <c r="QRC5" s="417"/>
      <c r="QRD5" s="417"/>
      <c r="QRE5" s="417"/>
      <c r="QRF5" s="417"/>
      <c r="QRG5" s="417"/>
      <c r="QRH5" s="417"/>
      <c r="QRI5" s="417"/>
      <c r="QRJ5" s="417"/>
      <c r="QRK5" s="417"/>
      <c r="QRL5" s="417"/>
      <c r="QRM5" s="417"/>
      <c r="QRN5" s="417"/>
      <c r="QRO5" s="417"/>
      <c r="QRP5" s="417"/>
      <c r="QRQ5" s="417"/>
      <c r="QRR5" s="417"/>
      <c r="QRS5" s="417"/>
      <c r="QRT5" s="417"/>
      <c r="QRU5" s="417"/>
      <c r="QRV5" s="417"/>
      <c r="QRW5" s="417"/>
      <c r="QRX5" s="417"/>
      <c r="QRY5" s="417"/>
      <c r="QRZ5" s="417"/>
      <c r="QSA5" s="417"/>
      <c r="QSB5" s="417"/>
      <c r="QSC5" s="417"/>
      <c r="QSD5" s="417"/>
      <c r="QSE5" s="417"/>
      <c r="QSF5" s="417"/>
      <c r="QSG5" s="417"/>
      <c r="QSH5" s="417"/>
      <c r="QSI5" s="417"/>
      <c r="QSJ5" s="417"/>
      <c r="QSK5" s="417"/>
      <c r="QSL5" s="417"/>
      <c r="QSM5" s="417"/>
      <c r="QSN5" s="417"/>
      <c r="QSO5" s="417"/>
      <c r="QSP5" s="417"/>
      <c r="QSQ5" s="417"/>
      <c r="QSR5" s="417"/>
      <c r="QSS5" s="417"/>
      <c r="QST5" s="417"/>
      <c r="QSU5" s="417"/>
      <c r="QSV5" s="417"/>
      <c r="QSW5" s="417"/>
      <c r="QSX5" s="417"/>
      <c r="QSY5" s="417"/>
      <c r="QSZ5" s="417"/>
      <c r="QTA5" s="417"/>
      <c r="QTB5" s="417"/>
      <c r="QTC5" s="417"/>
      <c r="QTD5" s="417"/>
      <c r="QTE5" s="417"/>
      <c r="QTF5" s="417"/>
      <c r="QTG5" s="417"/>
      <c r="QTH5" s="417"/>
      <c r="QTI5" s="417"/>
      <c r="QTJ5" s="417"/>
      <c r="QTK5" s="417"/>
      <c r="QTL5" s="417"/>
      <c r="QTM5" s="417"/>
      <c r="QTN5" s="417"/>
      <c r="QTO5" s="417"/>
      <c r="QTP5" s="417"/>
      <c r="QTQ5" s="417"/>
      <c r="QTR5" s="417"/>
      <c r="QTS5" s="417"/>
      <c r="QTT5" s="417"/>
      <c r="QTU5" s="417"/>
      <c r="QTV5" s="417"/>
      <c r="QTW5" s="417"/>
      <c r="QTX5" s="417"/>
      <c r="QTY5" s="417"/>
      <c r="QTZ5" s="417"/>
      <c r="QUA5" s="417"/>
      <c r="QUB5" s="417"/>
      <c r="QUC5" s="417"/>
      <c r="QUD5" s="417"/>
      <c r="QUE5" s="417"/>
      <c r="QUF5" s="417"/>
      <c r="QUG5" s="417"/>
      <c r="QUH5" s="417"/>
      <c r="QUI5" s="417"/>
      <c r="QUJ5" s="417"/>
      <c r="QUK5" s="417"/>
      <c r="QUL5" s="417"/>
      <c r="QUM5" s="417"/>
      <c r="QUN5" s="417"/>
      <c r="QUO5" s="417"/>
      <c r="QUP5" s="417"/>
      <c r="QUQ5" s="417"/>
      <c r="QUR5" s="417"/>
      <c r="QUS5" s="417"/>
      <c r="QUT5" s="417"/>
      <c r="QUU5" s="417"/>
      <c r="QUV5" s="417"/>
      <c r="QUW5" s="417"/>
      <c r="QUX5" s="417"/>
      <c r="QUY5" s="417"/>
      <c r="QUZ5" s="417"/>
      <c r="QVA5" s="417"/>
      <c r="QVB5" s="417"/>
      <c r="QVC5" s="417"/>
      <c r="QVD5" s="417"/>
      <c r="QVE5" s="417"/>
      <c r="QVF5" s="417"/>
      <c r="QVG5" s="417"/>
      <c r="QVH5" s="417"/>
      <c r="QVI5" s="417"/>
      <c r="QVJ5" s="417"/>
      <c r="QVK5" s="417"/>
      <c r="QVL5" s="417"/>
      <c r="QVM5" s="417"/>
      <c r="QVN5" s="417"/>
      <c r="QVO5" s="417"/>
      <c r="QVP5" s="417"/>
      <c r="QVQ5" s="417"/>
      <c r="QVR5" s="417"/>
      <c r="QVS5" s="417"/>
      <c r="QVT5" s="417"/>
      <c r="QVU5" s="417"/>
      <c r="QVV5" s="417"/>
      <c r="QVW5" s="417"/>
      <c r="QVX5" s="417"/>
      <c r="QVY5" s="417"/>
      <c r="QVZ5" s="417"/>
      <c r="QWA5" s="417"/>
      <c r="QWB5" s="417"/>
      <c r="QWC5" s="417"/>
      <c r="QWD5" s="417"/>
      <c r="QWE5" s="417"/>
      <c r="QWF5" s="417"/>
      <c r="QWG5" s="417"/>
      <c r="QWH5" s="417"/>
      <c r="QWI5" s="417"/>
      <c r="QWJ5" s="417"/>
      <c r="QWK5" s="417"/>
      <c r="QWL5" s="417"/>
      <c r="QWM5" s="417"/>
      <c r="QWN5" s="417"/>
      <c r="QWO5" s="417"/>
      <c r="QWP5" s="417"/>
      <c r="QWQ5" s="417"/>
      <c r="QWR5" s="417"/>
      <c r="QWS5" s="417"/>
      <c r="QWT5" s="417"/>
      <c r="QWU5" s="417"/>
      <c r="QWV5" s="417"/>
      <c r="QWW5" s="417"/>
      <c r="QWX5" s="417"/>
      <c r="QWY5" s="417"/>
      <c r="QWZ5" s="417"/>
      <c r="QXA5" s="417"/>
      <c r="QXB5" s="417"/>
      <c r="QXC5" s="417"/>
      <c r="QXD5" s="417"/>
      <c r="QXE5" s="417"/>
      <c r="QXF5" s="417"/>
      <c r="QXG5" s="417"/>
      <c r="QXH5" s="417"/>
      <c r="QXI5" s="417"/>
      <c r="QXJ5" s="417"/>
      <c r="QXK5" s="417"/>
      <c r="QXL5" s="417"/>
      <c r="QXM5" s="417"/>
      <c r="QXN5" s="417"/>
      <c r="QXO5" s="417"/>
      <c r="QXP5" s="417"/>
      <c r="QXQ5" s="417"/>
      <c r="QXR5" s="417"/>
      <c r="QXS5" s="417"/>
      <c r="QXT5" s="417"/>
      <c r="QXU5" s="417"/>
      <c r="QXV5" s="417"/>
      <c r="QXW5" s="417"/>
      <c r="QXX5" s="417"/>
      <c r="QXY5" s="417"/>
      <c r="QXZ5" s="417"/>
      <c r="QYA5" s="417"/>
      <c r="QYB5" s="417"/>
      <c r="QYC5" s="417"/>
      <c r="QYD5" s="417"/>
      <c r="QYE5" s="417"/>
      <c r="QYF5" s="417"/>
      <c r="QYG5" s="417"/>
      <c r="QYH5" s="417"/>
      <c r="QYI5" s="417"/>
      <c r="QYJ5" s="417"/>
      <c r="QYK5" s="417"/>
      <c r="QYL5" s="417"/>
      <c r="QYM5" s="417"/>
      <c r="QYN5" s="417"/>
      <c r="QYO5" s="417"/>
      <c r="QYP5" s="417"/>
      <c r="QYQ5" s="417"/>
      <c r="QYR5" s="417"/>
      <c r="QYS5" s="417"/>
      <c r="QYT5" s="417"/>
      <c r="QYU5" s="417"/>
      <c r="QYV5" s="417"/>
      <c r="QYW5" s="417"/>
      <c r="QYX5" s="417"/>
      <c r="QYY5" s="417"/>
      <c r="QYZ5" s="417"/>
      <c r="QZA5" s="417"/>
      <c r="QZB5" s="417"/>
      <c r="QZC5" s="417"/>
      <c r="QZD5" s="417"/>
      <c r="QZE5" s="417"/>
      <c r="QZF5" s="417"/>
      <c r="QZG5" s="417"/>
      <c r="QZH5" s="417"/>
      <c r="QZI5" s="417"/>
      <c r="QZJ5" s="417"/>
      <c r="QZK5" s="417"/>
      <c r="QZL5" s="417"/>
      <c r="QZM5" s="417"/>
      <c r="QZN5" s="417"/>
      <c r="QZO5" s="417"/>
      <c r="QZP5" s="417"/>
      <c r="QZQ5" s="417"/>
      <c r="QZR5" s="417"/>
      <c r="QZS5" s="417"/>
      <c r="QZT5" s="417"/>
      <c r="QZU5" s="417"/>
      <c r="QZV5" s="417"/>
      <c r="QZW5" s="417"/>
      <c r="QZX5" s="417"/>
      <c r="QZY5" s="417"/>
      <c r="QZZ5" s="417"/>
      <c r="RAA5" s="417"/>
      <c r="RAB5" s="417"/>
      <c r="RAC5" s="417"/>
      <c r="RAD5" s="417"/>
      <c r="RAE5" s="417"/>
      <c r="RAF5" s="417"/>
      <c r="RAG5" s="417"/>
      <c r="RAH5" s="417"/>
      <c r="RAI5" s="417"/>
      <c r="RAJ5" s="417"/>
      <c r="RAK5" s="417"/>
      <c r="RAL5" s="417"/>
      <c r="RAM5" s="417"/>
      <c r="RAN5" s="417"/>
      <c r="RAO5" s="417"/>
      <c r="RAP5" s="417"/>
      <c r="RAQ5" s="417"/>
      <c r="RAR5" s="417"/>
      <c r="RAS5" s="417"/>
      <c r="RAT5" s="417"/>
      <c r="RAU5" s="417"/>
      <c r="RAV5" s="417"/>
      <c r="RAW5" s="417"/>
      <c r="RAX5" s="417"/>
      <c r="RAY5" s="417"/>
      <c r="RAZ5" s="417"/>
      <c r="RBA5" s="417"/>
      <c r="RBB5" s="417"/>
      <c r="RBC5" s="417"/>
      <c r="RBD5" s="417"/>
      <c r="RBE5" s="417"/>
      <c r="RBF5" s="417"/>
      <c r="RBG5" s="417"/>
      <c r="RBH5" s="417"/>
      <c r="RBI5" s="417"/>
      <c r="RBJ5" s="417"/>
      <c r="RBK5" s="417"/>
      <c r="RBL5" s="417"/>
      <c r="RBM5" s="417"/>
      <c r="RBN5" s="417"/>
      <c r="RBO5" s="417"/>
      <c r="RBP5" s="417"/>
      <c r="RBQ5" s="417"/>
      <c r="RBR5" s="417"/>
      <c r="RBS5" s="417"/>
      <c r="RBT5" s="417"/>
      <c r="RBU5" s="417"/>
      <c r="RBV5" s="417"/>
      <c r="RBW5" s="417"/>
      <c r="RBX5" s="417"/>
      <c r="RBY5" s="417"/>
      <c r="RBZ5" s="417"/>
      <c r="RCA5" s="417"/>
      <c r="RCB5" s="417"/>
      <c r="RCC5" s="417"/>
      <c r="RCD5" s="417"/>
      <c r="RCE5" s="417"/>
      <c r="RCF5" s="417"/>
      <c r="RCG5" s="417"/>
      <c r="RCH5" s="417"/>
      <c r="RCI5" s="417"/>
      <c r="RCJ5" s="417"/>
      <c r="RCK5" s="417"/>
      <c r="RCL5" s="417"/>
      <c r="RCM5" s="417"/>
      <c r="RCN5" s="417"/>
      <c r="RCO5" s="417"/>
      <c r="RCP5" s="417"/>
      <c r="RCQ5" s="417"/>
      <c r="RCR5" s="417"/>
      <c r="RCS5" s="417"/>
      <c r="RCT5" s="417"/>
      <c r="RCU5" s="417"/>
      <c r="RCV5" s="417"/>
      <c r="RCW5" s="417"/>
      <c r="RCX5" s="417"/>
      <c r="RCY5" s="417"/>
      <c r="RCZ5" s="417"/>
      <c r="RDA5" s="417"/>
      <c r="RDB5" s="417"/>
      <c r="RDC5" s="417"/>
      <c r="RDD5" s="417"/>
      <c r="RDE5" s="417"/>
      <c r="RDF5" s="417"/>
      <c r="RDG5" s="417"/>
      <c r="RDH5" s="417"/>
      <c r="RDI5" s="417"/>
      <c r="RDJ5" s="417"/>
      <c r="RDK5" s="417"/>
      <c r="RDL5" s="417"/>
      <c r="RDM5" s="417"/>
      <c r="RDN5" s="417"/>
      <c r="RDO5" s="417"/>
      <c r="RDP5" s="417"/>
      <c r="RDQ5" s="417"/>
      <c r="RDR5" s="417"/>
      <c r="RDS5" s="417"/>
      <c r="RDT5" s="417"/>
      <c r="RDU5" s="417"/>
      <c r="RDV5" s="417"/>
      <c r="RDW5" s="417"/>
      <c r="RDX5" s="417"/>
      <c r="RDY5" s="417"/>
      <c r="RDZ5" s="417"/>
      <c r="REA5" s="417"/>
      <c r="REB5" s="417"/>
      <c r="REC5" s="417"/>
      <c r="RED5" s="417"/>
      <c r="REE5" s="417"/>
      <c r="REF5" s="417"/>
      <c r="REG5" s="417"/>
      <c r="REH5" s="417"/>
      <c r="REI5" s="417"/>
      <c r="REJ5" s="417"/>
      <c r="REK5" s="417"/>
      <c r="REL5" s="417"/>
      <c r="REM5" s="417"/>
      <c r="REN5" s="417"/>
      <c r="REO5" s="417"/>
      <c r="REP5" s="417"/>
      <c r="REQ5" s="417"/>
      <c r="RER5" s="417"/>
      <c r="RES5" s="417"/>
      <c r="RET5" s="417"/>
      <c r="REU5" s="417"/>
      <c r="REV5" s="417"/>
      <c r="REW5" s="417"/>
      <c r="REX5" s="417"/>
      <c r="REY5" s="417"/>
      <c r="REZ5" s="417"/>
      <c r="RFA5" s="417"/>
      <c r="RFB5" s="417"/>
      <c r="RFC5" s="417"/>
      <c r="RFD5" s="417"/>
      <c r="RFE5" s="417"/>
      <c r="RFF5" s="417"/>
      <c r="RFG5" s="417"/>
      <c r="RFH5" s="417"/>
      <c r="RFI5" s="417"/>
      <c r="RFJ5" s="417"/>
      <c r="RFK5" s="417"/>
      <c r="RFL5" s="417"/>
      <c r="RFM5" s="417"/>
      <c r="RFN5" s="417"/>
      <c r="RFO5" s="417"/>
      <c r="RFP5" s="417"/>
      <c r="RFQ5" s="417"/>
      <c r="RFR5" s="417"/>
      <c r="RFS5" s="417"/>
      <c r="RFT5" s="417"/>
      <c r="RFU5" s="417"/>
      <c r="RFV5" s="417"/>
      <c r="RFW5" s="417"/>
      <c r="RFX5" s="417"/>
      <c r="RFY5" s="417"/>
      <c r="RFZ5" s="417"/>
      <c r="RGA5" s="417"/>
      <c r="RGB5" s="417"/>
      <c r="RGC5" s="417"/>
      <c r="RGD5" s="417"/>
      <c r="RGE5" s="417"/>
      <c r="RGF5" s="417"/>
      <c r="RGG5" s="417"/>
      <c r="RGH5" s="417"/>
      <c r="RGI5" s="417"/>
      <c r="RGJ5" s="417"/>
      <c r="RGK5" s="417"/>
      <c r="RGL5" s="417"/>
      <c r="RGM5" s="417"/>
      <c r="RGN5" s="417"/>
      <c r="RGO5" s="417"/>
      <c r="RGP5" s="417"/>
      <c r="RGQ5" s="417"/>
      <c r="RGR5" s="417"/>
      <c r="RGS5" s="417"/>
      <c r="RGT5" s="417"/>
      <c r="RGU5" s="417"/>
      <c r="RGV5" s="417"/>
      <c r="RGW5" s="417"/>
      <c r="RGX5" s="417"/>
      <c r="RGY5" s="417"/>
      <c r="RGZ5" s="417"/>
      <c r="RHA5" s="417"/>
      <c r="RHB5" s="417"/>
      <c r="RHC5" s="417"/>
      <c r="RHD5" s="417"/>
      <c r="RHE5" s="417"/>
      <c r="RHF5" s="417"/>
      <c r="RHG5" s="417"/>
      <c r="RHH5" s="417"/>
      <c r="RHI5" s="417"/>
      <c r="RHJ5" s="417"/>
      <c r="RHK5" s="417"/>
      <c r="RHL5" s="417"/>
      <c r="RHM5" s="417"/>
      <c r="RHN5" s="417"/>
      <c r="RHO5" s="417"/>
      <c r="RHP5" s="417"/>
      <c r="RHQ5" s="417"/>
      <c r="RHR5" s="417"/>
      <c r="RHS5" s="417"/>
      <c r="RHT5" s="417"/>
      <c r="RHU5" s="417"/>
      <c r="RHV5" s="417"/>
      <c r="RHW5" s="417"/>
      <c r="RHX5" s="417"/>
      <c r="RHY5" s="417"/>
      <c r="RHZ5" s="417"/>
      <c r="RIA5" s="417"/>
      <c r="RIB5" s="417"/>
      <c r="RIC5" s="417"/>
      <c r="RID5" s="417"/>
      <c r="RIE5" s="417"/>
      <c r="RIF5" s="417"/>
      <c r="RIG5" s="417"/>
      <c r="RIH5" s="417"/>
      <c r="RII5" s="417"/>
      <c r="RIJ5" s="417"/>
      <c r="RIK5" s="417"/>
      <c r="RIL5" s="417"/>
      <c r="RIM5" s="417"/>
      <c r="RIN5" s="417"/>
      <c r="RIO5" s="417"/>
      <c r="RIP5" s="417"/>
      <c r="RIQ5" s="417"/>
      <c r="RIR5" s="417"/>
      <c r="RIS5" s="417"/>
      <c r="RIT5" s="417"/>
      <c r="RIU5" s="417"/>
      <c r="RIV5" s="417"/>
      <c r="RIW5" s="417"/>
      <c r="RIX5" s="417"/>
      <c r="RIY5" s="417"/>
      <c r="RIZ5" s="417"/>
      <c r="RJA5" s="417"/>
      <c r="RJB5" s="417"/>
      <c r="RJC5" s="417"/>
      <c r="RJD5" s="417"/>
      <c r="RJE5" s="417"/>
      <c r="RJF5" s="417"/>
      <c r="RJG5" s="417"/>
      <c r="RJH5" s="417"/>
      <c r="RJI5" s="417"/>
      <c r="RJJ5" s="417"/>
      <c r="RJK5" s="417"/>
      <c r="RJL5" s="417"/>
      <c r="RJM5" s="417"/>
      <c r="RJN5" s="417"/>
      <c r="RJO5" s="417"/>
      <c r="RJP5" s="417"/>
      <c r="RJQ5" s="417"/>
      <c r="RJR5" s="417"/>
      <c r="RJS5" s="417"/>
      <c r="RJT5" s="417"/>
      <c r="RJU5" s="417"/>
      <c r="RJV5" s="417"/>
      <c r="RJW5" s="417"/>
      <c r="RJX5" s="417"/>
      <c r="RJY5" s="417"/>
      <c r="RJZ5" s="417"/>
      <c r="RKA5" s="417"/>
      <c r="RKB5" s="417"/>
      <c r="RKC5" s="417"/>
      <c r="RKD5" s="417"/>
      <c r="RKE5" s="417"/>
      <c r="RKF5" s="417"/>
      <c r="RKG5" s="417"/>
      <c r="RKH5" s="417"/>
      <c r="RKI5" s="417"/>
      <c r="RKJ5" s="417"/>
      <c r="RKK5" s="417"/>
      <c r="RKL5" s="417"/>
      <c r="RKM5" s="417"/>
      <c r="RKN5" s="417"/>
      <c r="RKO5" s="417"/>
      <c r="RKP5" s="417"/>
      <c r="RKQ5" s="417"/>
      <c r="RKR5" s="417"/>
      <c r="RKS5" s="417"/>
      <c r="RKT5" s="417"/>
      <c r="RKU5" s="417"/>
      <c r="RKV5" s="417"/>
      <c r="RKW5" s="417"/>
      <c r="RKX5" s="417"/>
      <c r="RKY5" s="417"/>
      <c r="RKZ5" s="417"/>
      <c r="RLA5" s="417"/>
      <c r="RLB5" s="417"/>
      <c r="RLC5" s="417"/>
      <c r="RLD5" s="417"/>
      <c r="RLE5" s="417"/>
      <c r="RLF5" s="417"/>
      <c r="RLG5" s="417"/>
      <c r="RLH5" s="417"/>
      <c r="RLI5" s="417"/>
      <c r="RLJ5" s="417"/>
      <c r="RLK5" s="417"/>
      <c r="RLL5" s="417"/>
      <c r="RLM5" s="417"/>
      <c r="RLN5" s="417"/>
      <c r="RLO5" s="417"/>
      <c r="RLP5" s="417"/>
      <c r="RLQ5" s="417"/>
      <c r="RLR5" s="417"/>
      <c r="RLS5" s="417"/>
      <c r="RLT5" s="417"/>
      <c r="RLU5" s="417"/>
      <c r="RLV5" s="417"/>
      <c r="RLW5" s="417"/>
      <c r="RLX5" s="417"/>
      <c r="RLY5" s="417"/>
      <c r="RLZ5" s="417"/>
      <c r="RMA5" s="417"/>
      <c r="RMB5" s="417"/>
      <c r="RMC5" s="417"/>
      <c r="RMD5" s="417"/>
      <c r="RME5" s="417"/>
      <c r="RMF5" s="417"/>
      <c r="RMG5" s="417"/>
      <c r="RMH5" s="417"/>
      <c r="RMI5" s="417"/>
      <c r="RMJ5" s="417"/>
      <c r="RMK5" s="417"/>
      <c r="RML5" s="417"/>
      <c r="RMM5" s="417"/>
      <c r="RMN5" s="417"/>
      <c r="RMO5" s="417"/>
      <c r="RMP5" s="417"/>
      <c r="RMQ5" s="417"/>
      <c r="RMR5" s="417"/>
      <c r="RMS5" s="417"/>
      <c r="RMT5" s="417"/>
      <c r="RMU5" s="417"/>
      <c r="RMV5" s="417"/>
      <c r="RMW5" s="417"/>
      <c r="RMX5" s="417"/>
      <c r="RMY5" s="417"/>
      <c r="RMZ5" s="417"/>
      <c r="RNA5" s="417"/>
      <c r="RNB5" s="417"/>
      <c r="RNC5" s="417"/>
      <c r="RND5" s="417"/>
      <c r="RNE5" s="417"/>
      <c r="RNF5" s="417"/>
      <c r="RNG5" s="417"/>
      <c r="RNH5" s="417"/>
      <c r="RNI5" s="417"/>
      <c r="RNJ5" s="417"/>
      <c r="RNK5" s="417"/>
      <c r="RNL5" s="417"/>
      <c r="RNM5" s="417"/>
      <c r="RNN5" s="417"/>
      <c r="RNO5" s="417"/>
      <c r="RNP5" s="417"/>
      <c r="RNQ5" s="417"/>
      <c r="RNR5" s="417"/>
      <c r="RNS5" s="417"/>
      <c r="RNT5" s="417"/>
      <c r="RNU5" s="417"/>
      <c r="RNV5" s="417"/>
      <c r="RNW5" s="417"/>
      <c r="RNX5" s="417"/>
      <c r="RNY5" s="417"/>
      <c r="RNZ5" s="417"/>
      <c r="ROA5" s="417"/>
      <c r="ROB5" s="417"/>
      <c r="ROC5" s="417"/>
      <c r="ROD5" s="417"/>
      <c r="ROE5" s="417"/>
      <c r="ROF5" s="417"/>
      <c r="ROG5" s="417"/>
      <c r="ROH5" s="417"/>
      <c r="ROI5" s="417"/>
      <c r="ROJ5" s="417"/>
      <c r="ROK5" s="417"/>
      <c r="ROL5" s="417"/>
      <c r="ROM5" s="417"/>
      <c r="RON5" s="417"/>
      <c r="ROO5" s="417"/>
      <c r="ROP5" s="417"/>
      <c r="ROQ5" s="417"/>
      <c r="ROR5" s="417"/>
      <c r="ROS5" s="417"/>
      <c r="ROT5" s="417"/>
      <c r="ROU5" s="417"/>
      <c r="ROV5" s="417"/>
      <c r="ROW5" s="417"/>
      <c r="ROX5" s="417"/>
      <c r="ROY5" s="417"/>
      <c r="ROZ5" s="417"/>
      <c r="RPA5" s="417"/>
      <c r="RPB5" s="417"/>
      <c r="RPC5" s="417"/>
      <c r="RPD5" s="417"/>
      <c r="RPE5" s="417"/>
      <c r="RPF5" s="417"/>
      <c r="RPG5" s="417"/>
      <c r="RPH5" s="417"/>
      <c r="RPI5" s="417"/>
      <c r="RPJ5" s="417"/>
      <c r="RPK5" s="417"/>
      <c r="RPL5" s="417"/>
      <c r="RPM5" s="417"/>
      <c r="RPN5" s="417"/>
      <c r="RPO5" s="417"/>
      <c r="RPP5" s="417"/>
      <c r="RPQ5" s="417"/>
      <c r="RPR5" s="417"/>
      <c r="RPS5" s="417"/>
      <c r="RPT5" s="417"/>
      <c r="RPU5" s="417"/>
      <c r="RPV5" s="417"/>
      <c r="RPW5" s="417"/>
      <c r="RPX5" s="417"/>
      <c r="RPY5" s="417"/>
      <c r="RPZ5" s="417"/>
      <c r="RQA5" s="417"/>
      <c r="RQB5" s="417"/>
      <c r="RQC5" s="417"/>
      <c r="RQD5" s="417"/>
      <c r="RQE5" s="417"/>
      <c r="RQF5" s="417"/>
      <c r="RQG5" s="417"/>
      <c r="RQH5" s="417"/>
      <c r="RQI5" s="417"/>
      <c r="RQJ5" s="417"/>
      <c r="RQK5" s="417"/>
      <c r="RQL5" s="417"/>
      <c r="RQM5" s="417"/>
      <c r="RQN5" s="417"/>
      <c r="RQO5" s="417"/>
      <c r="RQP5" s="417"/>
      <c r="RQQ5" s="417"/>
      <c r="RQR5" s="417"/>
      <c r="RQS5" s="417"/>
      <c r="RQT5" s="417"/>
      <c r="RQU5" s="417"/>
      <c r="RQV5" s="417"/>
      <c r="RQW5" s="417"/>
      <c r="RQX5" s="417"/>
      <c r="RQY5" s="417"/>
      <c r="RQZ5" s="417"/>
      <c r="RRA5" s="417"/>
      <c r="RRB5" s="417"/>
      <c r="RRC5" s="417"/>
      <c r="RRD5" s="417"/>
      <c r="RRE5" s="417"/>
      <c r="RRF5" s="417"/>
      <c r="RRG5" s="417"/>
      <c r="RRH5" s="417"/>
      <c r="RRI5" s="417"/>
      <c r="RRJ5" s="417"/>
      <c r="RRK5" s="417"/>
      <c r="RRL5" s="417"/>
      <c r="RRM5" s="417"/>
      <c r="RRN5" s="417"/>
      <c r="RRO5" s="417"/>
      <c r="RRP5" s="417"/>
      <c r="RRQ5" s="417"/>
      <c r="RRR5" s="417"/>
      <c r="RRS5" s="417"/>
      <c r="RRT5" s="417"/>
      <c r="RRU5" s="417"/>
      <c r="RRV5" s="417"/>
      <c r="RRW5" s="417"/>
      <c r="RRX5" s="417"/>
      <c r="RRY5" s="417"/>
      <c r="RRZ5" s="417"/>
      <c r="RSA5" s="417"/>
      <c r="RSB5" s="417"/>
      <c r="RSC5" s="417"/>
      <c r="RSD5" s="417"/>
      <c r="RSE5" s="417"/>
      <c r="RSF5" s="417"/>
      <c r="RSG5" s="417"/>
      <c r="RSH5" s="417"/>
      <c r="RSI5" s="417"/>
      <c r="RSJ5" s="417"/>
      <c r="RSK5" s="417"/>
      <c r="RSL5" s="417"/>
      <c r="RSM5" s="417"/>
      <c r="RSN5" s="417"/>
      <c r="RSO5" s="417"/>
      <c r="RSP5" s="417"/>
      <c r="RSQ5" s="417"/>
      <c r="RSR5" s="417"/>
      <c r="RSS5" s="417"/>
      <c r="RST5" s="417"/>
      <c r="RSU5" s="417"/>
      <c r="RSV5" s="417"/>
      <c r="RSW5" s="417"/>
      <c r="RSX5" s="417"/>
      <c r="RSY5" s="417"/>
      <c r="RSZ5" s="417"/>
      <c r="RTA5" s="417"/>
      <c r="RTB5" s="417"/>
      <c r="RTC5" s="417"/>
      <c r="RTD5" s="417"/>
      <c r="RTE5" s="417"/>
      <c r="RTF5" s="417"/>
      <c r="RTG5" s="417"/>
      <c r="RTH5" s="417"/>
      <c r="RTI5" s="417"/>
      <c r="RTJ5" s="417"/>
      <c r="RTK5" s="417"/>
      <c r="RTL5" s="417"/>
      <c r="RTM5" s="417"/>
      <c r="RTN5" s="417"/>
      <c r="RTO5" s="417"/>
      <c r="RTP5" s="417"/>
      <c r="RTQ5" s="417"/>
      <c r="RTR5" s="417"/>
      <c r="RTS5" s="417"/>
      <c r="RTT5" s="417"/>
      <c r="RTU5" s="417"/>
      <c r="RTV5" s="417"/>
      <c r="RTW5" s="417"/>
      <c r="RTX5" s="417"/>
      <c r="RTY5" s="417"/>
      <c r="RTZ5" s="417"/>
      <c r="RUA5" s="417"/>
      <c r="RUB5" s="417"/>
      <c r="RUC5" s="417"/>
      <c r="RUD5" s="417"/>
      <c r="RUE5" s="417"/>
      <c r="RUF5" s="417"/>
      <c r="RUG5" s="417"/>
      <c r="RUH5" s="417"/>
      <c r="RUI5" s="417"/>
      <c r="RUJ5" s="417"/>
      <c r="RUK5" s="417"/>
      <c r="RUL5" s="417"/>
      <c r="RUM5" s="417"/>
      <c r="RUN5" s="417"/>
      <c r="RUO5" s="417"/>
      <c r="RUP5" s="417"/>
      <c r="RUQ5" s="417"/>
      <c r="RUR5" s="417"/>
      <c r="RUS5" s="417"/>
      <c r="RUT5" s="417"/>
      <c r="RUU5" s="417"/>
      <c r="RUV5" s="417"/>
      <c r="RUW5" s="417"/>
      <c r="RUX5" s="417"/>
      <c r="RUY5" s="417"/>
      <c r="RUZ5" s="417"/>
      <c r="RVA5" s="417"/>
      <c r="RVB5" s="417"/>
      <c r="RVC5" s="417"/>
      <c r="RVD5" s="417"/>
      <c r="RVE5" s="417"/>
      <c r="RVF5" s="417"/>
      <c r="RVG5" s="417"/>
      <c r="RVH5" s="417"/>
      <c r="RVI5" s="417"/>
      <c r="RVJ5" s="417"/>
      <c r="RVK5" s="417"/>
      <c r="RVL5" s="417"/>
      <c r="RVM5" s="417"/>
      <c r="RVN5" s="417"/>
      <c r="RVO5" s="417"/>
      <c r="RVP5" s="417"/>
      <c r="RVQ5" s="417"/>
      <c r="RVR5" s="417"/>
      <c r="RVS5" s="417"/>
      <c r="RVT5" s="417"/>
      <c r="RVU5" s="417"/>
      <c r="RVV5" s="417"/>
      <c r="RVW5" s="417"/>
      <c r="RVX5" s="417"/>
      <c r="RVY5" s="417"/>
      <c r="RVZ5" s="417"/>
      <c r="RWA5" s="417"/>
      <c r="RWB5" s="417"/>
      <c r="RWC5" s="417"/>
      <c r="RWD5" s="417"/>
      <c r="RWE5" s="417"/>
      <c r="RWF5" s="417"/>
      <c r="RWG5" s="417"/>
      <c r="RWH5" s="417"/>
      <c r="RWI5" s="417"/>
      <c r="RWJ5" s="417"/>
      <c r="RWK5" s="417"/>
      <c r="RWL5" s="417"/>
      <c r="RWM5" s="417"/>
      <c r="RWN5" s="417"/>
      <c r="RWO5" s="417"/>
      <c r="RWP5" s="417"/>
      <c r="RWQ5" s="417"/>
      <c r="RWR5" s="417"/>
      <c r="RWS5" s="417"/>
      <c r="RWT5" s="417"/>
      <c r="RWU5" s="417"/>
      <c r="RWV5" s="417"/>
      <c r="RWW5" s="417"/>
      <c r="RWX5" s="417"/>
      <c r="RWY5" s="417"/>
      <c r="RWZ5" s="417"/>
      <c r="RXA5" s="417"/>
      <c r="RXB5" s="417"/>
      <c r="RXC5" s="417"/>
      <c r="RXD5" s="417"/>
      <c r="RXE5" s="417"/>
      <c r="RXF5" s="417"/>
      <c r="RXG5" s="417"/>
      <c r="RXH5" s="417"/>
      <c r="RXI5" s="417"/>
      <c r="RXJ5" s="417"/>
      <c r="RXK5" s="417"/>
      <c r="RXL5" s="417"/>
      <c r="RXM5" s="417"/>
      <c r="RXN5" s="417"/>
      <c r="RXO5" s="417"/>
      <c r="RXP5" s="417"/>
      <c r="RXQ5" s="417"/>
      <c r="RXR5" s="417"/>
      <c r="RXS5" s="417"/>
      <c r="RXT5" s="417"/>
      <c r="RXU5" s="417"/>
      <c r="RXV5" s="417"/>
      <c r="RXW5" s="417"/>
      <c r="RXX5" s="417"/>
      <c r="RXY5" s="417"/>
      <c r="RXZ5" s="417"/>
      <c r="RYA5" s="417"/>
      <c r="RYB5" s="417"/>
      <c r="RYC5" s="417"/>
      <c r="RYD5" s="417"/>
      <c r="RYE5" s="417"/>
      <c r="RYF5" s="417"/>
      <c r="RYG5" s="417"/>
      <c r="RYH5" s="417"/>
      <c r="RYI5" s="417"/>
      <c r="RYJ5" s="417"/>
      <c r="RYK5" s="417"/>
      <c r="RYL5" s="417"/>
      <c r="RYM5" s="417"/>
      <c r="RYN5" s="417"/>
      <c r="RYO5" s="417"/>
      <c r="RYP5" s="417"/>
      <c r="RYQ5" s="417"/>
      <c r="RYR5" s="417"/>
      <c r="RYS5" s="417"/>
      <c r="RYT5" s="417"/>
      <c r="RYU5" s="417"/>
      <c r="RYV5" s="417"/>
      <c r="RYW5" s="417"/>
      <c r="RYX5" s="417"/>
      <c r="RYY5" s="417"/>
      <c r="RYZ5" s="417"/>
      <c r="RZA5" s="417"/>
      <c r="RZB5" s="417"/>
      <c r="RZC5" s="417"/>
      <c r="RZD5" s="417"/>
      <c r="RZE5" s="417"/>
      <c r="RZF5" s="417"/>
      <c r="RZG5" s="417"/>
      <c r="RZH5" s="417"/>
      <c r="RZI5" s="417"/>
      <c r="RZJ5" s="417"/>
      <c r="RZK5" s="417"/>
      <c r="RZL5" s="417"/>
      <c r="RZM5" s="417"/>
      <c r="RZN5" s="417"/>
      <c r="RZO5" s="417"/>
      <c r="RZP5" s="417"/>
      <c r="RZQ5" s="417"/>
      <c r="RZR5" s="417"/>
      <c r="RZS5" s="417"/>
      <c r="RZT5" s="417"/>
      <c r="RZU5" s="417"/>
      <c r="RZV5" s="417"/>
      <c r="RZW5" s="417"/>
      <c r="RZX5" s="417"/>
      <c r="RZY5" s="417"/>
      <c r="RZZ5" s="417"/>
      <c r="SAA5" s="417"/>
      <c r="SAB5" s="417"/>
      <c r="SAC5" s="417"/>
      <c r="SAD5" s="417"/>
      <c r="SAE5" s="417"/>
      <c r="SAF5" s="417"/>
      <c r="SAG5" s="417"/>
      <c r="SAH5" s="417"/>
      <c r="SAI5" s="417"/>
      <c r="SAJ5" s="417"/>
      <c r="SAK5" s="417"/>
      <c r="SAL5" s="417"/>
      <c r="SAM5" s="417"/>
      <c r="SAN5" s="417"/>
      <c r="SAO5" s="417"/>
      <c r="SAP5" s="417"/>
      <c r="SAQ5" s="417"/>
      <c r="SAR5" s="417"/>
      <c r="SAS5" s="417"/>
      <c r="SAT5" s="417"/>
      <c r="SAU5" s="417"/>
      <c r="SAV5" s="417"/>
      <c r="SAW5" s="417"/>
      <c r="SAX5" s="417"/>
      <c r="SAY5" s="417"/>
      <c r="SAZ5" s="417"/>
      <c r="SBA5" s="417"/>
      <c r="SBB5" s="417"/>
      <c r="SBC5" s="417"/>
      <c r="SBD5" s="417"/>
      <c r="SBE5" s="417"/>
      <c r="SBF5" s="417"/>
      <c r="SBG5" s="417"/>
      <c r="SBH5" s="417"/>
      <c r="SBI5" s="417"/>
      <c r="SBJ5" s="417"/>
      <c r="SBK5" s="417"/>
      <c r="SBL5" s="417"/>
      <c r="SBM5" s="417"/>
      <c r="SBN5" s="417"/>
      <c r="SBO5" s="417"/>
      <c r="SBP5" s="417"/>
      <c r="SBQ5" s="417"/>
      <c r="SBR5" s="417"/>
      <c r="SBS5" s="417"/>
      <c r="SBT5" s="417"/>
      <c r="SBU5" s="417"/>
      <c r="SBV5" s="417"/>
      <c r="SBW5" s="417"/>
      <c r="SBX5" s="417"/>
      <c r="SBY5" s="417"/>
      <c r="SBZ5" s="417"/>
      <c r="SCA5" s="417"/>
      <c r="SCB5" s="417"/>
      <c r="SCC5" s="417"/>
      <c r="SCD5" s="417"/>
      <c r="SCE5" s="417"/>
      <c r="SCF5" s="417"/>
      <c r="SCG5" s="417"/>
      <c r="SCH5" s="417"/>
      <c r="SCI5" s="417"/>
      <c r="SCJ5" s="417"/>
      <c r="SCK5" s="417"/>
      <c r="SCL5" s="417"/>
      <c r="SCM5" s="417"/>
      <c r="SCN5" s="417"/>
      <c r="SCO5" s="417"/>
      <c r="SCP5" s="417"/>
      <c r="SCQ5" s="417"/>
      <c r="SCR5" s="417"/>
      <c r="SCS5" s="417"/>
      <c r="SCT5" s="417"/>
      <c r="SCU5" s="417"/>
      <c r="SCV5" s="417"/>
      <c r="SCW5" s="417"/>
      <c r="SCX5" s="417"/>
      <c r="SCY5" s="417"/>
      <c r="SCZ5" s="417"/>
      <c r="SDA5" s="417"/>
      <c r="SDB5" s="417"/>
      <c r="SDC5" s="417"/>
      <c r="SDD5" s="417"/>
      <c r="SDE5" s="417"/>
      <c r="SDF5" s="417"/>
      <c r="SDG5" s="417"/>
      <c r="SDH5" s="417"/>
      <c r="SDI5" s="417"/>
      <c r="SDJ5" s="417"/>
      <c r="SDK5" s="417"/>
      <c r="SDL5" s="417"/>
      <c r="SDM5" s="417"/>
      <c r="SDN5" s="417"/>
      <c r="SDO5" s="417"/>
      <c r="SDP5" s="417"/>
      <c r="SDQ5" s="417"/>
      <c r="SDR5" s="417"/>
      <c r="SDS5" s="417"/>
      <c r="SDT5" s="417"/>
      <c r="SDU5" s="417"/>
      <c r="SDV5" s="417"/>
      <c r="SDW5" s="417"/>
      <c r="SDX5" s="417"/>
      <c r="SDY5" s="417"/>
      <c r="SDZ5" s="417"/>
      <c r="SEA5" s="417"/>
      <c r="SEB5" s="417"/>
      <c r="SEC5" s="417"/>
      <c r="SED5" s="417"/>
      <c r="SEE5" s="417"/>
      <c r="SEF5" s="417"/>
      <c r="SEG5" s="417"/>
      <c r="SEH5" s="417"/>
      <c r="SEI5" s="417"/>
      <c r="SEJ5" s="417"/>
      <c r="SEK5" s="417"/>
      <c r="SEL5" s="417"/>
      <c r="SEM5" s="417"/>
      <c r="SEN5" s="417"/>
      <c r="SEO5" s="417"/>
      <c r="SEP5" s="417"/>
      <c r="SEQ5" s="417"/>
      <c r="SER5" s="417"/>
      <c r="SES5" s="417"/>
      <c r="SET5" s="417"/>
      <c r="SEU5" s="417"/>
      <c r="SEV5" s="417"/>
      <c r="SEW5" s="417"/>
      <c r="SEX5" s="417"/>
      <c r="SEY5" s="417"/>
      <c r="SEZ5" s="417"/>
      <c r="SFA5" s="417"/>
      <c r="SFB5" s="417"/>
      <c r="SFC5" s="417"/>
      <c r="SFD5" s="417"/>
      <c r="SFE5" s="417"/>
      <c r="SFF5" s="417"/>
      <c r="SFG5" s="417"/>
      <c r="SFH5" s="417"/>
      <c r="SFI5" s="417"/>
      <c r="SFJ5" s="417"/>
      <c r="SFK5" s="417"/>
      <c r="SFL5" s="417"/>
      <c r="SFM5" s="417"/>
      <c r="SFN5" s="417"/>
      <c r="SFO5" s="417"/>
      <c r="SFP5" s="417"/>
      <c r="SFQ5" s="417"/>
      <c r="SFR5" s="417"/>
      <c r="SFS5" s="417"/>
      <c r="SFT5" s="417"/>
      <c r="SFU5" s="417"/>
      <c r="SFV5" s="417"/>
      <c r="SFW5" s="417"/>
      <c r="SFX5" s="417"/>
      <c r="SFY5" s="417"/>
      <c r="SFZ5" s="417"/>
      <c r="SGA5" s="417"/>
      <c r="SGB5" s="417"/>
      <c r="SGC5" s="417"/>
      <c r="SGD5" s="417"/>
      <c r="SGE5" s="417"/>
      <c r="SGF5" s="417"/>
      <c r="SGG5" s="417"/>
      <c r="SGH5" s="417"/>
      <c r="SGI5" s="417"/>
      <c r="SGJ5" s="417"/>
      <c r="SGK5" s="417"/>
      <c r="SGL5" s="417"/>
      <c r="SGM5" s="417"/>
      <c r="SGN5" s="417"/>
      <c r="SGO5" s="417"/>
      <c r="SGP5" s="417"/>
      <c r="SGQ5" s="417"/>
      <c r="SGR5" s="417"/>
      <c r="SGS5" s="417"/>
      <c r="SGT5" s="417"/>
      <c r="SGU5" s="417"/>
      <c r="SGV5" s="417"/>
      <c r="SGW5" s="417"/>
      <c r="SGX5" s="417"/>
      <c r="SGY5" s="417"/>
      <c r="SGZ5" s="417"/>
      <c r="SHA5" s="417"/>
      <c r="SHB5" s="417"/>
      <c r="SHC5" s="417"/>
      <c r="SHD5" s="417"/>
      <c r="SHE5" s="417"/>
      <c r="SHF5" s="417"/>
      <c r="SHG5" s="417"/>
      <c r="SHH5" s="417"/>
      <c r="SHI5" s="417"/>
      <c r="SHJ5" s="417"/>
      <c r="SHK5" s="417"/>
      <c r="SHL5" s="417"/>
      <c r="SHM5" s="417"/>
      <c r="SHN5" s="417"/>
      <c r="SHO5" s="417"/>
      <c r="SHP5" s="417"/>
      <c r="SHQ5" s="417"/>
      <c r="SHR5" s="417"/>
      <c r="SHS5" s="417"/>
      <c r="SHT5" s="417"/>
      <c r="SHU5" s="417"/>
      <c r="SHV5" s="417"/>
      <c r="SHW5" s="417"/>
      <c r="SHX5" s="417"/>
      <c r="SHY5" s="417"/>
      <c r="SHZ5" s="417"/>
      <c r="SIA5" s="417"/>
      <c r="SIB5" s="417"/>
      <c r="SIC5" s="417"/>
      <c r="SID5" s="417"/>
      <c r="SIE5" s="417"/>
      <c r="SIF5" s="417"/>
      <c r="SIG5" s="417"/>
      <c r="SIH5" s="417"/>
      <c r="SII5" s="417"/>
      <c r="SIJ5" s="417"/>
      <c r="SIK5" s="417"/>
      <c r="SIL5" s="417"/>
      <c r="SIM5" s="417"/>
      <c r="SIN5" s="417"/>
      <c r="SIO5" s="417"/>
      <c r="SIP5" s="417"/>
      <c r="SIQ5" s="417"/>
      <c r="SIR5" s="417"/>
      <c r="SIS5" s="417"/>
      <c r="SIT5" s="417"/>
      <c r="SIU5" s="417"/>
      <c r="SIV5" s="417"/>
      <c r="SIW5" s="417"/>
      <c r="SIX5" s="417"/>
      <c r="SIY5" s="417"/>
      <c r="SIZ5" s="417"/>
      <c r="SJA5" s="417"/>
      <c r="SJB5" s="417"/>
      <c r="SJC5" s="417"/>
      <c r="SJD5" s="417"/>
      <c r="SJE5" s="417"/>
      <c r="SJF5" s="417"/>
      <c r="SJG5" s="417"/>
      <c r="SJH5" s="417"/>
      <c r="SJI5" s="417"/>
      <c r="SJJ5" s="417"/>
      <c r="SJK5" s="417"/>
      <c r="SJL5" s="417"/>
      <c r="SJM5" s="417"/>
      <c r="SJN5" s="417"/>
      <c r="SJO5" s="417"/>
      <c r="SJP5" s="417"/>
      <c r="SJQ5" s="417"/>
      <c r="SJR5" s="417"/>
      <c r="SJS5" s="417"/>
      <c r="SJT5" s="417"/>
      <c r="SJU5" s="417"/>
      <c r="SJV5" s="417"/>
      <c r="SJW5" s="417"/>
      <c r="SJX5" s="417"/>
      <c r="SJY5" s="417"/>
      <c r="SJZ5" s="417"/>
      <c r="SKA5" s="417"/>
      <c r="SKB5" s="417"/>
      <c r="SKC5" s="417"/>
      <c r="SKD5" s="417"/>
      <c r="SKE5" s="417"/>
      <c r="SKF5" s="417"/>
      <c r="SKG5" s="417"/>
      <c r="SKH5" s="417"/>
      <c r="SKI5" s="417"/>
      <c r="SKJ5" s="417"/>
      <c r="SKK5" s="417"/>
      <c r="SKL5" s="417"/>
      <c r="SKM5" s="417"/>
      <c r="SKN5" s="417"/>
      <c r="SKO5" s="417"/>
      <c r="SKP5" s="417"/>
      <c r="SKQ5" s="417"/>
      <c r="SKR5" s="417"/>
      <c r="SKS5" s="417"/>
      <c r="SKT5" s="417"/>
      <c r="SKU5" s="417"/>
      <c r="SKV5" s="417"/>
      <c r="SKW5" s="417"/>
      <c r="SKX5" s="417"/>
      <c r="SKY5" s="417"/>
      <c r="SKZ5" s="417"/>
      <c r="SLA5" s="417"/>
      <c r="SLB5" s="417"/>
      <c r="SLC5" s="417"/>
      <c r="SLD5" s="417"/>
      <c r="SLE5" s="417"/>
      <c r="SLF5" s="417"/>
      <c r="SLG5" s="417"/>
      <c r="SLH5" s="417"/>
      <c r="SLI5" s="417"/>
      <c r="SLJ5" s="417"/>
      <c r="SLK5" s="417"/>
      <c r="SLL5" s="417"/>
      <c r="SLM5" s="417"/>
      <c r="SLN5" s="417"/>
      <c r="SLO5" s="417"/>
      <c r="SLP5" s="417"/>
      <c r="SLQ5" s="417"/>
      <c r="SLR5" s="417"/>
      <c r="SLS5" s="417"/>
      <c r="SLT5" s="417"/>
      <c r="SLU5" s="417"/>
      <c r="SLV5" s="417"/>
      <c r="SLW5" s="417"/>
      <c r="SLX5" s="417"/>
      <c r="SLY5" s="417"/>
      <c r="SLZ5" s="417"/>
      <c r="SMA5" s="417"/>
      <c r="SMB5" s="417"/>
      <c r="SMC5" s="417"/>
      <c r="SMD5" s="417"/>
      <c r="SME5" s="417"/>
      <c r="SMF5" s="417"/>
      <c r="SMG5" s="417"/>
      <c r="SMH5" s="417"/>
      <c r="SMI5" s="417"/>
      <c r="SMJ5" s="417"/>
      <c r="SMK5" s="417"/>
      <c r="SML5" s="417"/>
      <c r="SMM5" s="417"/>
      <c r="SMN5" s="417"/>
      <c r="SMO5" s="417"/>
      <c r="SMP5" s="417"/>
      <c r="SMQ5" s="417"/>
      <c r="SMR5" s="417"/>
      <c r="SMS5" s="417"/>
      <c r="SMT5" s="417"/>
      <c r="SMU5" s="417"/>
      <c r="SMV5" s="417"/>
      <c r="SMW5" s="417"/>
      <c r="SMX5" s="417"/>
      <c r="SMY5" s="417"/>
      <c r="SMZ5" s="417"/>
      <c r="SNA5" s="417"/>
      <c r="SNB5" s="417"/>
      <c r="SNC5" s="417"/>
      <c r="SND5" s="417"/>
      <c r="SNE5" s="417"/>
      <c r="SNF5" s="417"/>
      <c r="SNG5" s="417"/>
      <c r="SNH5" s="417"/>
      <c r="SNI5" s="417"/>
      <c r="SNJ5" s="417"/>
      <c r="SNK5" s="417"/>
      <c r="SNL5" s="417"/>
      <c r="SNM5" s="417"/>
      <c r="SNN5" s="417"/>
      <c r="SNO5" s="417"/>
      <c r="SNP5" s="417"/>
      <c r="SNQ5" s="417"/>
      <c r="SNR5" s="417"/>
      <c r="SNS5" s="417"/>
      <c r="SNT5" s="417"/>
      <c r="SNU5" s="417"/>
      <c r="SNV5" s="417"/>
      <c r="SNW5" s="417"/>
      <c r="SNX5" s="417"/>
      <c r="SNY5" s="417"/>
      <c r="SNZ5" s="417"/>
      <c r="SOA5" s="417"/>
      <c r="SOB5" s="417"/>
      <c r="SOC5" s="417"/>
      <c r="SOD5" s="417"/>
      <c r="SOE5" s="417"/>
      <c r="SOF5" s="417"/>
      <c r="SOG5" s="417"/>
      <c r="SOH5" s="417"/>
      <c r="SOI5" s="417"/>
      <c r="SOJ5" s="417"/>
      <c r="SOK5" s="417"/>
      <c r="SOL5" s="417"/>
      <c r="SOM5" s="417"/>
      <c r="SON5" s="417"/>
      <c r="SOO5" s="417"/>
      <c r="SOP5" s="417"/>
      <c r="SOQ5" s="417"/>
      <c r="SOR5" s="417"/>
      <c r="SOS5" s="417"/>
      <c r="SOT5" s="417"/>
      <c r="SOU5" s="417"/>
      <c r="SOV5" s="417"/>
      <c r="SOW5" s="417"/>
      <c r="SOX5" s="417"/>
      <c r="SOY5" s="417"/>
      <c r="SOZ5" s="417"/>
      <c r="SPA5" s="417"/>
      <c r="SPB5" s="417"/>
      <c r="SPC5" s="417"/>
      <c r="SPD5" s="417"/>
      <c r="SPE5" s="417"/>
      <c r="SPF5" s="417"/>
      <c r="SPG5" s="417"/>
      <c r="SPH5" s="417"/>
      <c r="SPI5" s="417"/>
      <c r="SPJ5" s="417"/>
      <c r="SPK5" s="417"/>
      <c r="SPL5" s="417"/>
      <c r="SPM5" s="417"/>
      <c r="SPN5" s="417"/>
      <c r="SPO5" s="417"/>
      <c r="SPP5" s="417"/>
      <c r="SPQ5" s="417"/>
      <c r="SPR5" s="417"/>
      <c r="SPS5" s="417"/>
      <c r="SPT5" s="417"/>
      <c r="SPU5" s="417"/>
      <c r="SPV5" s="417"/>
      <c r="SPW5" s="417"/>
      <c r="SPX5" s="417"/>
      <c r="SPY5" s="417"/>
      <c r="SPZ5" s="417"/>
      <c r="SQA5" s="417"/>
      <c r="SQB5" s="417"/>
      <c r="SQC5" s="417"/>
      <c r="SQD5" s="417"/>
      <c r="SQE5" s="417"/>
      <c r="SQF5" s="417"/>
      <c r="SQG5" s="417"/>
      <c r="SQH5" s="417"/>
      <c r="SQI5" s="417"/>
      <c r="SQJ5" s="417"/>
      <c r="SQK5" s="417"/>
      <c r="SQL5" s="417"/>
      <c r="SQM5" s="417"/>
      <c r="SQN5" s="417"/>
      <c r="SQO5" s="417"/>
      <c r="SQP5" s="417"/>
      <c r="SQQ5" s="417"/>
      <c r="SQR5" s="417"/>
      <c r="SQS5" s="417"/>
      <c r="SQT5" s="417"/>
      <c r="SQU5" s="417"/>
      <c r="SQV5" s="417"/>
      <c r="SQW5" s="417"/>
      <c r="SQX5" s="417"/>
      <c r="SQY5" s="417"/>
      <c r="SQZ5" s="417"/>
      <c r="SRA5" s="417"/>
      <c r="SRB5" s="417"/>
      <c r="SRC5" s="417"/>
      <c r="SRD5" s="417"/>
      <c r="SRE5" s="417"/>
      <c r="SRF5" s="417"/>
      <c r="SRG5" s="417"/>
      <c r="SRH5" s="417"/>
      <c r="SRI5" s="417"/>
      <c r="SRJ5" s="417"/>
      <c r="SRK5" s="417"/>
      <c r="SRL5" s="417"/>
      <c r="SRM5" s="417"/>
      <c r="SRN5" s="417"/>
      <c r="SRO5" s="417"/>
      <c r="SRP5" s="417"/>
      <c r="SRQ5" s="417"/>
      <c r="SRR5" s="417"/>
      <c r="SRS5" s="417"/>
      <c r="SRT5" s="417"/>
      <c r="SRU5" s="417"/>
      <c r="SRV5" s="417"/>
      <c r="SRW5" s="417"/>
      <c r="SRX5" s="417"/>
      <c r="SRY5" s="417"/>
      <c r="SRZ5" s="417"/>
      <c r="SSA5" s="417"/>
      <c r="SSB5" s="417"/>
      <c r="SSC5" s="417"/>
      <c r="SSD5" s="417"/>
      <c r="SSE5" s="417"/>
      <c r="SSF5" s="417"/>
      <c r="SSG5" s="417"/>
      <c r="SSH5" s="417"/>
      <c r="SSI5" s="417"/>
      <c r="SSJ5" s="417"/>
      <c r="SSK5" s="417"/>
      <c r="SSL5" s="417"/>
      <c r="SSM5" s="417"/>
      <c r="SSN5" s="417"/>
      <c r="SSO5" s="417"/>
      <c r="SSP5" s="417"/>
      <c r="SSQ5" s="417"/>
      <c r="SSR5" s="417"/>
      <c r="SSS5" s="417"/>
      <c r="SST5" s="417"/>
      <c r="SSU5" s="417"/>
      <c r="SSV5" s="417"/>
      <c r="SSW5" s="417"/>
      <c r="SSX5" s="417"/>
      <c r="SSY5" s="417"/>
      <c r="SSZ5" s="417"/>
      <c r="STA5" s="417"/>
      <c r="STB5" s="417"/>
      <c r="STC5" s="417"/>
      <c r="STD5" s="417"/>
      <c r="STE5" s="417"/>
      <c r="STF5" s="417"/>
      <c r="STG5" s="417"/>
      <c r="STH5" s="417"/>
      <c r="STI5" s="417"/>
      <c r="STJ5" s="417"/>
      <c r="STK5" s="417"/>
      <c r="STL5" s="417"/>
      <c r="STM5" s="417"/>
      <c r="STN5" s="417"/>
      <c r="STO5" s="417"/>
      <c r="STP5" s="417"/>
      <c r="STQ5" s="417"/>
      <c r="STR5" s="417"/>
      <c r="STS5" s="417"/>
      <c r="STT5" s="417"/>
      <c r="STU5" s="417"/>
      <c r="STV5" s="417"/>
      <c r="STW5" s="417"/>
      <c r="STX5" s="417"/>
      <c r="STY5" s="417"/>
      <c r="STZ5" s="417"/>
      <c r="SUA5" s="417"/>
      <c r="SUB5" s="417"/>
      <c r="SUC5" s="417"/>
      <c r="SUD5" s="417"/>
      <c r="SUE5" s="417"/>
      <c r="SUF5" s="417"/>
      <c r="SUG5" s="417"/>
      <c r="SUH5" s="417"/>
      <c r="SUI5" s="417"/>
      <c r="SUJ5" s="417"/>
      <c r="SUK5" s="417"/>
      <c r="SUL5" s="417"/>
      <c r="SUM5" s="417"/>
      <c r="SUN5" s="417"/>
      <c r="SUO5" s="417"/>
      <c r="SUP5" s="417"/>
      <c r="SUQ5" s="417"/>
      <c r="SUR5" s="417"/>
      <c r="SUS5" s="417"/>
      <c r="SUT5" s="417"/>
      <c r="SUU5" s="417"/>
      <c r="SUV5" s="417"/>
      <c r="SUW5" s="417"/>
      <c r="SUX5" s="417"/>
      <c r="SUY5" s="417"/>
      <c r="SUZ5" s="417"/>
      <c r="SVA5" s="417"/>
      <c r="SVB5" s="417"/>
      <c r="SVC5" s="417"/>
      <c r="SVD5" s="417"/>
      <c r="SVE5" s="417"/>
      <c r="SVF5" s="417"/>
      <c r="SVG5" s="417"/>
      <c r="SVH5" s="417"/>
      <c r="SVI5" s="417"/>
      <c r="SVJ5" s="417"/>
      <c r="SVK5" s="417"/>
      <c r="SVL5" s="417"/>
      <c r="SVM5" s="417"/>
      <c r="SVN5" s="417"/>
      <c r="SVO5" s="417"/>
      <c r="SVP5" s="417"/>
      <c r="SVQ5" s="417"/>
      <c r="SVR5" s="417"/>
      <c r="SVS5" s="417"/>
      <c r="SVT5" s="417"/>
      <c r="SVU5" s="417"/>
      <c r="SVV5" s="417"/>
      <c r="SVW5" s="417"/>
      <c r="SVX5" s="417"/>
      <c r="SVY5" s="417"/>
      <c r="SVZ5" s="417"/>
      <c r="SWA5" s="417"/>
      <c r="SWB5" s="417"/>
      <c r="SWC5" s="417"/>
      <c r="SWD5" s="417"/>
      <c r="SWE5" s="417"/>
      <c r="SWF5" s="417"/>
      <c r="SWG5" s="417"/>
      <c r="SWH5" s="417"/>
      <c r="SWI5" s="417"/>
      <c r="SWJ5" s="417"/>
      <c r="SWK5" s="417"/>
      <c r="SWL5" s="417"/>
      <c r="SWM5" s="417"/>
      <c r="SWN5" s="417"/>
      <c r="SWO5" s="417"/>
      <c r="SWP5" s="417"/>
      <c r="SWQ5" s="417"/>
      <c r="SWR5" s="417"/>
      <c r="SWS5" s="417"/>
      <c r="SWT5" s="417"/>
      <c r="SWU5" s="417"/>
      <c r="SWV5" s="417"/>
      <c r="SWW5" s="417"/>
      <c r="SWX5" s="417"/>
      <c r="SWY5" s="417"/>
      <c r="SWZ5" s="417"/>
      <c r="SXA5" s="417"/>
      <c r="SXB5" s="417"/>
      <c r="SXC5" s="417"/>
      <c r="SXD5" s="417"/>
      <c r="SXE5" s="417"/>
      <c r="SXF5" s="417"/>
      <c r="SXG5" s="417"/>
      <c r="SXH5" s="417"/>
      <c r="SXI5" s="417"/>
      <c r="SXJ5" s="417"/>
      <c r="SXK5" s="417"/>
      <c r="SXL5" s="417"/>
      <c r="SXM5" s="417"/>
      <c r="SXN5" s="417"/>
      <c r="SXO5" s="417"/>
      <c r="SXP5" s="417"/>
      <c r="SXQ5" s="417"/>
      <c r="SXR5" s="417"/>
      <c r="SXS5" s="417"/>
      <c r="SXT5" s="417"/>
      <c r="SXU5" s="417"/>
      <c r="SXV5" s="417"/>
      <c r="SXW5" s="417"/>
      <c r="SXX5" s="417"/>
      <c r="SXY5" s="417"/>
      <c r="SXZ5" s="417"/>
      <c r="SYA5" s="417"/>
      <c r="SYB5" s="417"/>
      <c r="SYC5" s="417"/>
      <c r="SYD5" s="417"/>
      <c r="SYE5" s="417"/>
      <c r="SYF5" s="417"/>
      <c r="SYG5" s="417"/>
      <c r="SYH5" s="417"/>
      <c r="SYI5" s="417"/>
      <c r="SYJ5" s="417"/>
      <c r="SYK5" s="417"/>
      <c r="SYL5" s="417"/>
      <c r="SYM5" s="417"/>
      <c r="SYN5" s="417"/>
      <c r="SYO5" s="417"/>
      <c r="SYP5" s="417"/>
      <c r="SYQ5" s="417"/>
      <c r="SYR5" s="417"/>
      <c r="SYS5" s="417"/>
      <c r="SYT5" s="417"/>
      <c r="SYU5" s="417"/>
      <c r="SYV5" s="417"/>
      <c r="SYW5" s="417"/>
      <c r="SYX5" s="417"/>
      <c r="SYY5" s="417"/>
      <c r="SYZ5" s="417"/>
      <c r="SZA5" s="417"/>
      <c r="SZB5" s="417"/>
      <c r="SZC5" s="417"/>
      <c r="SZD5" s="417"/>
      <c r="SZE5" s="417"/>
      <c r="SZF5" s="417"/>
      <c r="SZG5" s="417"/>
      <c r="SZH5" s="417"/>
      <c r="SZI5" s="417"/>
      <c r="SZJ5" s="417"/>
      <c r="SZK5" s="417"/>
      <c r="SZL5" s="417"/>
      <c r="SZM5" s="417"/>
      <c r="SZN5" s="417"/>
      <c r="SZO5" s="417"/>
      <c r="SZP5" s="417"/>
      <c r="SZQ5" s="417"/>
      <c r="SZR5" s="417"/>
      <c r="SZS5" s="417"/>
      <c r="SZT5" s="417"/>
      <c r="SZU5" s="417"/>
      <c r="SZV5" s="417"/>
      <c r="SZW5" s="417"/>
      <c r="SZX5" s="417"/>
      <c r="SZY5" s="417"/>
      <c r="SZZ5" s="417"/>
      <c r="TAA5" s="417"/>
      <c r="TAB5" s="417"/>
      <c r="TAC5" s="417"/>
      <c r="TAD5" s="417"/>
      <c r="TAE5" s="417"/>
      <c r="TAF5" s="417"/>
      <c r="TAG5" s="417"/>
      <c r="TAH5" s="417"/>
      <c r="TAI5" s="417"/>
      <c r="TAJ5" s="417"/>
      <c r="TAK5" s="417"/>
      <c r="TAL5" s="417"/>
      <c r="TAM5" s="417"/>
      <c r="TAN5" s="417"/>
      <c r="TAO5" s="417"/>
      <c r="TAP5" s="417"/>
      <c r="TAQ5" s="417"/>
      <c r="TAR5" s="417"/>
      <c r="TAS5" s="417"/>
      <c r="TAT5" s="417"/>
      <c r="TAU5" s="417"/>
      <c r="TAV5" s="417"/>
      <c r="TAW5" s="417"/>
      <c r="TAX5" s="417"/>
      <c r="TAY5" s="417"/>
      <c r="TAZ5" s="417"/>
      <c r="TBA5" s="417"/>
      <c r="TBB5" s="417"/>
      <c r="TBC5" s="417"/>
      <c r="TBD5" s="417"/>
      <c r="TBE5" s="417"/>
      <c r="TBF5" s="417"/>
      <c r="TBG5" s="417"/>
      <c r="TBH5" s="417"/>
      <c r="TBI5" s="417"/>
      <c r="TBJ5" s="417"/>
      <c r="TBK5" s="417"/>
      <c r="TBL5" s="417"/>
      <c r="TBM5" s="417"/>
      <c r="TBN5" s="417"/>
      <c r="TBO5" s="417"/>
      <c r="TBP5" s="417"/>
      <c r="TBQ5" s="417"/>
      <c r="TBR5" s="417"/>
      <c r="TBS5" s="417"/>
      <c r="TBT5" s="417"/>
      <c r="TBU5" s="417"/>
      <c r="TBV5" s="417"/>
      <c r="TBW5" s="417"/>
      <c r="TBX5" s="417"/>
      <c r="TBY5" s="417"/>
      <c r="TBZ5" s="417"/>
      <c r="TCA5" s="417"/>
      <c r="TCB5" s="417"/>
      <c r="TCC5" s="417"/>
      <c r="TCD5" s="417"/>
      <c r="TCE5" s="417"/>
      <c r="TCF5" s="417"/>
      <c r="TCG5" s="417"/>
      <c r="TCH5" s="417"/>
      <c r="TCI5" s="417"/>
      <c r="TCJ5" s="417"/>
      <c r="TCK5" s="417"/>
      <c r="TCL5" s="417"/>
      <c r="TCM5" s="417"/>
      <c r="TCN5" s="417"/>
      <c r="TCO5" s="417"/>
      <c r="TCP5" s="417"/>
      <c r="TCQ5" s="417"/>
      <c r="TCR5" s="417"/>
      <c r="TCS5" s="417"/>
      <c r="TCT5" s="417"/>
      <c r="TCU5" s="417"/>
      <c r="TCV5" s="417"/>
      <c r="TCW5" s="417"/>
      <c r="TCX5" s="417"/>
      <c r="TCY5" s="417"/>
      <c r="TCZ5" s="417"/>
      <c r="TDA5" s="417"/>
      <c r="TDB5" s="417"/>
      <c r="TDC5" s="417"/>
      <c r="TDD5" s="417"/>
      <c r="TDE5" s="417"/>
      <c r="TDF5" s="417"/>
      <c r="TDG5" s="417"/>
      <c r="TDH5" s="417"/>
      <c r="TDI5" s="417"/>
      <c r="TDJ5" s="417"/>
      <c r="TDK5" s="417"/>
      <c r="TDL5" s="417"/>
      <c r="TDM5" s="417"/>
      <c r="TDN5" s="417"/>
      <c r="TDO5" s="417"/>
      <c r="TDP5" s="417"/>
      <c r="TDQ5" s="417"/>
      <c r="TDR5" s="417"/>
      <c r="TDS5" s="417"/>
      <c r="TDT5" s="417"/>
      <c r="TDU5" s="417"/>
      <c r="TDV5" s="417"/>
      <c r="TDW5" s="417"/>
      <c r="TDX5" s="417"/>
      <c r="TDY5" s="417"/>
      <c r="TDZ5" s="417"/>
      <c r="TEA5" s="417"/>
      <c r="TEB5" s="417"/>
      <c r="TEC5" s="417"/>
      <c r="TED5" s="417"/>
      <c r="TEE5" s="417"/>
      <c r="TEF5" s="417"/>
      <c r="TEG5" s="417"/>
      <c r="TEH5" s="417"/>
      <c r="TEI5" s="417"/>
      <c r="TEJ5" s="417"/>
      <c r="TEK5" s="417"/>
      <c r="TEL5" s="417"/>
      <c r="TEM5" s="417"/>
      <c r="TEN5" s="417"/>
      <c r="TEO5" s="417"/>
      <c r="TEP5" s="417"/>
      <c r="TEQ5" s="417"/>
      <c r="TER5" s="417"/>
      <c r="TES5" s="417"/>
      <c r="TET5" s="417"/>
      <c r="TEU5" s="417"/>
      <c r="TEV5" s="417"/>
      <c r="TEW5" s="417"/>
      <c r="TEX5" s="417"/>
      <c r="TEY5" s="417"/>
      <c r="TEZ5" s="417"/>
      <c r="TFA5" s="417"/>
      <c r="TFB5" s="417"/>
      <c r="TFC5" s="417"/>
      <c r="TFD5" s="417"/>
      <c r="TFE5" s="417"/>
      <c r="TFF5" s="417"/>
      <c r="TFG5" s="417"/>
      <c r="TFH5" s="417"/>
      <c r="TFI5" s="417"/>
      <c r="TFJ5" s="417"/>
      <c r="TFK5" s="417"/>
      <c r="TFL5" s="417"/>
      <c r="TFM5" s="417"/>
      <c r="TFN5" s="417"/>
      <c r="TFO5" s="417"/>
      <c r="TFP5" s="417"/>
      <c r="TFQ5" s="417"/>
      <c r="TFR5" s="417"/>
      <c r="TFS5" s="417"/>
      <c r="TFT5" s="417"/>
      <c r="TFU5" s="417"/>
      <c r="TFV5" s="417"/>
      <c r="TFW5" s="417"/>
      <c r="TFX5" s="417"/>
      <c r="TFY5" s="417"/>
      <c r="TFZ5" s="417"/>
      <c r="TGA5" s="417"/>
      <c r="TGB5" s="417"/>
      <c r="TGC5" s="417"/>
      <c r="TGD5" s="417"/>
      <c r="TGE5" s="417"/>
      <c r="TGF5" s="417"/>
      <c r="TGG5" s="417"/>
      <c r="TGH5" s="417"/>
      <c r="TGI5" s="417"/>
      <c r="TGJ5" s="417"/>
      <c r="TGK5" s="417"/>
      <c r="TGL5" s="417"/>
      <c r="TGM5" s="417"/>
      <c r="TGN5" s="417"/>
      <c r="TGO5" s="417"/>
      <c r="TGP5" s="417"/>
      <c r="TGQ5" s="417"/>
      <c r="TGR5" s="417"/>
      <c r="TGS5" s="417"/>
      <c r="TGT5" s="417"/>
      <c r="TGU5" s="417"/>
      <c r="TGV5" s="417"/>
      <c r="TGW5" s="417"/>
      <c r="TGX5" s="417"/>
      <c r="TGY5" s="417"/>
      <c r="TGZ5" s="417"/>
      <c r="THA5" s="417"/>
      <c r="THB5" s="417"/>
      <c r="THC5" s="417"/>
      <c r="THD5" s="417"/>
      <c r="THE5" s="417"/>
      <c r="THF5" s="417"/>
      <c r="THG5" s="417"/>
      <c r="THH5" s="417"/>
      <c r="THI5" s="417"/>
      <c r="THJ5" s="417"/>
      <c r="THK5" s="417"/>
      <c r="THL5" s="417"/>
      <c r="THM5" s="417"/>
      <c r="THN5" s="417"/>
      <c r="THO5" s="417"/>
      <c r="THP5" s="417"/>
      <c r="THQ5" s="417"/>
      <c r="THR5" s="417"/>
      <c r="THS5" s="417"/>
      <c r="THT5" s="417"/>
      <c r="THU5" s="417"/>
      <c r="THV5" s="417"/>
      <c r="THW5" s="417"/>
      <c r="THX5" s="417"/>
      <c r="THY5" s="417"/>
      <c r="THZ5" s="417"/>
      <c r="TIA5" s="417"/>
      <c r="TIB5" s="417"/>
      <c r="TIC5" s="417"/>
      <c r="TID5" s="417"/>
      <c r="TIE5" s="417"/>
      <c r="TIF5" s="417"/>
      <c r="TIG5" s="417"/>
      <c r="TIH5" s="417"/>
      <c r="TII5" s="417"/>
      <c r="TIJ5" s="417"/>
      <c r="TIK5" s="417"/>
      <c r="TIL5" s="417"/>
      <c r="TIM5" s="417"/>
      <c r="TIN5" s="417"/>
      <c r="TIO5" s="417"/>
      <c r="TIP5" s="417"/>
      <c r="TIQ5" s="417"/>
      <c r="TIR5" s="417"/>
      <c r="TIS5" s="417"/>
      <c r="TIT5" s="417"/>
      <c r="TIU5" s="417"/>
      <c r="TIV5" s="417"/>
      <c r="TIW5" s="417"/>
      <c r="TIX5" s="417"/>
      <c r="TIY5" s="417"/>
      <c r="TIZ5" s="417"/>
      <c r="TJA5" s="417"/>
      <c r="TJB5" s="417"/>
      <c r="TJC5" s="417"/>
      <c r="TJD5" s="417"/>
      <c r="TJE5" s="417"/>
      <c r="TJF5" s="417"/>
      <c r="TJG5" s="417"/>
      <c r="TJH5" s="417"/>
      <c r="TJI5" s="417"/>
      <c r="TJJ5" s="417"/>
      <c r="TJK5" s="417"/>
      <c r="TJL5" s="417"/>
      <c r="TJM5" s="417"/>
      <c r="TJN5" s="417"/>
      <c r="TJO5" s="417"/>
      <c r="TJP5" s="417"/>
      <c r="TJQ5" s="417"/>
      <c r="TJR5" s="417"/>
      <c r="TJS5" s="417"/>
      <c r="TJT5" s="417"/>
      <c r="TJU5" s="417"/>
      <c r="TJV5" s="417"/>
      <c r="TJW5" s="417"/>
      <c r="TJX5" s="417"/>
      <c r="TJY5" s="417"/>
      <c r="TJZ5" s="417"/>
      <c r="TKA5" s="417"/>
      <c r="TKB5" s="417"/>
      <c r="TKC5" s="417"/>
      <c r="TKD5" s="417"/>
      <c r="TKE5" s="417"/>
      <c r="TKF5" s="417"/>
      <c r="TKG5" s="417"/>
      <c r="TKH5" s="417"/>
      <c r="TKI5" s="417"/>
      <c r="TKJ5" s="417"/>
      <c r="TKK5" s="417"/>
      <c r="TKL5" s="417"/>
      <c r="TKM5" s="417"/>
      <c r="TKN5" s="417"/>
      <c r="TKO5" s="417"/>
      <c r="TKP5" s="417"/>
      <c r="TKQ5" s="417"/>
      <c r="TKR5" s="417"/>
      <c r="TKS5" s="417"/>
      <c r="TKT5" s="417"/>
      <c r="TKU5" s="417"/>
      <c r="TKV5" s="417"/>
      <c r="TKW5" s="417"/>
      <c r="TKX5" s="417"/>
      <c r="TKY5" s="417"/>
      <c r="TKZ5" s="417"/>
      <c r="TLA5" s="417"/>
      <c r="TLB5" s="417"/>
      <c r="TLC5" s="417"/>
      <c r="TLD5" s="417"/>
      <c r="TLE5" s="417"/>
      <c r="TLF5" s="417"/>
      <c r="TLG5" s="417"/>
      <c r="TLH5" s="417"/>
      <c r="TLI5" s="417"/>
      <c r="TLJ5" s="417"/>
      <c r="TLK5" s="417"/>
      <c r="TLL5" s="417"/>
      <c r="TLM5" s="417"/>
      <c r="TLN5" s="417"/>
      <c r="TLO5" s="417"/>
      <c r="TLP5" s="417"/>
      <c r="TLQ5" s="417"/>
      <c r="TLR5" s="417"/>
      <c r="TLS5" s="417"/>
      <c r="TLT5" s="417"/>
      <c r="TLU5" s="417"/>
      <c r="TLV5" s="417"/>
      <c r="TLW5" s="417"/>
      <c r="TLX5" s="417"/>
      <c r="TLY5" s="417"/>
      <c r="TLZ5" s="417"/>
      <c r="TMA5" s="417"/>
      <c r="TMB5" s="417"/>
      <c r="TMC5" s="417"/>
      <c r="TMD5" s="417"/>
      <c r="TME5" s="417"/>
      <c r="TMF5" s="417"/>
      <c r="TMG5" s="417"/>
      <c r="TMH5" s="417"/>
      <c r="TMI5" s="417"/>
      <c r="TMJ5" s="417"/>
      <c r="TMK5" s="417"/>
      <c r="TML5" s="417"/>
      <c r="TMM5" s="417"/>
      <c r="TMN5" s="417"/>
      <c r="TMO5" s="417"/>
      <c r="TMP5" s="417"/>
      <c r="TMQ5" s="417"/>
      <c r="TMR5" s="417"/>
      <c r="TMS5" s="417"/>
      <c r="TMT5" s="417"/>
      <c r="TMU5" s="417"/>
      <c r="TMV5" s="417"/>
      <c r="TMW5" s="417"/>
      <c r="TMX5" s="417"/>
      <c r="TMY5" s="417"/>
      <c r="TMZ5" s="417"/>
      <c r="TNA5" s="417"/>
      <c r="TNB5" s="417"/>
      <c r="TNC5" s="417"/>
      <c r="TND5" s="417"/>
      <c r="TNE5" s="417"/>
      <c r="TNF5" s="417"/>
      <c r="TNG5" s="417"/>
      <c r="TNH5" s="417"/>
      <c r="TNI5" s="417"/>
      <c r="TNJ5" s="417"/>
      <c r="TNK5" s="417"/>
      <c r="TNL5" s="417"/>
      <c r="TNM5" s="417"/>
      <c r="TNN5" s="417"/>
      <c r="TNO5" s="417"/>
      <c r="TNP5" s="417"/>
      <c r="TNQ5" s="417"/>
      <c r="TNR5" s="417"/>
      <c r="TNS5" s="417"/>
      <c r="TNT5" s="417"/>
      <c r="TNU5" s="417"/>
      <c r="TNV5" s="417"/>
      <c r="TNW5" s="417"/>
      <c r="TNX5" s="417"/>
      <c r="TNY5" s="417"/>
      <c r="TNZ5" s="417"/>
      <c r="TOA5" s="417"/>
      <c r="TOB5" s="417"/>
      <c r="TOC5" s="417"/>
      <c r="TOD5" s="417"/>
      <c r="TOE5" s="417"/>
      <c r="TOF5" s="417"/>
      <c r="TOG5" s="417"/>
      <c r="TOH5" s="417"/>
      <c r="TOI5" s="417"/>
      <c r="TOJ5" s="417"/>
      <c r="TOK5" s="417"/>
      <c r="TOL5" s="417"/>
      <c r="TOM5" s="417"/>
      <c r="TON5" s="417"/>
      <c r="TOO5" s="417"/>
      <c r="TOP5" s="417"/>
      <c r="TOQ5" s="417"/>
      <c r="TOR5" s="417"/>
      <c r="TOS5" s="417"/>
      <c r="TOT5" s="417"/>
      <c r="TOU5" s="417"/>
      <c r="TOV5" s="417"/>
      <c r="TOW5" s="417"/>
      <c r="TOX5" s="417"/>
      <c r="TOY5" s="417"/>
      <c r="TOZ5" s="417"/>
      <c r="TPA5" s="417"/>
      <c r="TPB5" s="417"/>
      <c r="TPC5" s="417"/>
      <c r="TPD5" s="417"/>
      <c r="TPE5" s="417"/>
      <c r="TPF5" s="417"/>
      <c r="TPG5" s="417"/>
      <c r="TPH5" s="417"/>
      <c r="TPI5" s="417"/>
      <c r="TPJ5" s="417"/>
      <c r="TPK5" s="417"/>
      <c r="TPL5" s="417"/>
      <c r="TPM5" s="417"/>
      <c r="TPN5" s="417"/>
      <c r="TPO5" s="417"/>
      <c r="TPP5" s="417"/>
      <c r="TPQ5" s="417"/>
      <c r="TPR5" s="417"/>
      <c r="TPS5" s="417"/>
      <c r="TPT5" s="417"/>
      <c r="TPU5" s="417"/>
      <c r="TPV5" s="417"/>
      <c r="TPW5" s="417"/>
      <c r="TPX5" s="417"/>
      <c r="TPY5" s="417"/>
      <c r="TPZ5" s="417"/>
      <c r="TQA5" s="417"/>
      <c r="TQB5" s="417"/>
      <c r="TQC5" s="417"/>
      <c r="TQD5" s="417"/>
      <c r="TQE5" s="417"/>
      <c r="TQF5" s="417"/>
      <c r="TQG5" s="417"/>
      <c r="TQH5" s="417"/>
      <c r="TQI5" s="417"/>
      <c r="TQJ5" s="417"/>
      <c r="TQK5" s="417"/>
      <c r="TQL5" s="417"/>
      <c r="TQM5" s="417"/>
      <c r="TQN5" s="417"/>
      <c r="TQO5" s="417"/>
      <c r="TQP5" s="417"/>
      <c r="TQQ5" s="417"/>
      <c r="TQR5" s="417"/>
      <c r="TQS5" s="417"/>
      <c r="TQT5" s="417"/>
      <c r="TQU5" s="417"/>
      <c r="TQV5" s="417"/>
      <c r="TQW5" s="417"/>
      <c r="TQX5" s="417"/>
      <c r="TQY5" s="417"/>
      <c r="TQZ5" s="417"/>
      <c r="TRA5" s="417"/>
      <c r="TRB5" s="417"/>
      <c r="TRC5" s="417"/>
      <c r="TRD5" s="417"/>
      <c r="TRE5" s="417"/>
      <c r="TRF5" s="417"/>
      <c r="TRG5" s="417"/>
      <c r="TRH5" s="417"/>
      <c r="TRI5" s="417"/>
      <c r="TRJ5" s="417"/>
      <c r="TRK5" s="417"/>
      <c r="TRL5" s="417"/>
      <c r="TRM5" s="417"/>
      <c r="TRN5" s="417"/>
      <c r="TRO5" s="417"/>
      <c r="TRP5" s="417"/>
      <c r="TRQ5" s="417"/>
      <c r="TRR5" s="417"/>
      <c r="TRS5" s="417"/>
      <c r="TRT5" s="417"/>
      <c r="TRU5" s="417"/>
      <c r="TRV5" s="417"/>
      <c r="TRW5" s="417"/>
      <c r="TRX5" s="417"/>
      <c r="TRY5" s="417"/>
      <c r="TRZ5" s="417"/>
      <c r="TSA5" s="417"/>
      <c r="TSB5" s="417"/>
      <c r="TSC5" s="417"/>
      <c r="TSD5" s="417"/>
      <c r="TSE5" s="417"/>
      <c r="TSF5" s="417"/>
      <c r="TSG5" s="417"/>
      <c r="TSH5" s="417"/>
      <c r="TSI5" s="417"/>
      <c r="TSJ5" s="417"/>
      <c r="TSK5" s="417"/>
      <c r="TSL5" s="417"/>
      <c r="TSM5" s="417"/>
      <c r="TSN5" s="417"/>
      <c r="TSO5" s="417"/>
      <c r="TSP5" s="417"/>
      <c r="TSQ5" s="417"/>
      <c r="TSR5" s="417"/>
      <c r="TSS5" s="417"/>
      <c r="TST5" s="417"/>
      <c r="TSU5" s="417"/>
      <c r="TSV5" s="417"/>
      <c r="TSW5" s="417"/>
      <c r="TSX5" s="417"/>
      <c r="TSY5" s="417"/>
      <c r="TSZ5" s="417"/>
      <c r="TTA5" s="417"/>
      <c r="TTB5" s="417"/>
      <c r="TTC5" s="417"/>
      <c r="TTD5" s="417"/>
      <c r="TTE5" s="417"/>
      <c r="TTF5" s="417"/>
      <c r="TTG5" s="417"/>
      <c r="TTH5" s="417"/>
      <c r="TTI5" s="417"/>
      <c r="TTJ5" s="417"/>
      <c r="TTK5" s="417"/>
      <c r="TTL5" s="417"/>
      <c r="TTM5" s="417"/>
      <c r="TTN5" s="417"/>
      <c r="TTO5" s="417"/>
      <c r="TTP5" s="417"/>
      <c r="TTQ5" s="417"/>
      <c r="TTR5" s="417"/>
      <c r="TTS5" s="417"/>
      <c r="TTT5" s="417"/>
      <c r="TTU5" s="417"/>
      <c r="TTV5" s="417"/>
      <c r="TTW5" s="417"/>
      <c r="TTX5" s="417"/>
      <c r="TTY5" s="417"/>
      <c r="TTZ5" s="417"/>
      <c r="TUA5" s="417"/>
      <c r="TUB5" s="417"/>
      <c r="TUC5" s="417"/>
      <c r="TUD5" s="417"/>
      <c r="TUE5" s="417"/>
      <c r="TUF5" s="417"/>
      <c r="TUG5" s="417"/>
      <c r="TUH5" s="417"/>
      <c r="TUI5" s="417"/>
      <c r="TUJ5" s="417"/>
      <c r="TUK5" s="417"/>
      <c r="TUL5" s="417"/>
      <c r="TUM5" s="417"/>
      <c r="TUN5" s="417"/>
      <c r="TUO5" s="417"/>
      <c r="TUP5" s="417"/>
      <c r="TUQ5" s="417"/>
      <c r="TUR5" s="417"/>
      <c r="TUS5" s="417"/>
      <c r="TUT5" s="417"/>
      <c r="TUU5" s="417"/>
      <c r="TUV5" s="417"/>
      <c r="TUW5" s="417"/>
      <c r="TUX5" s="417"/>
      <c r="TUY5" s="417"/>
      <c r="TUZ5" s="417"/>
      <c r="TVA5" s="417"/>
      <c r="TVB5" s="417"/>
      <c r="TVC5" s="417"/>
      <c r="TVD5" s="417"/>
      <c r="TVE5" s="417"/>
      <c r="TVF5" s="417"/>
      <c r="TVG5" s="417"/>
      <c r="TVH5" s="417"/>
      <c r="TVI5" s="417"/>
      <c r="TVJ5" s="417"/>
      <c r="TVK5" s="417"/>
      <c r="TVL5" s="417"/>
      <c r="TVM5" s="417"/>
      <c r="TVN5" s="417"/>
      <c r="TVO5" s="417"/>
      <c r="TVP5" s="417"/>
      <c r="TVQ5" s="417"/>
      <c r="TVR5" s="417"/>
      <c r="TVS5" s="417"/>
      <c r="TVT5" s="417"/>
      <c r="TVU5" s="417"/>
      <c r="TVV5" s="417"/>
      <c r="TVW5" s="417"/>
      <c r="TVX5" s="417"/>
      <c r="TVY5" s="417"/>
      <c r="TVZ5" s="417"/>
      <c r="TWA5" s="417"/>
      <c r="TWB5" s="417"/>
      <c r="TWC5" s="417"/>
      <c r="TWD5" s="417"/>
      <c r="TWE5" s="417"/>
      <c r="TWF5" s="417"/>
      <c r="TWG5" s="417"/>
      <c r="TWH5" s="417"/>
      <c r="TWI5" s="417"/>
      <c r="TWJ5" s="417"/>
      <c r="TWK5" s="417"/>
      <c r="TWL5" s="417"/>
      <c r="TWM5" s="417"/>
      <c r="TWN5" s="417"/>
      <c r="TWO5" s="417"/>
      <c r="TWP5" s="417"/>
      <c r="TWQ5" s="417"/>
      <c r="TWR5" s="417"/>
      <c r="TWS5" s="417"/>
      <c r="TWT5" s="417"/>
      <c r="TWU5" s="417"/>
      <c r="TWV5" s="417"/>
      <c r="TWW5" s="417"/>
      <c r="TWX5" s="417"/>
      <c r="TWY5" s="417"/>
      <c r="TWZ5" s="417"/>
      <c r="TXA5" s="417"/>
      <c r="TXB5" s="417"/>
      <c r="TXC5" s="417"/>
      <c r="TXD5" s="417"/>
      <c r="TXE5" s="417"/>
      <c r="TXF5" s="417"/>
      <c r="TXG5" s="417"/>
      <c r="TXH5" s="417"/>
      <c r="TXI5" s="417"/>
      <c r="TXJ5" s="417"/>
      <c r="TXK5" s="417"/>
      <c r="TXL5" s="417"/>
      <c r="TXM5" s="417"/>
      <c r="TXN5" s="417"/>
      <c r="TXO5" s="417"/>
      <c r="TXP5" s="417"/>
      <c r="TXQ5" s="417"/>
      <c r="TXR5" s="417"/>
      <c r="TXS5" s="417"/>
      <c r="TXT5" s="417"/>
      <c r="TXU5" s="417"/>
      <c r="TXV5" s="417"/>
      <c r="TXW5" s="417"/>
      <c r="TXX5" s="417"/>
      <c r="TXY5" s="417"/>
      <c r="TXZ5" s="417"/>
      <c r="TYA5" s="417"/>
      <c r="TYB5" s="417"/>
      <c r="TYC5" s="417"/>
      <c r="TYD5" s="417"/>
      <c r="TYE5" s="417"/>
      <c r="TYF5" s="417"/>
      <c r="TYG5" s="417"/>
      <c r="TYH5" s="417"/>
      <c r="TYI5" s="417"/>
      <c r="TYJ5" s="417"/>
      <c r="TYK5" s="417"/>
      <c r="TYL5" s="417"/>
      <c r="TYM5" s="417"/>
      <c r="TYN5" s="417"/>
      <c r="TYO5" s="417"/>
      <c r="TYP5" s="417"/>
      <c r="TYQ5" s="417"/>
      <c r="TYR5" s="417"/>
      <c r="TYS5" s="417"/>
      <c r="TYT5" s="417"/>
      <c r="TYU5" s="417"/>
      <c r="TYV5" s="417"/>
      <c r="TYW5" s="417"/>
      <c r="TYX5" s="417"/>
      <c r="TYY5" s="417"/>
      <c r="TYZ5" s="417"/>
      <c r="TZA5" s="417"/>
      <c r="TZB5" s="417"/>
      <c r="TZC5" s="417"/>
      <c r="TZD5" s="417"/>
      <c r="TZE5" s="417"/>
      <c r="TZF5" s="417"/>
      <c r="TZG5" s="417"/>
      <c r="TZH5" s="417"/>
      <c r="TZI5" s="417"/>
      <c r="TZJ5" s="417"/>
      <c r="TZK5" s="417"/>
      <c r="TZL5" s="417"/>
      <c r="TZM5" s="417"/>
      <c r="TZN5" s="417"/>
      <c r="TZO5" s="417"/>
      <c r="TZP5" s="417"/>
      <c r="TZQ5" s="417"/>
      <c r="TZR5" s="417"/>
      <c r="TZS5" s="417"/>
      <c r="TZT5" s="417"/>
      <c r="TZU5" s="417"/>
      <c r="TZV5" s="417"/>
      <c r="TZW5" s="417"/>
      <c r="TZX5" s="417"/>
      <c r="TZY5" s="417"/>
      <c r="TZZ5" s="417"/>
      <c r="UAA5" s="417"/>
      <c r="UAB5" s="417"/>
      <c r="UAC5" s="417"/>
      <c r="UAD5" s="417"/>
      <c r="UAE5" s="417"/>
      <c r="UAF5" s="417"/>
      <c r="UAG5" s="417"/>
      <c r="UAH5" s="417"/>
      <c r="UAI5" s="417"/>
      <c r="UAJ5" s="417"/>
      <c r="UAK5" s="417"/>
      <c r="UAL5" s="417"/>
      <c r="UAM5" s="417"/>
      <c r="UAN5" s="417"/>
      <c r="UAO5" s="417"/>
      <c r="UAP5" s="417"/>
      <c r="UAQ5" s="417"/>
      <c r="UAR5" s="417"/>
      <c r="UAS5" s="417"/>
      <c r="UAT5" s="417"/>
      <c r="UAU5" s="417"/>
      <c r="UAV5" s="417"/>
      <c r="UAW5" s="417"/>
      <c r="UAX5" s="417"/>
      <c r="UAY5" s="417"/>
      <c r="UAZ5" s="417"/>
      <c r="UBA5" s="417"/>
      <c r="UBB5" s="417"/>
      <c r="UBC5" s="417"/>
      <c r="UBD5" s="417"/>
      <c r="UBE5" s="417"/>
      <c r="UBF5" s="417"/>
      <c r="UBG5" s="417"/>
      <c r="UBH5" s="417"/>
      <c r="UBI5" s="417"/>
      <c r="UBJ5" s="417"/>
      <c r="UBK5" s="417"/>
      <c r="UBL5" s="417"/>
      <c r="UBM5" s="417"/>
      <c r="UBN5" s="417"/>
      <c r="UBO5" s="417"/>
      <c r="UBP5" s="417"/>
      <c r="UBQ5" s="417"/>
      <c r="UBR5" s="417"/>
      <c r="UBS5" s="417"/>
      <c r="UBT5" s="417"/>
      <c r="UBU5" s="417"/>
      <c r="UBV5" s="417"/>
      <c r="UBW5" s="417"/>
      <c r="UBX5" s="417"/>
      <c r="UBY5" s="417"/>
      <c r="UBZ5" s="417"/>
      <c r="UCA5" s="417"/>
      <c r="UCB5" s="417"/>
      <c r="UCC5" s="417"/>
      <c r="UCD5" s="417"/>
      <c r="UCE5" s="417"/>
      <c r="UCF5" s="417"/>
      <c r="UCG5" s="417"/>
      <c r="UCH5" s="417"/>
      <c r="UCI5" s="417"/>
      <c r="UCJ5" s="417"/>
      <c r="UCK5" s="417"/>
      <c r="UCL5" s="417"/>
      <c r="UCM5" s="417"/>
      <c r="UCN5" s="417"/>
      <c r="UCO5" s="417"/>
      <c r="UCP5" s="417"/>
      <c r="UCQ5" s="417"/>
      <c r="UCR5" s="417"/>
      <c r="UCS5" s="417"/>
      <c r="UCT5" s="417"/>
      <c r="UCU5" s="417"/>
      <c r="UCV5" s="417"/>
      <c r="UCW5" s="417"/>
      <c r="UCX5" s="417"/>
      <c r="UCY5" s="417"/>
      <c r="UCZ5" s="417"/>
      <c r="UDA5" s="417"/>
      <c r="UDB5" s="417"/>
      <c r="UDC5" s="417"/>
      <c r="UDD5" s="417"/>
      <c r="UDE5" s="417"/>
      <c r="UDF5" s="417"/>
      <c r="UDG5" s="417"/>
      <c r="UDH5" s="417"/>
      <c r="UDI5" s="417"/>
      <c r="UDJ5" s="417"/>
      <c r="UDK5" s="417"/>
      <c r="UDL5" s="417"/>
      <c r="UDM5" s="417"/>
      <c r="UDN5" s="417"/>
      <c r="UDO5" s="417"/>
      <c r="UDP5" s="417"/>
      <c r="UDQ5" s="417"/>
      <c r="UDR5" s="417"/>
      <c r="UDS5" s="417"/>
      <c r="UDT5" s="417"/>
      <c r="UDU5" s="417"/>
      <c r="UDV5" s="417"/>
      <c r="UDW5" s="417"/>
      <c r="UDX5" s="417"/>
      <c r="UDY5" s="417"/>
      <c r="UDZ5" s="417"/>
      <c r="UEA5" s="417"/>
      <c r="UEB5" s="417"/>
      <c r="UEC5" s="417"/>
      <c r="UED5" s="417"/>
      <c r="UEE5" s="417"/>
      <c r="UEF5" s="417"/>
      <c r="UEG5" s="417"/>
      <c r="UEH5" s="417"/>
      <c r="UEI5" s="417"/>
      <c r="UEJ5" s="417"/>
      <c r="UEK5" s="417"/>
      <c r="UEL5" s="417"/>
      <c r="UEM5" s="417"/>
      <c r="UEN5" s="417"/>
      <c r="UEO5" s="417"/>
      <c r="UEP5" s="417"/>
      <c r="UEQ5" s="417"/>
      <c r="UER5" s="417"/>
      <c r="UES5" s="417"/>
      <c r="UET5" s="417"/>
      <c r="UEU5" s="417"/>
      <c r="UEV5" s="417"/>
      <c r="UEW5" s="417"/>
      <c r="UEX5" s="417"/>
      <c r="UEY5" s="417"/>
      <c r="UEZ5" s="417"/>
      <c r="UFA5" s="417"/>
      <c r="UFB5" s="417"/>
      <c r="UFC5" s="417"/>
      <c r="UFD5" s="417"/>
      <c r="UFE5" s="417"/>
      <c r="UFF5" s="417"/>
      <c r="UFG5" s="417"/>
      <c r="UFH5" s="417"/>
      <c r="UFI5" s="417"/>
      <c r="UFJ5" s="417"/>
      <c r="UFK5" s="417"/>
      <c r="UFL5" s="417"/>
      <c r="UFM5" s="417"/>
      <c r="UFN5" s="417"/>
      <c r="UFO5" s="417"/>
      <c r="UFP5" s="417"/>
      <c r="UFQ5" s="417"/>
      <c r="UFR5" s="417"/>
      <c r="UFS5" s="417"/>
      <c r="UFT5" s="417"/>
      <c r="UFU5" s="417"/>
      <c r="UFV5" s="417"/>
      <c r="UFW5" s="417"/>
      <c r="UFX5" s="417"/>
      <c r="UFY5" s="417"/>
      <c r="UFZ5" s="417"/>
      <c r="UGA5" s="417"/>
      <c r="UGB5" s="417"/>
      <c r="UGC5" s="417"/>
      <c r="UGD5" s="417"/>
      <c r="UGE5" s="417"/>
      <c r="UGF5" s="417"/>
      <c r="UGG5" s="417"/>
      <c r="UGH5" s="417"/>
      <c r="UGI5" s="417"/>
      <c r="UGJ5" s="417"/>
      <c r="UGK5" s="417"/>
      <c r="UGL5" s="417"/>
      <c r="UGM5" s="417"/>
      <c r="UGN5" s="417"/>
      <c r="UGO5" s="417"/>
      <c r="UGP5" s="417"/>
      <c r="UGQ5" s="417"/>
      <c r="UGR5" s="417"/>
      <c r="UGS5" s="417"/>
      <c r="UGT5" s="417"/>
      <c r="UGU5" s="417"/>
      <c r="UGV5" s="417"/>
      <c r="UGW5" s="417"/>
      <c r="UGX5" s="417"/>
      <c r="UGY5" s="417"/>
      <c r="UGZ5" s="417"/>
      <c r="UHA5" s="417"/>
      <c r="UHB5" s="417"/>
      <c r="UHC5" s="417"/>
      <c r="UHD5" s="417"/>
      <c r="UHE5" s="417"/>
      <c r="UHF5" s="417"/>
      <c r="UHG5" s="417"/>
      <c r="UHH5" s="417"/>
      <c r="UHI5" s="417"/>
      <c r="UHJ5" s="417"/>
      <c r="UHK5" s="417"/>
      <c r="UHL5" s="417"/>
      <c r="UHM5" s="417"/>
      <c r="UHN5" s="417"/>
      <c r="UHO5" s="417"/>
      <c r="UHP5" s="417"/>
      <c r="UHQ5" s="417"/>
      <c r="UHR5" s="417"/>
      <c r="UHS5" s="417"/>
      <c r="UHT5" s="417"/>
      <c r="UHU5" s="417"/>
      <c r="UHV5" s="417"/>
      <c r="UHW5" s="417"/>
      <c r="UHX5" s="417"/>
      <c r="UHY5" s="417"/>
      <c r="UHZ5" s="417"/>
      <c r="UIA5" s="417"/>
      <c r="UIB5" s="417"/>
      <c r="UIC5" s="417"/>
      <c r="UID5" s="417"/>
      <c r="UIE5" s="417"/>
      <c r="UIF5" s="417"/>
      <c r="UIG5" s="417"/>
      <c r="UIH5" s="417"/>
      <c r="UII5" s="417"/>
      <c r="UIJ5" s="417"/>
      <c r="UIK5" s="417"/>
      <c r="UIL5" s="417"/>
      <c r="UIM5" s="417"/>
      <c r="UIN5" s="417"/>
      <c r="UIO5" s="417"/>
      <c r="UIP5" s="417"/>
      <c r="UIQ5" s="417"/>
      <c r="UIR5" s="417"/>
      <c r="UIS5" s="417"/>
      <c r="UIT5" s="417"/>
      <c r="UIU5" s="417"/>
      <c r="UIV5" s="417"/>
      <c r="UIW5" s="417"/>
      <c r="UIX5" s="417"/>
      <c r="UIY5" s="417"/>
      <c r="UIZ5" s="417"/>
      <c r="UJA5" s="417"/>
      <c r="UJB5" s="417"/>
      <c r="UJC5" s="417"/>
      <c r="UJD5" s="417"/>
      <c r="UJE5" s="417"/>
      <c r="UJF5" s="417"/>
      <c r="UJG5" s="417"/>
      <c r="UJH5" s="417"/>
      <c r="UJI5" s="417"/>
      <c r="UJJ5" s="417"/>
      <c r="UJK5" s="417"/>
      <c r="UJL5" s="417"/>
      <c r="UJM5" s="417"/>
      <c r="UJN5" s="417"/>
      <c r="UJO5" s="417"/>
      <c r="UJP5" s="417"/>
      <c r="UJQ5" s="417"/>
      <c r="UJR5" s="417"/>
      <c r="UJS5" s="417"/>
      <c r="UJT5" s="417"/>
      <c r="UJU5" s="417"/>
      <c r="UJV5" s="417"/>
      <c r="UJW5" s="417"/>
      <c r="UJX5" s="417"/>
      <c r="UJY5" s="417"/>
      <c r="UJZ5" s="417"/>
      <c r="UKA5" s="417"/>
      <c r="UKB5" s="417"/>
      <c r="UKC5" s="417"/>
      <c r="UKD5" s="417"/>
      <c r="UKE5" s="417"/>
      <c r="UKF5" s="417"/>
      <c r="UKG5" s="417"/>
      <c r="UKH5" s="417"/>
      <c r="UKI5" s="417"/>
      <c r="UKJ5" s="417"/>
      <c r="UKK5" s="417"/>
      <c r="UKL5" s="417"/>
      <c r="UKM5" s="417"/>
      <c r="UKN5" s="417"/>
      <c r="UKO5" s="417"/>
      <c r="UKP5" s="417"/>
      <c r="UKQ5" s="417"/>
      <c r="UKR5" s="417"/>
      <c r="UKS5" s="417"/>
      <c r="UKT5" s="417"/>
      <c r="UKU5" s="417"/>
      <c r="UKV5" s="417"/>
      <c r="UKW5" s="417"/>
      <c r="UKX5" s="417"/>
      <c r="UKY5" s="417"/>
      <c r="UKZ5" s="417"/>
      <c r="ULA5" s="417"/>
      <c r="ULB5" s="417"/>
      <c r="ULC5" s="417"/>
      <c r="ULD5" s="417"/>
      <c r="ULE5" s="417"/>
      <c r="ULF5" s="417"/>
      <c r="ULG5" s="417"/>
      <c r="ULH5" s="417"/>
      <c r="ULI5" s="417"/>
      <c r="ULJ5" s="417"/>
      <c r="ULK5" s="417"/>
      <c r="ULL5" s="417"/>
      <c r="ULM5" s="417"/>
      <c r="ULN5" s="417"/>
      <c r="ULO5" s="417"/>
      <c r="ULP5" s="417"/>
      <c r="ULQ5" s="417"/>
      <c r="ULR5" s="417"/>
      <c r="ULS5" s="417"/>
      <c r="ULT5" s="417"/>
      <c r="ULU5" s="417"/>
      <c r="ULV5" s="417"/>
      <c r="ULW5" s="417"/>
      <c r="ULX5" s="417"/>
      <c r="ULY5" s="417"/>
      <c r="ULZ5" s="417"/>
      <c r="UMA5" s="417"/>
      <c r="UMB5" s="417"/>
      <c r="UMC5" s="417"/>
      <c r="UMD5" s="417"/>
      <c r="UME5" s="417"/>
      <c r="UMF5" s="417"/>
      <c r="UMG5" s="417"/>
      <c r="UMH5" s="417"/>
      <c r="UMI5" s="417"/>
      <c r="UMJ5" s="417"/>
      <c r="UMK5" s="417"/>
      <c r="UML5" s="417"/>
      <c r="UMM5" s="417"/>
      <c r="UMN5" s="417"/>
      <c r="UMO5" s="417"/>
      <c r="UMP5" s="417"/>
      <c r="UMQ5" s="417"/>
      <c r="UMR5" s="417"/>
      <c r="UMS5" s="417"/>
      <c r="UMT5" s="417"/>
      <c r="UMU5" s="417"/>
      <c r="UMV5" s="417"/>
      <c r="UMW5" s="417"/>
      <c r="UMX5" s="417"/>
      <c r="UMY5" s="417"/>
      <c r="UMZ5" s="417"/>
      <c r="UNA5" s="417"/>
      <c r="UNB5" s="417"/>
      <c r="UNC5" s="417"/>
      <c r="UND5" s="417"/>
      <c r="UNE5" s="417"/>
      <c r="UNF5" s="417"/>
      <c r="UNG5" s="417"/>
      <c r="UNH5" s="417"/>
      <c r="UNI5" s="417"/>
      <c r="UNJ5" s="417"/>
      <c r="UNK5" s="417"/>
      <c r="UNL5" s="417"/>
      <c r="UNM5" s="417"/>
      <c r="UNN5" s="417"/>
      <c r="UNO5" s="417"/>
      <c r="UNP5" s="417"/>
      <c r="UNQ5" s="417"/>
      <c r="UNR5" s="417"/>
      <c r="UNS5" s="417"/>
      <c r="UNT5" s="417"/>
      <c r="UNU5" s="417"/>
      <c r="UNV5" s="417"/>
      <c r="UNW5" s="417"/>
      <c r="UNX5" s="417"/>
      <c r="UNY5" s="417"/>
      <c r="UNZ5" s="417"/>
      <c r="UOA5" s="417"/>
      <c r="UOB5" s="417"/>
      <c r="UOC5" s="417"/>
      <c r="UOD5" s="417"/>
      <c r="UOE5" s="417"/>
      <c r="UOF5" s="417"/>
      <c r="UOG5" s="417"/>
      <c r="UOH5" s="417"/>
      <c r="UOI5" s="417"/>
      <c r="UOJ5" s="417"/>
      <c r="UOK5" s="417"/>
      <c r="UOL5" s="417"/>
      <c r="UOM5" s="417"/>
      <c r="UON5" s="417"/>
      <c r="UOO5" s="417"/>
      <c r="UOP5" s="417"/>
      <c r="UOQ5" s="417"/>
      <c r="UOR5" s="417"/>
      <c r="UOS5" s="417"/>
      <c r="UOT5" s="417"/>
      <c r="UOU5" s="417"/>
      <c r="UOV5" s="417"/>
      <c r="UOW5" s="417"/>
      <c r="UOX5" s="417"/>
      <c r="UOY5" s="417"/>
      <c r="UOZ5" s="417"/>
      <c r="UPA5" s="417"/>
      <c r="UPB5" s="417"/>
      <c r="UPC5" s="417"/>
      <c r="UPD5" s="417"/>
      <c r="UPE5" s="417"/>
      <c r="UPF5" s="417"/>
      <c r="UPG5" s="417"/>
      <c r="UPH5" s="417"/>
      <c r="UPI5" s="417"/>
      <c r="UPJ5" s="417"/>
      <c r="UPK5" s="417"/>
      <c r="UPL5" s="417"/>
      <c r="UPM5" s="417"/>
      <c r="UPN5" s="417"/>
      <c r="UPO5" s="417"/>
      <c r="UPP5" s="417"/>
      <c r="UPQ5" s="417"/>
      <c r="UPR5" s="417"/>
      <c r="UPS5" s="417"/>
      <c r="UPT5" s="417"/>
      <c r="UPU5" s="417"/>
      <c r="UPV5" s="417"/>
      <c r="UPW5" s="417"/>
      <c r="UPX5" s="417"/>
      <c r="UPY5" s="417"/>
      <c r="UPZ5" s="417"/>
      <c r="UQA5" s="417"/>
      <c r="UQB5" s="417"/>
      <c r="UQC5" s="417"/>
      <c r="UQD5" s="417"/>
      <c r="UQE5" s="417"/>
      <c r="UQF5" s="417"/>
      <c r="UQG5" s="417"/>
      <c r="UQH5" s="417"/>
      <c r="UQI5" s="417"/>
      <c r="UQJ5" s="417"/>
      <c r="UQK5" s="417"/>
      <c r="UQL5" s="417"/>
      <c r="UQM5" s="417"/>
      <c r="UQN5" s="417"/>
      <c r="UQO5" s="417"/>
      <c r="UQP5" s="417"/>
      <c r="UQQ5" s="417"/>
      <c r="UQR5" s="417"/>
      <c r="UQS5" s="417"/>
      <c r="UQT5" s="417"/>
      <c r="UQU5" s="417"/>
      <c r="UQV5" s="417"/>
      <c r="UQW5" s="417"/>
      <c r="UQX5" s="417"/>
      <c r="UQY5" s="417"/>
      <c r="UQZ5" s="417"/>
      <c r="URA5" s="417"/>
      <c r="URB5" s="417"/>
      <c r="URC5" s="417"/>
      <c r="URD5" s="417"/>
      <c r="URE5" s="417"/>
      <c r="URF5" s="417"/>
      <c r="URG5" s="417"/>
      <c r="URH5" s="417"/>
      <c r="URI5" s="417"/>
      <c r="URJ5" s="417"/>
      <c r="URK5" s="417"/>
      <c r="URL5" s="417"/>
      <c r="URM5" s="417"/>
      <c r="URN5" s="417"/>
      <c r="URO5" s="417"/>
      <c r="URP5" s="417"/>
      <c r="URQ5" s="417"/>
      <c r="URR5" s="417"/>
      <c r="URS5" s="417"/>
      <c r="URT5" s="417"/>
      <c r="URU5" s="417"/>
      <c r="URV5" s="417"/>
      <c r="URW5" s="417"/>
      <c r="URX5" s="417"/>
      <c r="URY5" s="417"/>
      <c r="URZ5" s="417"/>
      <c r="USA5" s="417"/>
      <c r="USB5" s="417"/>
      <c r="USC5" s="417"/>
      <c r="USD5" s="417"/>
      <c r="USE5" s="417"/>
      <c r="USF5" s="417"/>
      <c r="USG5" s="417"/>
      <c r="USH5" s="417"/>
      <c r="USI5" s="417"/>
      <c r="USJ5" s="417"/>
      <c r="USK5" s="417"/>
      <c r="USL5" s="417"/>
      <c r="USM5" s="417"/>
      <c r="USN5" s="417"/>
      <c r="USO5" s="417"/>
      <c r="USP5" s="417"/>
      <c r="USQ5" s="417"/>
      <c r="USR5" s="417"/>
      <c r="USS5" s="417"/>
      <c r="UST5" s="417"/>
      <c r="USU5" s="417"/>
      <c r="USV5" s="417"/>
      <c r="USW5" s="417"/>
      <c r="USX5" s="417"/>
      <c r="USY5" s="417"/>
      <c r="USZ5" s="417"/>
      <c r="UTA5" s="417"/>
      <c r="UTB5" s="417"/>
      <c r="UTC5" s="417"/>
      <c r="UTD5" s="417"/>
      <c r="UTE5" s="417"/>
      <c r="UTF5" s="417"/>
      <c r="UTG5" s="417"/>
      <c r="UTH5" s="417"/>
      <c r="UTI5" s="417"/>
      <c r="UTJ5" s="417"/>
      <c r="UTK5" s="417"/>
      <c r="UTL5" s="417"/>
      <c r="UTM5" s="417"/>
      <c r="UTN5" s="417"/>
      <c r="UTO5" s="417"/>
      <c r="UTP5" s="417"/>
      <c r="UTQ5" s="417"/>
      <c r="UTR5" s="417"/>
      <c r="UTS5" s="417"/>
      <c r="UTT5" s="417"/>
      <c r="UTU5" s="417"/>
      <c r="UTV5" s="417"/>
      <c r="UTW5" s="417"/>
      <c r="UTX5" s="417"/>
      <c r="UTY5" s="417"/>
      <c r="UTZ5" s="417"/>
      <c r="UUA5" s="417"/>
      <c r="UUB5" s="417"/>
      <c r="UUC5" s="417"/>
      <c r="UUD5" s="417"/>
      <c r="UUE5" s="417"/>
      <c r="UUF5" s="417"/>
      <c r="UUG5" s="417"/>
      <c r="UUH5" s="417"/>
      <c r="UUI5" s="417"/>
      <c r="UUJ5" s="417"/>
      <c r="UUK5" s="417"/>
      <c r="UUL5" s="417"/>
      <c r="UUM5" s="417"/>
      <c r="UUN5" s="417"/>
      <c r="UUO5" s="417"/>
      <c r="UUP5" s="417"/>
      <c r="UUQ5" s="417"/>
      <c r="UUR5" s="417"/>
      <c r="UUS5" s="417"/>
      <c r="UUT5" s="417"/>
      <c r="UUU5" s="417"/>
      <c r="UUV5" s="417"/>
      <c r="UUW5" s="417"/>
      <c r="UUX5" s="417"/>
      <c r="UUY5" s="417"/>
      <c r="UUZ5" s="417"/>
      <c r="UVA5" s="417"/>
      <c r="UVB5" s="417"/>
      <c r="UVC5" s="417"/>
      <c r="UVD5" s="417"/>
      <c r="UVE5" s="417"/>
      <c r="UVF5" s="417"/>
      <c r="UVG5" s="417"/>
      <c r="UVH5" s="417"/>
      <c r="UVI5" s="417"/>
      <c r="UVJ5" s="417"/>
      <c r="UVK5" s="417"/>
      <c r="UVL5" s="417"/>
      <c r="UVM5" s="417"/>
      <c r="UVN5" s="417"/>
      <c r="UVO5" s="417"/>
      <c r="UVP5" s="417"/>
      <c r="UVQ5" s="417"/>
      <c r="UVR5" s="417"/>
      <c r="UVS5" s="417"/>
      <c r="UVT5" s="417"/>
      <c r="UVU5" s="417"/>
      <c r="UVV5" s="417"/>
      <c r="UVW5" s="417"/>
      <c r="UVX5" s="417"/>
      <c r="UVY5" s="417"/>
      <c r="UVZ5" s="417"/>
      <c r="UWA5" s="417"/>
      <c r="UWB5" s="417"/>
      <c r="UWC5" s="417"/>
      <c r="UWD5" s="417"/>
      <c r="UWE5" s="417"/>
      <c r="UWF5" s="417"/>
      <c r="UWG5" s="417"/>
      <c r="UWH5" s="417"/>
      <c r="UWI5" s="417"/>
      <c r="UWJ5" s="417"/>
      <c r="UWK5" s="417"/>
      <c r="UWL5" s="417"/>
      <c r="UWM5" s="417"/>
      <c r="UWN5" s="417"/>
      <c r="UWO5" s="417"/>
      <c r="UWP5" s="417"/>
      <c r="UWQ5" s="417"/>
      <c r="UWR5" s="417"/>
      <c r="UWS5" s="417"/>
      <c r="UWT5" s="417"/>
      <c r="UWU5" s="417"/>
      <c r="UWV5" s="417"/>
      <c r="UWW5" s="417"/>
      <c r="UWX5" s="417"/>
      <c r="UWY5" s="417"/>
      <c r="UWZ5" s="417"/>
      <c r="UXA5" s="417"/>
      <c r="UXB5" s="417"/>
      <c r="UXC5" s="417"/>
      <c r="UXD5" s="417"/>
      <c r="UXE5" s="417"/>
      <c r="UXF5" s="417"/>
      <c r="UXG5" s="417"/>
      <c r="UXH5" s="417"/>
      <c r="UXI5" s="417"/>
      <c r="UXJ5" s="417"/>
      <c r="UXK5" s="417"/>
      <c r="UXL5" s="417"/>
      <c r="UXM5" s="417"/>
      <c r="UXN5" s="417"/>
      <c r="UXO5" s="417"/>
      <c r="UXP5" s="417"/>
      <c r="UXQ5" s="417"/>
      <c r="UXR5" s="417"/>
      <c r="UXS5" s="417"/>
      <c r="UXT5" s="417"/>
      <c r="UXU5" s="417"/>
      <c r="UXV5" s="417"/>
      <c r="UXW5" s="417"/>
      <c r="UXX5" s="417"/>
      <c r="UXY5" s="417"/>
      <c r="UXZ5" s="417"/>
      <c r="UYA5" s="417"/>
      <c r="UYB5" s="417"/>
      <c r="UYC5" s="417"/>
      <c r="UYD5" s="417"/>
      <c r="UYE5" s="417"/>
      <c r="UYF5" s="417"/>
      <c r="UYG5" s="417"/>
      <c r="UYH5" s="417"/>
      <c r="UYI5" s="417"/>
      <c r="UYJ5" s="417"/>
      <c r="UYK5" s="417"/>
      <c r="UYL5" s="417"/>
      <c r="UYM5" s="417"/>
      <c r="UYN5" s="417"/>
      <c r="UYO5" s="417"/>
      <c r="UYP5" s="417"/>
      <c r="UYQ5" s="417"/>
      <c r="UYR5" s="417"/>
      <c r="UYS5" s="417"/>
      <c r="UYT5" s="417"/>
      <c r="UYU5" s="417"/>
      <c r="UYV5" s="417"/>
      <c r="UYW5" s="417"/>
      <c r="UYX5" s="417"/>
      <c r="UYY5" s="417"/>
      <c r="UYZ5" s="417"/>
      <c r="UZA5" s="417"/>
      <c r="UZB5" s="417"/>
      <c r="UZC5" s="417"/>
      <c r="UZD5" s="417"/>
      <c r="UZE5" s="417"/>
      <c r="UZF5" s="417"/>
      <c r="UZG5" s="417"/>
      <c r="UZH5" s="417"/>
      <c r="UZI5" s="417"/>
      <c r="UZJ5" s="417"/>
      <c r="UZK5" s="417"/>
      <c r="UZL5" s="417"/>
      <c r="UZM5" s="417"/>
      <c r="UZN5" s="417"/>
      <c r="UZO5" s="417"/>
      <c r="UZP5" s="417"/>
      <c r="UZQ5" s="417"/>
      <c r="UZR5" s="417"/>
      <c r="UZS5" s="417"/>
      <c r="UZT5" s="417"/>
      <c r="UZU5" s="417"/>
      <c r="UZV5" s="417"/>
      <c r="UZW5" s="417"/>
      <c r="UZX5" s="417"/>
      <c r="UZY5" s="417"/>
      <c r="UZZ5" s="417"/>
      <c r="VAA5" s="417"/>
      <c r="VAB5" s="417"/>
      <c r="VAC5" s="417"/>
      <c r="VAD5" s="417"/>
      <c r="VAE5" s="417"/>
      <c r="VAF5" s="417"/>
      <c r="VAG5" s="417"/>
      <c r="VAH5" s="417"/>
      <c r="VAI5" s="417"/>
      <c r="VAJ5" s="417"/>
      <c r="VAK5" s="417"/>
      <c r="VAL5" s="417"/>
      <c r="VAM5" s="417"/>
      <c r="VAN5" s="417"/>
      <c r="VAO5" s="417"/>
      <c r="VAP5" s="417"/>
      <c r="VAQ5" s="417"/>
      <c r="VAR5" s="417"/>
      <c r="VAS5" s="417"/>
      <c r="VAT5" s="417"/>
      <c r="VAU5" s="417"/>
      <c r="VAV5" s="417"/>
      <c r="VAW5" s="417"/>
      <c r="VAX5" s="417"/>
      <c r="VAY5" s="417"/>
      <c r="VAZ5" s="417"/>
      <c r="VBA5" s="417"/>
      <c r="VBB5" s="417"/>
      <c r="VBC5" s="417"/>
      <c r="VBD5" s="417"/>
      <c r="VBE5" s="417"/>
      <c r="VBF5" s="417"/>
      <c r="VBG5" s="417"/>
      <c r="VBH5" s="417"/>
      <c r="VBI5" s="417"/>
      <c r="VBJ5" s="417"/>
      <c r="VBK5" s="417"/>
      <c r="VBL5" s="417"/>
      <c r="VBM5" s="417"/>
      <c r="VBN5" s="417"/>
      <c r="VBO5" s="417"/>
      <c r="VBP5" s="417"/>
      <c r="VBQ5" s="417"/>
      <c r="VBR5" s="417"/>
      <c r="VBS5" s="417"/>
      <c r="VBT5" s="417"/>
      <c r="VBU5" s="417"/>
      <c r="VBV5" s="417"/>
      <c r="VBW5" s="417"/>
      <c r="VBX5" s="417"/>
      <c r="VBY5" s="417"/>
      <c r="VBZ5" s="417"/>
      <c r="VCA5" s="417"/>
      <c r="VCB5" s="417"/>
      <c r="VCC5" s="417"/>
      <c r="VCD5" s="417"/>
      <c r="VCE5" s="417"/>
      <c r="VCF5" s="417"/>
      <c r="VCG5" s="417"/>
      <c r="VCH5" s="417"/>
      <c r="VCI5" s="417"/>
      <c r="VCJ5" s="417"/>
      <c r="VCK5" s="417"/>
      <c r="VCL5" s="417"/>
      <c r="VCM5" s="417"/>
      <c r="VCN5" s="417"/>
      <c r="VCO5" s="417"/>
      <c r="VCP5" s="417"/>
      <c r="VCQ5" s="417"/>
      <c r="VCR5" s="417"/>
      <c r="VCS5" s="417"/>
      <c r="VCT5" s="417"/>
      <c r="VCU5" s="417"/>
      <c r="VCV5" s="417"/>
      <c r="VCW5" s="417"/>
      <c r="VCX5" s="417"/>
      <c r="VCY5" s="417"/>
      <c r="VCZ5" s="417"/>
      <c r="VDA5" s="417"/>
      <c r="VDB5" s="417"/>
      <c r="VDC5" s="417"/>
      <c r="VDD5" s="417"/>
      <c r="VDE5" s="417"/>
      <c r="VDF5" s="417"/>
      <c r="VDG5" s="417"/>
      <c r="VDH5" s="417"/>
      <c r="VDI5" s="417"/>
      <c r="VDJ5" s="417"/>
      <c r="VDK5" s="417"/>
      <c r="VDL5" s="417"/>
      <c r="VDM5" s="417"/>
      <c r="VDN5" s="417"/>
      <c r="VDO5" s="417"/>
      <c r="VDP5" s="417"/>
      <c r="VDQ5" s="417"/>
      <c r="VDR5" s="417"/>
      <c r="VDS5" s="417"/>
      <c r="VDT5" s="417"/>
      <c r="VDU5" s="417"/>
      <c r="VDV5" s="417"/>
      <c r="VDW5" s="417"/>
      <c r="VDX5" s="417"/>
      <c r="VDY5" s="417"/>
      <c r="VDZ5" s="417"/>
      <c r="VEA5" s="417"/>
      <c r="VEB5" s="417"/>
      <c r="VEC5" s="417"/>
      <c r="VED5" s="417"/>
      <c r="VEE5" s="417"/>
      <c r="VEF5" s="417"/>
      <c r="VEG5" s="417"/>
      <c r="VEH5" s="417"/>
      <c r="VEI5" s="417"/>
      <c r="VEJ5" s="417"/>
      <c r="VEK5" s="417"/>
      <c r="VEL5" s="417"/>
      <c r="VEM5" s="417"/>
      <c r="VEN5" s="417"/>
      <c r="VEO5" s="417"/>
      <c r="VEP5" s="417"/>
      <c r="VEQ5" s="417"/>
      <c r="VER5" s="417"/>
      <c r="VES5" s="417"/>
      <c r="VET5" s="417"/>
      <c r="VEU5" s="417"/>
      <c r="VEV5" s="417"/>
      <c r="VEW5" s="417"/>
      <c r="VEX5" s="417"/>
      <c r="VEY5" s="417"/>
      <c r="VEZ5" s="417"/>
      <c r="VFA5" s="417"/>
      <c r="VFB5" s="417"/>
      <c r="VFC5" s="417"/>
      <c r="VFD5" s="417"/>
      <c r="VFE5" s="417"/>
      <c r="VFF5" s="417"/>
      <c r="VFG5" s="417"/>
      <c r="VFH5" s="417"/>
      <c r="VFI5" s="417"/>
      <c r="VFJ5" s="417"/>
      <c r="VFK5" s="417"/>
      <c r="VFL5" s="417"/>
      <c r="VFM5" s="417"/>
      <c r="VFN5" s="417"/>
      <c r="VFO5" s="417"/>
      <c r="VFP5" s="417"/>
      <c r="VFQ5" s="417"/>
      <c r="VFR5" s="417"/>
      <c r="VFS5" s="417"/>
      <c r="VFT5" s="417"/>
      <c r="VFU5" s="417"/>
      <c r="VFV5" s="417"/>
      <c r="VFW5" s="417"/>
      <c r="VFX5" s="417"/>
      <c r="VFY5" s="417"/>
      <c r="VFZ5" s="417"/>
      <c r="VGA5" s="417"/>
      <c r="VGB5" s="417"/>
      <c r="VGC5" s="417"/>
      <c r="VGD5" s="417"/>
      <c r="VGE5" s="417"/>
      <c r="VGF5" s="417"/>
      <c r="VGG5" s="417"/>
      <c r="VGH5" s="417"/>
      <c r="VGI5" s="417"/>
      <c r="VGJ5" s="417"/>
      <c r="VGK5" s="417"/>
      <c r="VGL5" s="417"/>
      <c r="VGM5" s="417"/>
      <c r="VGN5" s="417"/>
      <c r="VGO5" s="417"/>
      <c r="VGP5" s="417"/>
      <c r="VGQ5" s="417"/>
      <c r="VGR5" s="417"/>
      <c r="VGS5" s="417"/>
      <c r="VGT5" s="417"/>
      <c r="VGU5" s="417"/>
      <c r="VGV5" s="417"/>
      <c r="VGW5" s="417"/>
      <c r="VGX5" s="417"/>
      <c r="VGY5" s="417"/>
      <c r="VGZ5" s="417"/>
      <c r="VHA5" s="417"/>
      <c r="VHB5" s="417"/>
      <c r="VHC5" s="417"/>
      <c r="VHD5" s="417"/>
      <c r="VHE5" s="417"/>
      <c r="VHF5" s="417"/>
      <c r="VHG5" s="417"/>
      <c r="VHH5" s="417"/>
      <c r="VHI5" s="417"/>
      <c r="VHJ5" s="417"/>
      <c r="VHK5" s="417"/>
      <c r="VHL5" s="417"/>
      <c r="VHM5" s="417"/>
      <c r="VHN5" s="417"/>
      <c r="VHO5" s="417"/>
      <c r="VHP5" s="417"/>
      <c r="VHQ5" s="417"/>
      <c r="VHR5" s="417"/>
      <c r="VHS5" s="417"/>
      <c r="VHT5" s="417"/>
      <c r="VHU5" s="417"/>
      <c r="VHV5" s="417"/>
      <c r="VHW5" s="417"/>
      <c r="VHX5" s="417"/>
      <c r="VHY5" s="417"/>
      <c r="VHZ5" s="417"/>
      <c r="VIA5" s="417"/>
      <c r="VIB5" s="417"/>
      <c r="VIC5" s="417"/>
      <c r="VID5" s="417"/>
      <c r="VIE5" s="417"/>
      <c r="VIF5" s="417"/>
      <c r="VIG5" s="417"/>
      <c r="VIH5" s="417"/>
      <c r="VII5" s="417"/>
      <c r="VIJ5" s="417"/>
      <c r="VIK5" s="417"/>
      <c r="VIL5" s="417"/>
      <c r="VIM5" s="417"/>
      <c r="VIN5" s="417"/>
      <c r="VIO5" s="417"/>
      <c r="VIP5" s="417"/>
      <c r="VIQ5" s="417"/>
      <c r="VIR5" s="417"/>
      <c r="VIS5" s="417"/>
      <c r="VIT5" s="417"/>
      <c r="VIU5" s="417"/>
      <c r="VIV5" s="417"/>
      <c r="VIW5" s="417"/>
      <c r="VIX5" s="417"/>
      <c r="VIY5" s="417"/>
      <c r="VIZ5" s="417"/>
      <c r="VJA5" s="417"/>
      <c r="VJB5" s="417"/>
      <c r="VJC5" s="417"/>
      <c r="VJD5" s="417"/>
      <c r="VJE5" s="417"/>
      <c r="VJF5" s="417"/>
      <c r="VJG5" s="417"/>
      <c r="VJH5" s="417"/>
      <c r="VJI5" s="417"/>
      <c r="VJJ5" s="417"/>
      <c r="VJK5" s="417"/>
      <c r="VJL5" s="417"/>
      <c r="VJM5" s="417"/>
      <c r="VJN5" s="417"/>
      <c r="VJO5" s="417"/>
      <c r="VJP5" s="417"/>
      <c r="VJQ5" s="417"/>
      <c r="VJR5" s="417"/>
      <c r="VJS5" s="417"/>
      <c r="VJT5" s="417"/>
      <c r="VJU5" s="417"/>
      <c r="VJV5" s="417"/>
      <c r="VJW5" s="417"/>
      <c r="VJX5" s="417"/>
      <c r="VJY5" s="417"/>
      <c r="VJZ5" s="417"/>
      <c r="VKA5" s="417"/>
      <c r="VKB5" s="417"/>
      <c r="VKC5" s="417"/>
      <c r="VKD5" s="417"/>
      <c r="VKE5" s="417"/>
      <c r="VKF5" s="417"/>
      <c r="VKG5" s="417"/>
      <c r="VKH5" s="417"/>
      <c r="VKI5" s="417"/>
      <c r="VKJ5" s="417"/>
      <c r="VKK5" s="417"/>
      <c r="VKL5" s="417"/>
      <c r="VKM5" s="417"/>
      <c r="VKN5" s="417"/>
      <c r="VKO5" s="417"/>
      <c r="VKP5" s="417"/>
      <c r="VKQ5" s="417"/>
      <c r="VKR5" s="417"/>
      <c r="VKS5" s="417"/>
      <c r="VKT5" s="417"/>
      <c r="VKU5" s="417"/>
      <c r="VKV5" s="417"/>
      <c r="VKW5" s="417"/>
      <c r="VKX5" s="417"/>
      <c r="VKY5" s="417"/>
      <c r="VKZ5" s="417"/>
      <c r="VLA5" s="417"/>
      <c r="VLB5" s="417"/>
      <c r="VLC5" s="417"/>
      <c r="VLD5" s="417"/>
      <c r="VLE5" s="417"/>
      <c r="VLF5" s="417"/>
      <c r="VLG5" s="417"/>
      <c r="VLH5" s="417"/>
      <c r="VLI5" s="417"/>
      <c r="VLJ5" s="417"/>
      <c r="VLK5" s="417"/>
      <c r="VLL5" s="417"/>
      <c r="VLM5" s="417"/>
      <c r="VLN5" s="417"/>
      <c r="VLO5" s="417"/>
      <c r="VLP5" s="417"/>
      <c r="VLQ5" s="417"/>
      <c r="VLR5" s="417"/>
      <c r="VLS5" s="417"/>
      <c r="VLT5" s="417"/>
      <c r="VLU5" s="417"/>
      <c r="VLV5" s="417"/>
      <c r="VLW5" s="417"/>
      <c r="VLX5" s="417"/>
      <c r="VLY5" s="417"/>
      <c r="VLZ5" s="417"/>
      <c r="VMA5" s="417"/>
      <c r="VMB5" s="417"/>
      <c r="VMC5" s="417"/>
      <c r="VMD5" s="417"/>
      <c r="VME5" s="417"/>
      <c r="VMF5" s="417"/>
      <c r="VMG5" s="417"/>
      <c r="VMH5" s="417"/>
      <c r="VMI5" s="417"/>
      <c r="VMJ5" s="417"/>
      <c r="VMK5" s="417"/>
      <c r="VML5" s="417"/>
      <c r="VMM5" s="417"/>
      <c r="VMN5" s="417"/>
      <c r="VMO5" s="417"/>
      <c r="VMP5" s="417"/>
      <c r="VMQ5" s="417"/>
      <c r="VMR5" s="417"/>
      <c r="VMS5" s="417"/>
      <c r="VMT5" s="417"/>
      <c r="VMU5" s="417"/>
      <c r="VMV5" s="417"/>
      <c r="VMW5" s="417"/>
      <c r="VMX5" s="417"/>
      <c r="VMY5" s="417"/>
      <c r="VMZ5" s="417"/>
      <c r="VNA5" s="417"/>
      <c r="VNB5" s="417"/>
      <c r="VNC5" s="417"/>
      <c r="VND5" s="417"/>
      <c r="VNE5" s="417"/>
      <c r="VNF5" s="417"/>
      <c r="VNG5" s="417"/>
      <c r="VNH5" s="417"/>
      <c r="VNI5" s="417"/>
      <c r="VNJ5" s="417"/>
      <c r="VNK5" s="417"/>
      <c r="VNL5" s="417"/>
      <c r="VNM5" s="417"/>
      <c r="VNN5" s="417"/>
      <c r="VNO5" s="417"/>
      <c r="VNP5" s="417"/>
      <c r="VNQ5" s="417"/>
      <c r="VNR5" s="417"/>
      <c r="VNS5" s="417"/>
      <c r="VNT5" s="417"/>
      <c r="VNU5" s="417"/>
      <c r="VNV5" s="417"/>
      <c r="VNW5" s="417"/>
      <c r="VNX5" s="417"/>
      <c r="VNY5" s="417"/>
      <c r="VNZ5" s="417"/>
      <c r="VOA5" s="417"/>
      <c r="VOB5" s="417"/>
      <c r="VOC5" s="417"/>
      <c r="VOD5" s="417"/>
      <c r="VOE5" s="417"/>
      <c r="VOF5" s="417"/>
      <c r="VOG5" s="417"/>
      <c r="VOH5" s="417"/>
      <c r="VOI5" s="417"/>
      <c r="VOJ5" s="417"/>
      <c r="VOK5" s="417"/>
      <c r="VOL5" s="417"/>
      <c r="VOM5" s="417"/>
      <c r="VON5" s="417"/>
      <c r="VOO5" s="417"/>
      <c r="VOP5" s="417"/>
      <c r="VOQ5" s="417"/>
      <c r="VOR5" s="417"/>
      <c r="VOS5" s="417"/>
      <c r="VOT5" s="417"/>
      <c r="VOU5" s="417"/>
      <c r="VOV5" s="417"/>
      <c r="VOW5" s="417"/>
      <c r="VOX5" s="417"/>
      <c r="VOY5" s="417"/>
      <c r="VOZ5" s="417"/>
      <c r="VPA5" s="417"/>
      <c r="VPB5" s="417"/>
      <c r="VPC5" s="417"/>
      <c r="VPD5" s="417"/>
      <c r="VPE5" s="417"/>
      <c r="VPF5" s="417"/>
      <c r="VPG5" s="417"/>
      <c r="VPH5" s="417"/>
      <c r="VPI5" s="417"/>
      <c r="VPJ5" s="417"/>
      <c r="VPK5" s="417"/>
      <c r="VPL5" s="417"/>
      <c r="VPM5" s="417"/>
      <c r="VPN5" s="417"/>
      <c r="VPO5" s="417"/>
      <c r="VPP5" s="417"/>
      <c r="VPQ5" s="417"/>
      <c r="VPR5" s="417"/>
      <c r="VPS5" s="417"/>
      <c r="VPT5" s="417"/>
      <c r="VPU5" s="417"/>
      <c r="VPV5" s="417"/>
      <c r="VPW5" s="417"/>
      <c r="VPX5" s="417"/>
      <c r="VPY5" s="417"/>
      <c r="VPZ5" s="417"/>
      <c r="VQA5" s="417"/>
      <c r="VQB5" s="417"/>
      <c r="VQC5" s="417"/>
      <c r="VQD5" s="417"/>
      <c r="VQE5" s="417"/>
      <c r="VQF5" s="417"/>
      <c r="VQG5" s="417"/>
      <c r="VQH5" s="417"/>
      <c r="VQI5" s="417"/>
      <c r="VQJ5" s="417"/>
      <c r="VQK5" s="417"/>
      <c r="VQL5" s="417"/>
      <c r="VQM5" s="417"/>
      <c r="VQN5" s="417"/>
      <c r="VQO5" s="417"/>
      <c r="VQP5" s="417"/>
      <c r="VQQ5" s="417"/>
      <c r="VQR5" s="417"/>
      <c r="VQS5" s="417"/>
      <c r="VQT5" s="417"/>
      <c r="VQU5" s="417"/>
      <c r="VQV5" s="417"/>
      <c r="VQW5" s="417"/>
      <c r="VQX5" s="417"/>
      <c r="VQY5" s="417"/>
      <c r="VQZ5" s="417"/>
      <c r="VRA5" s="417"/>
      <c r="VRB5" s="417"/>
      <c r="VRC5" s="417"/>
      <c r="VRD5" s="417"/>
      <c r="VRE5" s="417"/>
      <c r="VRF5" s="417"/>
      <c r="VRG5" s="417"/>
      <c r="VRH5" s="417"/>
      <c r="VRI5" s="417"/>
      <c r="VRJ5" s="417"/>
      <c r="VRK5" s="417"/>
      <c r="VRL5" s="417"/>
      <c r="VRM5" s="417"/>
      <c r="VRN5" s="417"/>
      <c r="VRO5" s="417"/>
      <c r="VRP5" s="417"/>
      <c r="VRQ5" s="417"/>
      <c r="VRR5" s="417"/>
      <c r="VRS5" s="417"/>
      <c r="VRT5" s="417"/>
      <c r="VRU5" s="417"/>
      <c r="VRV5" s="417"/>
      <c r="VRW5" s="417"/>
      <c r="VRX5" s="417"/>
      <c r="VRY5" s="417"/>
      <c r="VRZ5" s="417"/>
      <c r="VSA5" s="417"/>
      <c r="VSB5" s="417"/>
      <c r="VSC5" s="417"/>
      <c r="VSD5" s="417"/>
      <c r="VSE5" s="417"/>
      <c r="VSF5" s="417"/>
      <c r="VSG5" s="417"/>
      <c r="VSH5" s="417"/>
      <c r="VSI5" s="417"/>
      <c r="VSJ5" s="417"/>
      <c r="VSK5" s="417"/>
      <c r="VSL5" s="417"/>
      <c r="VSM5" s="417"/>
      <c r="VSN5" s="417"/>
      <c r="VSO5" s="417"/>
      <c r="VSP5" s="417"/>
      <c r="VSQ5" s="417"/>
      <c r="VSR5" s="417"/>
      <c r="VSS5" s="417"/>
      <c r="VST5" s="417"/>
      <c r="VSU5" s="417"/>
      <c r="VSV5" s="417"/>
      <c r="VSW5" s="417"/>
      <c r="VSX5" s="417"/>
      <c r="VSY5" s="417"/>
      <c r="VSZ5" s="417"/>
      <c r="VTA5" s="417"/>
      <c r="VTB5" s="417"/>
      <c r="VTC5" s="417"/>
      <c r="VTD5" s="417"/>
      <c r="VTE5" s="417"/>
      <c r="VTF5" s="417"/>
      <c r="VTG5" s="417"/>
      <c r="VTH5" s="417"/>
      <c r="VTI5" s="417"/>
      <c r="VTJ5" s="417"/>
      <c r="VTK5" s="417"/>
      <c r="VTL5" s="417"/>
      <c r="VTM5" s="417"/>
      <c r="VTN5" s="417"/>
      <c r="VTO5" s="417"/>
      <c r="VTP5" s="417"/>
      <c r="VTQ5" s="417"/>
      <c r="VTR5" s="417"/>
      <c r="VTS5" s="417"/>
      <c r="VTT5" s="417"/>
      <c r="VTU5" s="417"/>
      <c r="VTV5" s="417"/>
      <c r="VTW5" s="417"/>
      <c r="VTX5" s="417"/>
      <c r="VTY5" s="417"/>
      <c r="VTZ5" s="417"/>
      <c r="VUA5" s="417"/>
      <c r="VUB5" s="417"/>
      <c r="VUC5" s="417"/>
      <c r="VUD5" s="417"/>
      <c r="VUE5" s="417"/>
      <c r="VUF5" s="417"/>
      <c r="VUG5" s="417"/>
      <c r="VUH5" s="417"/>
      <c r="VUI5" s="417"/>
      <c r="VUJ5" s="417"/>
      <c r="VUK5" s="417"/>
      <c r="VUL5" s="417"/>
      <c r="VUM5" s="417"/>
      <c r="VUN5" s="417"/>
      <c r="VUO5" s="417"/>
      <c r="VUP5" s="417"/>
      <c r="VUQ5" s="417"/>
      <c r="VUR5" s="417"/>
      <c r="VUS5" s="417"/>
      <c r="VUT5" s="417"/>
      <c r="VUU5" s="417"/>
      <c r="VUV5" s="417"/>
      <c r="VUW5" s="417"/>
      <c r="VUX5" s="417"/>
      <c r="VUY5" s="417"/>
      <c r="VUZ5" s="417"/>
      <c r="VVA5" s="417"/>
      <c r="VVB5" s="417"/>
      <c r="VVC5" s="417"/>
      <c r="VVD5" s="417"/>
      <c r="VVE5" s="417"/>
      <c r="VVF5" s="417"/>
      <c r="VVG5" s="417"/>
      <c r="VVH5" s="417"/>
      <c r="VVI5" s="417"/>
      <c r="VVJ5" s="417"/>
      <c r="VVK5" s="417"/>
      <c r="VVL5" s="417"/>
      <c r="VVM5" s="417"/>
      <c r="VVN5" s="417"/>
      <c r="VVO5" s="417"/>
      <c r="VVP5" s="417"/>
      <c r="VVQ5" s="417"/>
      <c r="VVR5" s="417"/>
      <c r="VVS5" s="417"/>
      <c r="VVT5" s="417"/>
      <c r="VVU5" s="417"/>
      <c r="VVV5" s="417"/>
      <c r="VVW5" s="417"/>
      <c r="VVX5" s="417"/>
      <c r="VVY5" s="417"/>
      <c r="VVZ5" s="417"/>
      <c r="VWA5" s="417"/>
      <c r="VWB5" s="417"/>
      <c r="VWC5" s="417"/>
      <c r="VWD5" s="417"/>
      <c r="VWE5" s="417"/>
      <c r="VWF5" s="417"/>
      <c r="VWG5" s="417"/>
      <c r="VWH5" s="417"/>
      <c r="VWI5" s="417"/>
      <c r="VWJ5" s="417"/>
      <c r="VWK5" s="417"/>
      <c r="VWL5" s="417"/>
      <c r="VWM5" s="417"/>
      <c r="VWN5" s="417"/>
      <c r="VWO5" s="417"/>
      <c r="VWP5" s="417"/>
      <c r="VWQ5" s="417"/>
      <c r="VWR5" s="417"/>
      <c r="VWS5" s="417"/>
      <c r="VWT5" s="417"/>
      <c r="VWU5" s="417"/>
      <c r="VWV5" s="417"/>
      <c r="VWW5" s="417"/>
      <c r="VWX5" s="417"/>
      <c r="VWY5" s="417"/>
      <c r="VWZ5" s="417"/>
      <c r="VXA5" s="417"/>
      <c r="VXB5" s="417"/>
      <c r="VXC5" s="417"/>
      <c r="VXD5" s="417"/>
      <c r="VXE5" s="417"/>
      <c r="VXF5" s="417"/>
      <c r="VXG5" s="417"/>
      <c r="VXH5" s="417"/>
      <c r="VXI5" s="417"/>
      <c r="VXJ5" s="417"/>
      <c r="VXK5" s="417"/>
      <c r="VXL5" s="417"/>
      <c r="VXM5" s="417"/>
      <c r="VXN5" s="417"/>
      <c r="VXO5" s="417"/>
      <c r="VXP5" s="417"/>
      <c r="VXQ5" s="417"/>
      <c r="VXR5" s="417"/>
      <c r="VXS5" s="417"/>
      <c r="VXT5" s="417"/>
      <c r="VXU5" s="417"/>
      <c r="VXV5" s="417"/>
      <c r="VXW5" s="417"/>
      <c r="VXX5" s="417"/>
      <c r="VXY5" s="417"/>
      <c r="VXZ5" s="417"/>
      <c r="VYA5" s="417"/>
      <c r="VYB5" s="417"/>
      <c r="VYC5" s="417"/>
      <c r="VYD5" s="417"/>
      <c r="VYE5" s="417"/>
      <c r="VYF5" s="417"/>
      <c r="VYG5" s="417"/>
      <c r="VYH5" s="417"/>
      <c r="VYI5" s="417"/>
      <c r="VYJ5" s="417"/>
      <c r="VYK5" s="417"/>
      <c r="VYL5" s="417"/>
      <c r="VYM5" s="417"/>
      <c r="VYN5" s="417"/>
      <c r="VYO5" s="417"/>
      <c r="VYP5" s="417"/>
      <c r="VYQ5" s="417"/>
      <c r="VYR5" s="417"/>
      <c r="VYS5" s="417"/>
      <c r="VYT5" s="417"/>
      <c r="VYU5" s="417"/>
      <c r="VYV5" s="417"/>
      <c r="VYW5" s="417"/>
      <c r="VYX5" s="417"/>
      <c r="VYY5" s="417"/>
      <c r="VYZ5" s="417"/>
      <c r="VZA5" s="417"/>
      <c r="VZB5" s="417"/>
      <c r="VZC5" s="417"/>
      <c r="VZD5" s="417"/>
      <c r="VZE5" s="417"/>
      <c r="VZF5" s="417"/>
      <c r="VZG5" s="417"/>
      <c r="VZH5" s="417"/>
      <c r="VZI5" s="417"/>
      <c r="VZJ5" s="417"/>
      <c r="VZK5" s="417"/>
      <c r="VZL5" s="417"/>
      <c r="VZM5" s="417"/>
      <c r="VZN5" s="417"/>
      <c r="VZO5" s="417"/>
      <c r="VZP5" s="417"/>
      <c r="VZQ5" s="417"/>
      <c r="VZR5" s="417"/>
      <c r="VZS5" s="417"/>
      <c r="VZT5" s="417"/>
      <c r="VZU5" s="417"/>
      <c r="VZV5" s="417"/>
      <c r="VZW5" s="417"/>
      <c r="VZX5" s="417"/>
      <c r="VZY5" s="417"/>
      <c r="VZZ5" s="417"/>
      <c r="WAA5" s="417"/>
      <c r="WAB5" s="417"/>
      <c r="WAC5" s="417"/>
      <c r="WAD5" s="417"/>
      <c r="WAE5" s="417"/>
      <c r="WAF5" s="417"/>
      <c r="WAG5" s="417"/>
      <c r="WAH5" s="417"/>
      <c r="WAI5" s="417"/>
      <c r="WAJ5" s="417"/>
      <c r="WAK5" s="417"/>
      <c r="WAL5" s="417"/>
      <c r="WAM5" s="417"/>
      <c r="WAN5" s="417"/>
      <c r="WAO5" s="417"/>
      <c r="WAP5" s="417"/>
      <c r="WAQ5" s="417"/>
      <c r="WAR5" s="417"/>
      <c r="WAS5" s="417"/>
      <c r="WAT5" s="417"/>
      <c r="WAU5" s="417"/>
      <c r="WAV5" s="417"/>
      <c r="WAW5" s="417"/>
      <c r="WAX5" s="417"/>
      <c r="WAY5" s="417"/>
      <c r="WAZ5" s="417"/>
      <c r="WBA5" s="417"/>
      <c r="WBB5" s="417"/>
      <c r="WBC5" s="417"/>
      <c r="WBD5" s="417"/>
      <c r="WBE5" s="417"/>
      <c r="WBF5" s="417"/>
      <c r="WBG5" s="417"/>
      <c r="WBH5" s="417"/>
      <c r="WBI5" s="417"/>
      <c r="WBJ5" s="417"/>
      <c r="WBK5" s="417"/>
      <c r="WBL5" s="417"/>
      <c r="WBM5" s="417"/>
      <c r="WBN5" s="417"/>
      <c r="WBO5" s="417"/>
      <c r="WBP5" s="417"/>
      <c r="WBQ5" s="417"/>
      <c r="WBR5" s="417"/>
      <c r="WBS5" s="417"/>
      <c r="WBT5" s="417"/>
      <c r="WBU5" s="417"/>
      <c r="WBV5" s="417"/>
      <c r="WBW5" s="417"/>
      <c r="WBX5" s="417"/>
      <c r="WBY5" s="417"/>
      <c r="WBZ5" s="417"/>
      <c r="WCA5" s="417"/>
      <c r="WCB5" s="417"/>
      <c r="WCC5" s="417"/>
      <c r="WCD5" s="417"/>
      <c r="WCE5" s="417"/>
      <c r="WCF5" s="417"/>
      <c r="WCG5" s="417"/>
      <c r="WCH5" s="417"/>
      <c r="WCI5" s="417"/>
      <c r="WCJ5" s="417"/>
      <c r="WCK5" s="417"/>
      <c r="WCL5" s="417"/>
      <c r="WCM5" s="417"/>
      <c r="WCN5" s="417"/>
      <c r="WCO5" s="417"/>
      <c r="WCP5" s="417"/>
      <c r="WCQ5" s="417"/>
      <c r="WCR5" s="417"/>
      <c r="WCS5" s="417"/>
      <c r="WCT5" s="417"/>
      <c r="WCU5" s="417"/>
      <c r="WCV5" s="417"/>
      <c r="WCW5" s="417"/>
      <c r="WCX5" s="417"/>
      <c r="WCY5" s="417"/>
      <c r="WCZ5" s="417"/>
      <c r="WDA5" s="417"/>
      <c r="WDB5" s="417"/>
      <c r="WDC5" s="417"/>
      <c r="WDD5" s="417"/>
      <c r="WDE5" s="417"/>
      <c r="WDF5" s="417"/>
      <c r="WDG5" s="417"/>
      <c r="WDH5" s="417"/>
      <c r="WDI5" s="417"/>
      <c r="WDJ5" s="417"/>
      <c r="WDK5" s="417"/>
      <c r="WDL5" s="417"/>
      <c r="WDM5" s="417"/>
      <c r="WDN5" s="417"/>
      <c r="WDO5" s="417"/>
      <c r="WDP5" s="417"/>
      <c r="WDQ5" s="417"/>
      <c r="WDR5" s="417"/>
      <c r="WDS5" s="417"/>
      <c r="WDT5" s="417"/>
      <c r="WDU5" s="417"/>
      <c r="WDV5" s="417"/>
      <c r="WDW5" s="417"/>
      <c r="WDX5" s="417"/>
      <c r="WDY5" s="417"/>
      <c r="WDZ5" s="417"/>
      <c r="WEA5" s="417"/>
      <c r="WEB5" s="417"/>
      <c r="WEC5" s="417"/>
      <c r="WED5" s="417"/>
      <c r="WEE5" s="417"/>
      <c r="WEF5" s="417"/>
      <c r="WEG5" s="417"/>
      <c r="WEH5" s="417"/>
      <c r="WEI5" s="417"/>
      <c r="WEJ5" s="417"/>
      <c r="WEK5" s="417"/>
      <c r="WEL5" s="417"/>
      <c r="WEM5" s="417"/>
      <c r="WEN5" s="417"/>
      <c r="WEO5" s="417"/>
      <c r="WEP5" s="417"/>
      <c r="WEQ5" s="417"/>
      <c r="WER5" s="417"/>
      <c r="WES5" s="417"/>
      <c r="WET5" s="417"/>
      <c r="WEU5" s="417"/>
      <c r="WEV5" s="417"/>
      <c r="WEW5" s="417"/>
      <c r="WEX5" s="417"/>
      <c r="WEY5" s="417"/>
      <c r="WEZ5" s="417"/>
      <c r="WFA5" s="417"/>
      <c r="WFB5" s="417"/>
      <c r="WFC5" s="417"/>
      <c r="WFD5" s="417"/>
      <c r="WFE5" s="417"/>
      <c r="WFF5" s="417"/>
      <c r="WFG5" s="417"/>
      <c r="WFH5" s="417"/>
      <c r="WFI5" s="417"/>
      <c r="WFJ5" s="417"/>
      <c r="WFK5" s="417"/>
      <c r="WFL5" s="417"/>
      <c r="WFM5" s="417"/>
      <c r="WFN5" s="417"/>
      <c r="WFO5" s="417"/>
      <c r="WFP5" s="417"/>
      <c r="WFQ5" s="417"/>
      <c r="WFR5" s="417"/>
      <c r="WFS5" s="417"/>
      <c r="WFT5" s="417"/>
      <c r="WFU5" s="417"/>
      <c r="WFV5" s="417"/>
      <c r="WFW5" s="417"/>
      <c r="WFX5" s="417"/>
      <c r="WFY5" s="417"/>
      <c r="WFZ5" s="417"/>
      <c r="WGA5" s="417"/>
      <c r="WGB5" s="417"/>
      <c r="WGC5" s="417"/>
      <c r="WGD5" s="417"/>
      <c r="WGE5" s="417"/>
      <c r="WGF5" s="417"/>
      <c r="WGG5" s="417"/>
      <c r="WGH5" s="417"/>
      <c r="WGI5" s="417"/>
      <c r="WGJ5" s="417"/>
      <c r="WGK5" s="417"/>
      <c r="WGL5" s="417"/>
      <c r="WGM5" s="417"/>
      <c r="WGN5" s="417"/>
      <c r="WGO5" s="417"/>
      <c r="WGP5" s="417"/>
      <c r="WGQ5" s="417"/>
      <c r="WGR5" s="417"/>
      <c r="WGS5" s="417"/>
      <c r="WGT5" s="417"/>
      <c r="WGU5" s="417"/>
      <c r="WGV5" s="417"/>
      <c r="WGW5" s="417"/>
      <c r="WGX5" s="417"/>
      <c r="WGY5" s="417"/>
      <c r="WGZ5" s="417"/>
      <c r="WHA5" s="417"/>
      <c r="WHB5" s="417"/>
      <c r="WHC5" s="417"/>
      <c r="WHD5" s="417"/>
      <c r="WHE5" s="417"/>
      <c r="WHF5" s="417"/>
      <c r="WHG5" s="417"/>
      <c r="WHH5" s="417"/>
      <c r="WHI5" s="417"/>
      <c r="WHJ5" s="417"/>
      <c r="WHK5" s="417"/>
      <c r="WHL5" s="417"/>
      <c r="WHM5" s="417"/>
      <c r="WHN5" s="417"/>
      <c r="WHO5" s="417"/>
      <c r="WHP5" s="417"/>
      <c r="WHQ5" s="417"/>
      <c r="WHR5" s="417"/>
      <c r="WHS5" s="417"/>
      <c r="WHT5" s="417"/>
      <c r="WHU5" s="417"/>
      <c r="WHV5" s="417"/>
      <c r="WHW5" s="417"/>
      <c r="WHX5" s="417"/>
      <c r="WHY5" s="417"/>
      <c r="WHZ5" s="417"/>
      <c r="WIA5" s="417"/>
      <c r="WIB5" s="417"/>
      <c r="WIC5" s="417"/>
      <c r="WID5" s="417"/>
      <c r="WIE5" s="417"/>
      <c r="WIF5" s="417"/>
      <c r="WIG5" s="417"/>
      <c r="WIH5" s="417"/>
      <c r="WII5" s="417"/>
      <c r="WIJ5" s="417"/>
      <c r="WIK5" s="417"/>
      <c r="WIL5" s="417"/>
      <c r="WIM5" s="417"/>
      <c r="WIN5" s="417"/>
      <c r="WIO5" s="417"/>
      <c r="WIP5" s="417"/>
      <c r="WIQ5" s="417"/>
      <c r="WIR5" s="417"/>
      <c r="WIS5" s="417"/>
      <c r="WIT5" s="417"/>
      <c r="WIU5" s="417"/>
      <c r="WIV5" s="417"/>
      <c r="WIW5" s="417"/>
      <c r="WIX5" s="417"/>
      <c r="WIY5" s="417"/>
      <c r="WIZ5" s="417"/>
      <c r="WJA5" s="417"/>
      <c r="WJB5" s="417"/>
      <c r="WJC5" s="417"/>
      <c r="WJD5" s="417"/>
      <c r="WJE5" s="417"/>
      <c r="WJF5" s="417"/>
      <c r="WJG5" s="417"/>
      <c r="WJH5" s="417"/>
      <c r="WJI5" s="417"/>
      <c r="WJJ5" s="417"/>
      <c r="WJK5" s="417"/>
      <c r="WJL5" s="417"/>
      <c r="WJM5" s="417"/>
      <c r="WJN5" s="417"/>
      <c r="WJO5" s="417"/>
      <c r="WJP5" s="417"/>
      <c r="WJQ5" s="417"/>
      <c r="WJR5" s="417"/>
      <c r="WJS5" s="417"/>
      <c r="WJT5" s="417"/>
      <c r="WJU5" s="417"/>
      <c r="WJV5" s="417"/>
      <c r="WJW5" s="417"/>
      <c r="WJX5" s="417"/>
      <c r="WJY5" s="417"/>
      <c r="WJZ5" s="417"/>
      <c r="WKA5" s="417"/>
      <c r="WKB5" s="417"/>
      <c r="WKC5" s="417"/>
      <c r="WKD5" s="417"/>
      <c r="WKE5" s="417"/>
      <c r="WKF5" s="417"/>
      <c r="WKG5" s="417"/>
      <c r="WKH5" s="417"/>
      <c r="WKI5" s="417"/>
      <c r="WKJ5" s="417"/>
      <c r="WKK5" s="417"/>
      <c r="WKL5" s="417"/>
      <c r="WKM5" s="417"/>
      <c r="WKN5" s="417"/>
      <c r="WKO5" s="417"/>
      <c r="WKP5" s="417"/>
      <c r="WKQ5" s="417"/>
      <c r="WKR5" s="417"/>
      <c r="WKS5" s="417"/>
      <c r="WKT5" s="417"/>
      <c r="WKU5" s="417"/>
      <c r="WKV5" s="417"/>
      <c r="WKW5" s="417"/>
      <c r="WKX5" s="417"/>
      <c r="WKY5" s="417"/>
      <c r="WKZ5" s="417"/>
      <c r="WLA5" s="417"/>
      <c r="WLB5" s="417"/>
      <c r="WLC5" s="417"/>
      <c r="WLD5" s="417"/>
      <c r="WLE5" s="417"/>
      <c r="WLF5" s="417"/>
      <c r="WLG5" s="417"/>
      <c r="WLH5" s="417"/>
      <c r="WLI5" s="417"/>
      <c r="WLJ5" s="417"/>
      <c r="WLK5" s="417"/>
      <c r="WLL5" s="417"/>
      <c r="WLM5" s="417"/>
      <c r="WLN5" s="417"/>
      <c r="WLO5" s="417"/>
      <c r="WLP5" s="417"/>
      <c r="WLQ5" s="417"/>
      <c r="WLR5" s="417"/>
      <c r="WLS5" s="417"/>
      <c r="WLT5" s="417"/>
      <c r="WLU5" s="417"/>
      <c r="WLV5" s="417"/>
      <c r="WLW5" s="417"/>
      <c r="WLX5" s="417"/>
      <c r="WLY5" s="417"/>
      <c r="WLZ5" s="417"/>
      <c r="WMA5" s="417"/>
      <c r="WMB5" s="417"/>
      <c r="WMC5" s="417"/>
      <c r="WMD5" s="417"/>
      <c r="WME5" s="417"/>
      <c r="WMF5" s="417"/>
      <c r="WMG5" s="417"/>
      <c r="WMH5" s="417"/>
      <c r="WMI5" s="417"/>
      <c r="WMJ5" s="417"/>
      <c r="WMK5" s="417"/>
      <c r="WML5" s="417"/>
      <c r="WMM5" s="417"/>
      <c r="WMN5" s="417"/>
      <c r="WMO5" s="417"/>
      <c r="WMP5" s="417"/>
      <c r="WMQ5" s="417"/>
      <c r="WMR5" s="417"/>
      <c r="WMS5" s="417"/>
      <c r="WMT5" s="417"/>
      <c r="WMU5" s="417"/>
      <c r="WMV5" s="417"/>
      <c r="WMW5" s="417"/>
      <c r="WMX5" s="417"/>
      <c r="WMY5" s="417"/>
      <c r="WMZ5" s="417"/>
      <c r="WNA5" s="417"/>
      <c r="WNB5" s="417"/>
      <c r="WNC5" s="417"/>
      <c r="WND5" s="417"/>
      <c r="WNE5" s="417"/>
      <c r="WNF5" s="417"/>
      <c r="WNG5" s="417"/>
      <c r="WNH5" s="417"/>
      <c r="WNI5" s="417"/>
      <c r="WNJ5" s="417"/>
      <c r="WNK5" s="417"/>
      <c r="WNL5" s="417"/>
      <c r="WNM5" s="417"/>
      <c r="WNN5" s="417"/>
      <c r="WNO5" s="417"/>
      <c r="WNP5" s="417"/>
      <c r="WNQ5" s="417"/>
      <c r="WNR5" s="417"/>
      <c r="WNS5" s="417"/>
      <c r="WNT5" s="417"/>
      <c r="WNU5" s="417"/>
      <c r="WNV5" s="417"/>
      <c r="WNW5" s="417"/>
      <c r="WNX5" s="417"/>
      <c r="WNY5" s="417"/>
      <c r="WNZ5" s="417"/>
      <c r="WOA5" s="417"/>
      <c r="WOB5" s="417"/>
      <c r="WOC5" s="417"/>
      <c r="WOD5" s="417"/>
      <c r="WOE5" s="417"/>
      <c r="WOF5" s="417"/>
      <c r="WOG5" s="417"/>
      <c r="WOH5" s="417"/>
      <c r="WOI5" s="417"/>
      <c r="WOJ5" s="417"/>
      <c r="WOK5" s="417"/>
      <c r="WOL5" s="417"/>
      <c r="WOM5" s="417"/>
      <c r="WON5" s="417"/>
      <c r="WOO5" s="417"/>
      <c r="WOP5" s="417"/>
      <c r="WOQ5" s="417"/>
      <c r="WOR5" s="417"/>
      <c r="WOS5" s="417"/>
      <c r="WOT5" s="417"/>
      <c r="WOU5" s="417"/>
      <c r="WOV5" s="417"/>
      <c r="WOW5" s="417"/>
      <c r="WOX5" s="417"/>
      <c r="WOY5" s="417"/>
      <c r="WOZ5" s="417"/>
      <c r="WPA5" s="417"/>
      <c r="WPB5" s="417"/>
      <c r="WPC5" s="417"/>
      <c r="WPD5" s="417"/>
      <c r="WPE5" s="417"/>
      <c r="WPF5" s="417"/>
      <c r="WPG5" s="417"/>
      <c r="WPH5" s="417"/>
      <c r="WPI5" s="417"/>
      <c r="WPJ5" s="417"/>
      <c r="WPK5" s="417"/>
      <c r="WPL5" s="417"/>
      <c r="WPM5" s="417"/>
      <c r="WPN5" s="417"/>
      <c r="WPO5" s="417"/>
      <c r="WPP5" s="417"/>
      <c r="WPQ5" s="417"/>
      <c r="WPR5" s="417"/>
      <c r="WPS5" s="417"/>
      <c r="WPT5" s="417"/>
      <c r="WPU5" s="417"/>
      <c r="WPV5" s="417"/>
      <c r="WPW5" s="417"/>
      <c r="WPX5" s="417"/>
      <c r="WPY5" s="417"/>
      <c r="WPZ5" s="417"/>
      <c r="WQA5" s="417"/>
      <c r="WQB5" s="417"/>
      <c r="WQC5" s="417"/>
      <c r="WQD5" s="417"/>
      <c r="WQE5" s="417"/>
      <c r="WQF5" s="417"/>
      <c r="WQG5" s="417"/>
      <c r="WQH5" s="417"/>
      <c r="WQI5" s="417"/>
      <c r="WQJ5" s="417"/>
      <c r="WQK5" s="417"/>
      <c r="WQL5" s="417"/>
      <c r="WQM5" s="417"/>
      <c r="WQN5" s="417"/>
      <c r="WQO5" s="417"/>
      <c r="WQP5" s="417"/>
      <c r="WQQ5" s="417"/>
      <c r="WQR5" s="417"/>
      <c r="WQS5" s="417"/>
      <c r="WQT5" s="417"/>
      <c r="WQU5" s="417"/>
      <c r="WQV5" s="417"/>
      <c r="WQW5" s="417"/>
      <c r="WQX5" s="417"/>
      <c r="WQY5" s="417"/>
      <c r="WQZ5" s="417"/>
      <c r="WRA5" s="417"/>
      <c r="WRB5" s="417"/>
      <c r="WRC5" s="417"/>
      <c r="WRD5" s="417"/>
      <c r="WRE5" s="417"/>
      <c r="WRF5" s="417"/>
      <c r="WRG5" s="417"/>
      <c r="WRH5" s="417"/>
      <c r="WRI5" s="417"/>
      <c r="WRJ5" s="417"/>
      <c r="WRK5" s="417"/>
      <c r="WRL5" s="417"/>
      <c r="WRM5" s="417"/>
      <c r="WRN5" s="417"/>
      <c r="WRO5" s="417"/>
      <c r="WRP5" s="417"/>
      <c r="WRQ5" s="417"/>
      <c r="WRR5" s="417"/>
      <c r="WRS5" s="417"/>
      <c r="WRT5" s="417"/>
      <c r="WRU5" s="417"/>
      <c r="WRV5" s="417"/>
      <c r="WRW5" s="417"/>
      <c r="WRX5" s="417"/>
      <c r="WRY5" s="417"/>
      <c r="WRZ5" s="417"/>
      <c r="WSA5" s="417"/>
      <c r="WSB5" s="417"/>
      <c r="WSC5" s="417"/>
      <c r="WSD5" s="417"/>
      <c r="WSE5" s="417"/>
      <c r="WSF5" s="417"/>
      <c r="WSG5" s="417"/>
      <c r="WSH5" s="417"/>
      <c r="WSI5" s="417"/>
      <c r="WSJ5" s="417"/>
      <c r="WSK5" s="417"/>
      <c r="WSL5" s="417"/>
      <c r="WSM5" s="417"/>
      <c r="WSN5" s="417"/>
      <c r="WSO5" s="417"/>
      <c r="WSP5" s="417"/>
      <c r="WSQ5" s="417"/>
      <c r="WSR5" s="417"/>
      <c r="WSS5" s="417"/>
      <c r="WST5" s="417"/>
      <c r="WSU5" s="417"/>
      <c r="WSV5" s="417"/>
      <c r="WSW5" s="417"/>
      <c r="WSX5" s="417"/>
      <c r="WSY5" s="417"/>
      <c r="WSZ5" s="417"/>
      <c r="WTA5" s="417"/>
      <c r="WTB5" s="417"/>
      <c r="WTC5" s="417"/>
      <c r="WTD5" s="417"/>
      <c r="WTE5" s="417"/>
      <c r="WTF5" s="417"/>
      <c r="WTG5" s="417"/>
      <c r="WTH5" s="417"/>
      <c r="WTI5" s="417"/>
      <c r="WTJ5" s="417"/>
      <c r="WTK5" s="417"/>
      <c r="WTL5" s="417"/>
      <c r="WTM5" s="417"/>
      <c r="WTN5" s="417"/>
      <c r="WTO5" s="417"/>
      <c r="WTP5" s="417"/>
      <c r="WTQ5" s="417"/>
      <c r="WTR5" s="417"/>
      <c r="WTS5" s="417"/>
      <c r="WTT5" s="417"/>
      <c r="WTU5" s="417"/>
      <c r="WTV5" s="417"/>
      <c r="WTW5" s="417"/>
      <c r="WTX5" s="417"/>
      <c r="WTY5" s="417"/>
      <c r="WTZ5" s="417"/>
      <c r="WUA5" s="417"/>
      <c r="WUB5" s="417"/>
      <c r="WUC5" s="417"/>
      <c r="WUD5" s="417"/>
      <c r="WUE5" s="417"/>
      <c r="WUF5" s="417"/>
      <c r="WUG5" s="417"/>
      <c r="WUH5" s="417"/>
      <c r="WUI5" s="417"/>
      <c r="WUJ5" s="417"/>
      <c r="WUK5" s="417"/>
      <c r="WUL5" s="417"/>
      <c r="WUM5" s="417"/>
      <c r="WUN5" s="417"/>
      <c r="WUO5" s="417"/>
      <c r="WUP5" s="417"/>
      <c r="WUQ5" s="417"/>
      <c r="WUR5" s="417"/>
      <c r="WUS5" s="417"/>
      <c r="WUT5" s="417"/>
      <c r="WUU5" s="417"/>
      <c r="WUV5" s="417"/>
      <c r="WUW5" s="417"/>
      <c r="WUX5" s="417"/>
      <c r="WUY5" s="417"/>
      <c r="WUZ5" s="417"/>
      <c r="WVA5" s="417"/>
      <c r="WVB5" s="417"/>
      <c r="WVC5" s="417"/>
      <c r="WVD5" s="417"/>
      <c r="WVE5" s="417"/>
      <c r="WVF5" s="417"/>
      <c r="WVG5" s="417"/>
      <c r="WVH5" s="417"/>
      <c r="WVI5" s="417"/>
      <c r="WVJ5" s="417"/>
      <c r="WVK5" s="417"/>
      <c r="WVL5" s="417"/>
      <c r="WVM5" s="417"/>
      <c r="WVN5" s="417"/>
      <c r="WVO5" s="417"/>
      <c r="WVP5" s="417"/>
      <c r="WVQ5" s="417"/>
      <c r="WVR5" s="417"/>
      <c r="WVS5" s="417"/>
      <c r="WVT5" s="417"/>
      <c r="WVU5" s="417"/>
      <c r="WVV5" s="417"/>
      <c r="WVW5" s="417"/>
      <c r="WVX5" s="417"/>
      <c r="WVY5" s="417"/>
      <c r="WVZ5" s="417"/>
      <c r="WWA5" s="417"/>
      <c r="WWB5" s="417"/>
      <c r="WWC5" s="417"/>
      <c r="WWD5" s="417"/>
      <c r="WWE5" s="417"/>
      <c r="WWF5" s="417"/>
      <c r="WWG5" s="417"/>
      <c r="WWH5" s="417"/>
      <c r="WWI5" s="417"/>
      <c r="WWJ5" s="417"/>
      <c r="WWK5" s="417"/>
      <c r="WWL5" s="417"/>
      <c r="WWM5" s="417"/>
      <c r="WWN5" s="417"/>
      <c r="WWO5" s="417"/>
      <c r="WWP5" s="417"/>
      <c r="WWQ5" s="417"/>
      <c r="WWR5" s="417"/>
      <c r="WWS5" s="417"/>
      <c r="WWT5" s="417"/>
      <c r="WWU5" s="417"/>
      <c r="WWV5" s="417"/>
      <c r="WWW5" s="417"/>
      <c r="WWX5" s="417"/>
      <c r="WWY5" s="417"/>
      <c r="WWZ5" s="417"/>
      <c r="WXA5" s="417"/>
      <c r="WXB5" s="417"/>
      <c r="WXC5" s="417"/>
      <c r="WXD5" s="417"/>
      <c r="WXE5" s="417"/>
      <c r="WXF5" s="417"/>
      <c r="WXG5" s="417"/>
      <c r="WXH5" s="417"/>
      <c r="WXI5" s="417"/>
      <c r="WXJ5" s="417"/>
      <c r="WXK5" s="417"/>
      <c r="WXL5" s="417"/>
      <c r="WXM5" s="417"/>
      <c r="WXN5" s="417"/>
      <c r="WXO5" s="417"/>
      <c r="WXP5" s="417"/>
      <c r="WXQ5" s="417"/>
      <c r="WXR5" s="417"/>
      <c r="WXS5" s="417"/>
      <c r="WXT5" s="417"/>
      <c r="WXU5" s="417"/>
      <c r="WXV5" s="417"/>
      <c r="WXW5" s="417"/>
      <c r="WXX5" s="417"/>
      <c r="WXY5" s="417"/>
      <c r="WXZ5" s="417"/>
      <c r="WYA5" s="417"/>
      <c r="WYB5" s="417"/>
      <c r="WYC5" s="417"/>
      <c r="WYD5" s="417"/>
      <c r="WYE5" s="417"/>
      <c r="WYF5" s="417"/>
      <c r="WYG5" s="417"/>
      <c r="WYH5" s="417"/>
      <c r="WYI5" s="417"/>
      <c r="WYJ5" s="417"/>
      <c r="WYK5" s="417"/>
      <c r="WYL5" s="417"/>
      <c r="WYM5" s="417"/>
      <c r="WYN5" s="417"/>
      <c r="WYO5" s="417"/>
      <c r="WYP5" s="417"/>
      <c r="WYQ5" s="417"/>
      <c r="WYR5" s="417"/>
      <c r="WYS5" s="417"/>
      <c r="WYT5" s="417"/>
      <c r="WYU5" s="417"/>
      <c r="WYV5" s="417"/>
      <c r="WYW5" s="417"/>
      <c r="WYX5" s="417"/>
      <c r="WYY5" s="417"/>
      <c r="WYZ5" s="417"/>
      <c r="WZA5" s="417"/>
      <c r="WZB5" s="417"/>
      <c r="WZC5" s="417"/>
      <c r="WZD5" s="417"/>
      <c r="WZE5" s="417"/>
      <c r="WZF5" s="417"/>
      <c r="WZG5" s="417"/>
      <c r="WZH5" s="417"/>
      <c r="WZI5" s="417"/>
      <c r="WZJ5" s="417"/>
      <c r="WZK5" s="417"/>
      <c r="WZL5" s="417"/>
      <c r="WZM5" s="417"/>
      <c r="WZN5" s="417"/>
      <c r="WZO5" s="417"/>
      <c r="WZP5" s="417"/>
      <c r="WZQ5" s="417"/>
      <c r="WZR5" s="417"/>
      <c r="WZS5" s="417"/>
      <c r="WZT5" s="417"/>
      <c r="WZU5" s="417"/>
      <c r="WZV5" s="417"/>
      <c r="WZW5" s="417"/>
      <c r="WZX5" s="417"/>
      <c r="WZY5" s="417"/>
      <c r="WZZ5" s="417"/>
      <c r="XAA5" s="417"/>
      <c r="XAB5" s="417"/>
      <c r="XAC5" s="417"/>
      <c r="XAD5" s="417"/>
      <c r="XAE5" s="417"/>
      <c r="XAF5" s="417"/>
      <c r="XAG5" s="417"/>
      <c r="XAH5" s="417"/>
      <c r="XAI5" s="417"/>
      <c r="XAJ5" s="417"/>
      <c r="XAK5" s="417"/>
      <c r="XAL5" s="417"/>
      <c r="XAM5" s="417"/>
      <c r="XAN5" s="417"/>
      <c r="XAO5" s="417"/>
      <c r="XAP5" s="417"/>
      <c r="XAQ5" s="417"/>
      <c r="XAR5" s="417"/>
      <c r="XAS5" s="417"/>
      <c r="XAT5" s="417"/>
      <c r="XAU5" s="417"/>
      <c r="XAV5" s="417"/>
      <c r="XAW5" s="417"/>
      <c r="XAX5" s="417"/>
      <c r="XAY5" s="417"/>
      <c r="XAZ5" s="417"/>
      <c r="XBA5" s="417"/>
      <c r="XBB5" s="417"/>
      <c r="XBC5" s="417"/>
      <c r="XBD5" s="417"/>
      <c r="XBE5" s="417"/>
      <c r="XBF5" s="417"/>
      <c r="XBG5" s="417"/>
      <c r="XBH5" s="417"/>
      <c r="XBI5" s="417"/>
      <c r="XBJ5" s="417"/>
      <c r="XBK5" s="417"/>
      <c r="XBL5" s="417"/>
      <c r="XBM5" s="417"/>
      <c r="XBN5" s="417"/>
      <c r="XBO5" s="417"/>
      <c r="XBP5" s="417"/>
      <c r="XBQ5" s="417"/>
      <c r="XBR5" s="417"/>
      <c r="XBS5" s="417"/>
      <c r="XBT5" s="417"/>
      <c r="XBU5" s="417"/>
      <c r="XBV5" s="417"/>
      <c r="XBW5" s="417"/>
      <c r="XBX5" s="417"/>
      <c r="XBY5" s="417"/>
      <c r="XBZ5" s="417"/>
      <c r="XCA5" s="417"/>
      <c r="XCB5" s="417"/>
      <c r="XCC5" s="417"/>
      <c r="XCD5" s="417"/>
      <c r="XCE5" s="417"/>
      <c r="XCF5" s="417"/>
      <c r="XCG5" s="417"/>
      <c r="XCH5" s="417"/>
      <c r="XCI5" s="417"/>
      <c r="XCJ5" s="417"/>
      <c r="XCK5" s="417"/>
      <c r="XCL5" s="417"/>
      <c r="XCM5" s="417"/>
      <c r="XCN5" s="417"/>
      <c r="XCO5" s="417"/>
      <c r="XCP5" s="417"/>
      <c r="XCQ5" s="417"/>
      <c r="XCR5" s="417"/>
      <c r="XCS5" s="417"/>
      <c r="XCT5" s="417"/>
      <c r="XCU5" s="417"/>
      <c r="XCV5" s="417"/>
      <c r="XCW5" s="417"/>
      <c r="XCX5" s="417"/>
      <c r="XCY5" s="417"/>
      <c r="XCZ5" s="417"/>
      <c r="XDA5" s="417"/>
      <c r="XDB5" s="417"/>
      <c r="XDC5" s="417"/>
      <c r="XDD5" s="417"/>
      <c r="XDE5" s="417"/>
      <c r="XDF5" s="417"/>
      <c r="XDG5" s="417"/>
      <c r="XDH5" s="417"/>
      <c r="XDI5" s="417"/>
      <c r="XDJ5" s="417"/>
      <c r="XDK5" s="417"/>
      <c r="XDL5" s="417"/>
      <c r="XDM5" s="417"/>
      <c r="XDN5" s="417"/>
      <c r="XDO5" s="417"/>
      <c r="XDP5" s="417"/>
      <c r="XDQ5" s="417"/>
      <c r="XDR5" s="417"/>
      <c r="XDS5" s="417"/>
      <c r="XDT5" s="417"/>
      <c r="XDU5" s="417"/>
      <c r="XDV5" s="417"/>
      <c r="XDW5" s="417"/>
      <c r="XDX5" s="417"/>
      <c r="XDY5" s="417"/>
      <c r="XDZ5" s="417"/>
      <c r="XEA5" s="417"/>
      <c r="XEB5" s="417"/>
      <c r="XEC5" s="417"/>
      <c r="XED5" s="417"/>
      <c r="XEE5" s="417"/>
      <c r="XEF5" s="417"/>
      <c r="XEG5" s="417"/>
      <c r="XEH5" s="417"/>
      <c r="XEI5" s="417"/>
      <c r="XEJ5" s="417"/>
      <c r="XEK5" s="417"/>
      <c r="XEL5" s="417"/>
      <c r="XEM5" s="417"/>
      <c r="XEN5" s="417"/>
      <c r="XEO5" s="417"/>
      <c r="XEP5" s="417"/>
      <c r="XEQ5" s="417"/>
      <c r="XER5" s="417"/>
      <c r="XES5" s="417"/>
      <c r="XET5" s="417"/>
      <c r="XEU5" s="417"/>
      <c r="XEV5" s="417"/>
      <c r="XEW5" s="417"/>
      <c r="XEX5" s="417"/>
      <c r="XEY5" s="417"/>
      <c r="XEZ5" s="417"/>
      <c r="XFA5" s="417"/>
      <c r="XFB5" s="417"/>
      <c r="XFC5" s="417"/>
      <c r="XFD5" s="417"/>
    </row>
    <row r="6" spans="1:16384" ht="55.5" customHeight="1">
      <c r="A6" s="79"/>
      <c r="B6" s="80" t="s">
        <v>313</v>
      </c>
      <c r="C6" s="80" t="s">
        <v>314</v>
      </c>
      <c r="D6" s="80" t="s">
        <v>315</v>
      </c>
      <c r="E6" s="85" t="s">
        <v>361</v>
      </c>
      <c r="F6" s="429"/>
      <c r="G6" s="417"/>
      <c r="H6" s="417"/>
      <c r="I6" s="417"/>
      <c r="J6" s="417"/>
      <c r="K6" s="417"/>
      <c r="L6" s="417"/>
      <c r="M6" s="417"/>
      <c r="N6" s="417"/>
      <c r="O6" s="417"/>
      <c r="P6" s="417"/>
      <c r="Q6" s="417"/>
      <c r="R6" s="417"/>
      <c r="S6" s="417"/>
      <c r="T6" s="417"/>
      <c r="U6" s="417"/>
      <c r="V6" s="417"/>
      <c r="W6" s="417"/>
      <c r="X6" s="417"/>
      <c r="Y6" s="417"/>
      <c r="Z6" s="417"/>
      <c r="AA6" s="417"/>
      <c r="AB6" s="417"/>
      <c r="AC6" s="417"/>
      <c r="AD6" s="417"/>
      <c r="AE6" s="417"/>
      <c r="AF6" s="417"/>
      <c r="AG6" s="417"/>
      <c r="AH6" s="417"/>
      <c r="AI6" s="417"/>
      <c r="AJ6" s="417"/>
      <c r="AK6" s="417"/>
      <c r="AL6" s="417"/>
      <c r="AM6" s="417"/>
      <c r="AN6" s="417"/>
      <c r="AO6" s="417"/>
      <c r="AP6" s="417"/>
      <c r="AQ6" s="417"/>
      <c r="AR6" s="417"/>
      <c r="AS6" s="417"/>
      <c r="AT6" s="417"/>
      <c r="AU6" s="417"/>
      <c r="AV6" s="417"/>
      <c r="AW6" s="417"/>
      <c r="AX6" s="417"/>
      <c r="AY6" s="417"/>
      <c r="AZ6" s="417"/>
      <c r="BA6" s="417"/>
      <c r="BB6" s="417"/>
      <c r="BC6" s="417"/>
      <c r="BD6" s="417"/>
      <c r="BE6" s="417"/>
      <c r="BF6" s="417"/>
      <c r="BG6" s="417"/>
      <c r="BH6" s="417"/>
      <c r="BI6" s="417"/>
      <c r="BJ6" s="417"/>
      <c r="BK6" s="417"/>
      <c r="BL6" s="417"/>
      <c r="BM6" s="417"/>
      <c r="BN6" s="417"/>
      <c r="BO6" s="417"/>
      <c r="BP6" s="417"/>
      <c r="BQ6" s="417"/>
      <c r="BR6" s="417"/>
      <c r="BS6" s="417"/>
      <c r="BT6" s="417"/>
      <c r="BU6" s="417"/>
      <c r="BV6" s="417"/>
      <c r="BW6" s="417"/>
      <c r="BX6" s="417"/>
      <c r="BY6" s="417"/>
      <c r="BZ6" s="417"/>
      <c r="CA6" s="417"/>
      <c r="CB6" s="417"/>
      <c r="CC6" s="417"/>
      <c r="CD6" s="417"/>
      <c r="CE6" s="417"/>
      <c r="CF6" s="417"/>
      <c r="CG6" s="417"/>
      <c r="CH6" s="417"/>
      <c r="CI6" s="417"/>
      <c r="CJ6" s="417"/>
      <c r="CK6" s="417"/>
      <c r="CL6" s="417"/>
      <c r="CM6" s="417"/>
      <c r="CN6" s="417"/>
      <c r="CO6" s="417"/>
      <c r="CP6" s="417"/>
      <c r="CQ6" s="417"/>
      <c r="CR6" s="417"/>
      <c r="CS6" s="417"/>
      <c r="CT6" s="417"/>
      <c r="CU6" s="417"/>
      <c r="CV6" s="417"/>
      <c r="CW6" s="417"/>
      <c r="CX6" s="417"/>
      <c r="CY6" s="417"/>
      <c r="CZ6" s="417"/>
      <c r="DA6" s="417"/>
      <c r="DB6" s="417"/>
      <c r="DC6" s="417"/>
      <c r="DD6" s="417"/>
      <c r="DE6" s="417"/>
      <c r="DF6" s="417"/>
      <c r="DG6" s="417"/>
      <c r="DH6" s="417"/>
      <c r="DI6" s="417"/>
      <c r="DJ6" s="417"/>
      <c r="DK6" s="417"/>
      <c r="DL6" s="417"/>
      <c r="DM6" s="417"/>
      <c r="DN6" s="417"/>
      <c r="DO6" s="417"/>
      <c r="DP6" s="417"/>
      <c r="DQ6" s="417"/>
      <c r="DR6" s="417"/>
      <c r="DS6" s="417"/>
      <c r="DT6" s="417"/>
      <c r="DU6" s="417"/>
      <c r="DV6" s="417"/>
      <c r="DW6" s="417"/>
      <c r="DX6" s="417"/>
      <c r="DY6" s="417"/>
      <c r="DZ6" s="417"/>
      <c r="EA6" s="417"/>
      <c r="EB6" s="417"/>
      <c r="EC6" s="417"/>
      <c r="ED6" s="417"/>
      <c r="EE6" s="417"/>
      <c r="EF6" s="417"/>
      <c r="EG6" s="417"/>
      <c r="EH6" s="417"/>
      <c r="EI6" s="417"/>
      <c r="EJ6" s="417"/>
      <c r="EK6" s="417"/>
      <c r="EL6" s="417"/>
      <c r="EM6" s="417"/>
      <c r="EN6" s="417"/>
      <c r="EO6" s="417"/>
      <c r="EP6" s="417"/>
      <c r="EQ6" s="417"/>
      <c r="ER6" s="417"/>
      <c r="ES6" s="417"/>
      <c r="ET6" s="417"/>
      <c r="EU6" s="417"/>
      <c r="EV6" s="417"/>
      <c r="EW6" s="417"/>
      <c r="EX6" s="417"/>
      <c r="EY6" s="417"/>
      <c r="EZ6" s="417"/>
      <c r="FA6" s="417"/>
      <c r="FB6" s="417"/>
      <c r="FC6" s="417"/>
      <c r="FD6" s="417"/>
      <c r="FE6" s="417"/>
      <c r="FF6" s="417"/>
      <c r="FG6" s="417"/>
      <c r="FH6" s="417"/>
      <c r="FI6" s="417"/>
      <c r="FJ6" s="417"/>
      <c r="FK6" s="417"/>
      <c r="FL6" s="417"/>
      <c r="FM6" s="417"/>
      <c r="FN6" s="417"/>
      <c r="FO6" s="417"/>
      <c r="FP6" s="417"/>
      <c r="FQ6" s="417"/>
      <c r="FR6" s="417"/>
      <c r="FS6" s="417"/>
      <c r="FT6" s="417"/>
      <c r="FU6" s="417"/>
      <c r="FV6" s="417"/>
      <c r="FW6" s="417"/>
      <c r="FX6" s="417"/>
      <c r="FY6" s="417"/>
      <c r="FZ6" s="417"/>
      <c r="GA6" s="417"/>
      <c r="GB6" s="417"/>
      <c r="GC6" s="417"/>
      <c r="GD6" s="417"/>
      <c r="GE6" s="417"/>
      <c r="GF6" s="417"/>
      <c r="GG6" s="417"/>
      <c r="GH6" s="417"/>
      <c r="GI6" s="417"/>
      <c r="GJ6" s="417"/>
      <c r="GK6" s="417"/>
      <c r="GL6" s="417"/>
      <c r="GM6" s="417"/>
      <c r="GN6" s="417"/>
      <c r="GO6" s="417"/>
      <c r="GP6" s="417"/>
      <c r="GQ6" s="417"/>
      <c r="GR6" s="417"/>
      <c r="GS6" s="417"/>
      <c r="GT6" s="417"/>
      <c r="GU6" s="417"/>
      <c r="GV6" s="417"/>
      <c r="GW6" s="417"/>
      <c r="GX6" s="417"/>
      <c r="GY6" s="417"/>
      <c r="GZ6" s="417"/>
      <c r="HA6" s="417"/>
      <c r="HB6" s="417"/>
      <c r="HC6" s="417"/>
      <c r="HD6" s="417"/>
      <c r="HE6" s="417"/>
      <c r="HF6" s="417"/>
      <c r="HG6" s="417"/>
      <c r="HH6" s="417"/>
      <c r="HI6" s="417"/>
      <c r="HJ6" s="417"/>
      <c r="HK6" s="417"/>
      <c r="HL6" s="417"/>
      <c r="HM6" s="417"/>
      <c r="HN6" s="417"/>
      <c r="HO6" s="417"/>
      <c r="HP6" s="417"/>
      <c r="HQ6" s="417"/>
      <c r="HR6" s="417"/>
      <c r="HS6" s="417"/>
      <c r="HT6" s="417"/>
      <c r="HU6" s="417"/>
      <c r="HV6" s="417"/>
      <c r="HW6" s="417"/>
      <c r="HX6" s="417"/>
      <c r="HY6" s="417"/>
      <c r="HZ6" s="417"/>
      <c r="IA6" s="417"/>
      <c r="IB6" s="417"/>
      <c r="IC6" s="417"/>
      <c r="ID6" s="417"/>
      <c r="IE6" s="417"/>
      <c r="IF6" s="417"/>
      <c r="IG6" s="417"/>
      <c r="IH6" s="417"/>
      <c r="II6" s="417"/>
      <c r="IJ6" s="417"/>
      <c r="IK6" s="417"/>
      <c r="IL6" s="417"/>
      <c r="IM6" s="417"/>
      <c r="IN6" s="417"/>
      <c r="IO6" s="417"/>
      <c r="IP6" s="417"/>
      <c r="IQ6" s="417"/>
      <c r="IR6" s="417"/>
      <c r="IS6" s="417"/>
      <c r="IT6" s="417"/>
      <c r="IU6" s="417"/>
      <c r="IV6" s="417"/>
      <c r="IW6" s="417"/>
      <c r="IX6" s="417"/>
      <c r="IY6" s="417"/>
      <c r="IZ6" s="417"/>
      <c r="JA6" s="417"/>
      <c r="JB6" s="417"/>
      <c r="JC6" s="417"/>
      <c r="JD6" s="417"/>
      <c r="JE6" s="417"/>
      <c r="JF6" s="417"/>
      <c r="JG6" s="417"/>
      <c r="JH6" s="417"/>
      <c r="JI6" s="417"/>
      <c r="JJ6" s="417"/>
      <c r="JK6" s="417"/>
      <c r="JL6" s="417"/>
      <c r="JM6" s="417"/>
      <c r="JN6" s="417"/>
      <c r="JO6" s="417"/>
      <c r="JP6" s="417"/>
      <c r="JQ6" s="417"/>
      <c r="JR6" s="417"/>
      <c r="JS6" s="417"/>
      <c r="JT6" s="417"/>
      <c r="JU6" s="417"/>
      <c r="JV6" s="417"/>
      <c r="JW6" s="417"/>
      <c r="JX6" s="417"/>
      <c r="JY6" s="417"/>
      <c r="JZ6" s="417"/>
      <c r="KA6" s="417"/>
      <c r="KB6" s="417"/>
      <c r="KC6" s="417"/>
      <c r="KD6" s="417"/>
      <c r="KE6" s="417"/>
      <c r="KF6" s="417"/>
      <c r="KG6" s="417"/>
      <c r="KH6" s="417"/>
      <c r="KI6" s="417"/>
      <c r="KJ6" s="417"/>
      <c r="KK6" s="417"/>
      <c r="KL6" s="417"/>
      <c r="KM6" s="417"/>
      <c r="KN6" s="417"/>
      <c r="KO6" s="417"/>
      <c r="KP6" s="417"/>
      <c r="KQ6" s="417"/>
      <c r="KR6" s="417"/>
      <c r="KS6" s="417"/>
      <c r="KT6" s="417"/>
      <c r="KU6" s="417"/>
      <c r="KV6" s="417"/>
      <c r="KW6" s="417"/>
      <c r="KX6" s="417"/>
      <c r="KY6" s="417"/>
      <c r="KZ6" s="417"/>
      <c r="LA6" s="417"/>
      <c r="LB6" s="417"/>
      <c r="LC6" s="417"/>
      <c r="LD6" s="417"/>
      <c r="LE6" s="417"/>
      <c r="LF6" s="417"/>
      <c r="LG6" s="417"/>
      <c r="LH6" s="417"/>
      <c r="LI6" s="417"/>
      <c r="LJ6" s="417"/>
      <c r="LK6" s="417"/>
      <c r="LL6" s="417"/>
      <c r="LM6" s="417"/>
      <c r="LN6" s="417"/>
      <c r="LO6" s="417"/>
      <c r="LP6" s="417"/>
      <c r="LQ6" s="417"/>
      <c r="LR6" s="417"/>
      <c r="LS6" s="417"/>
      <c r="LT6" s="417"/>
      <c r="LU6" s="417"/>
      <c r="LV6" s="417"/>
      <c r="LW6" s="417"/>
      <c r="LX6" s="417"/>
      <c r="LY6" s="417"/>
      <c r="LZ6" s="417"/>
      <c r="MA6" s="417"/>
      <c r="MB6" s="417"/>
      <c r="MC6" s="417"/>
      <c r="MD6" s="417"/>
      <c r="ME6" s="417"/>
      <c r="MF6" s="417"/>
      <c r="MG6" s="417"/>
      <c r="MH6" s="417"/>
      <c r="MI6" s="417"/>
      <c r="MJ6" s="417"/>
      <c r="MK6" s="417"/>
      <c r="ML6" s="417"/>
      <c r="MM6" s="417"/>
      <c r="MN6" s="417"/>
      <c r="MO6" s="417"/>
      <c r="MP6" s="417"/>
      <c r="MQ6" s="417"/>
      <c r="MR6" s="417"/>
      <c r="MS6" s="417"/>
      <c r="MT6" s="417"/>
      <c r="MU6" s="417"/>
      <c r="MV6" s="417"/>
      <c r="MW6" s="417"/>
      <c r="MX6" s="417"/>
      <c r="MY6" s="417"/>
      <c r="MZ6" s="417"/>
      <c r="NA6" s="417"/>
      <c r="NB6" s="417"/>
      <c r="NC6" s="417"/>
      <c r="ND6" s="417"/>
      <c r="NE6" s="417"/>
      <c r="NF6" s="417"/>
      <c r="NG6" s="417"/>
      <c r="NH6" s="417"/>
      <c r="NI6" s="417"/>
      <c r="NJ6" s="417"/>
      <c r="NK6" s="417"/>
      <c r="NL6" s="417"/>
      <c r="NM6" s="417"/>
      <c r="NN6" s="417"/>
      <c r="NO6" s="417"/>
      <c r="NP6" s="417"/>
      <c r="NQ6" s="417"/>
      <c r="NR6" s="417"/>
      <c r="NS6" s="417"/>
      <c r="NT6" s="417"/>
      <c r="NU6" s="417"/>
      <c r="NV6" s="417"/>
      <c r="NW6" s="417"/>
      <c r="NX6" s="417"/>
      <c r="NY6" s="417"/>
      <c r="NZ6" s="417"/>
      <c r="OA6" s="417"/>
      <c r="OB6" s="417"/>
      <c r="OC6" s="417"/>
      <c r="OD6" s="417"/>
      <c r="OE6" s="417"/>
      <c r="OF6" s="417"/>
      <c r="OG6" s="417"/>
      <c r="OH6" s="417"/>
      <c r="OI6" s="417"/>
      <c r="OJ6" s="417"/>
      <c r="OK6" s="417"/>
      <c r="OL6" s="417"/>
      <c r="OM6" s="417"/>
      <c r="ON6" s="417"/>
      <c r="OO6" s="417"/>
      <c r="OP6" s="417"/>
      <c r="OQ6" s="417"/>
      <c r="OR6" s="417"/>
      <c r="OS6" s="417"/>
      <c r="OT6" s="417"/>
      <c r="OU6" s="417"/>
      <c r="OV6" s="417"/>
      <c r="OW6" s="417"/>
      <c r="OX6" s="417"/>
      <c r="OY6" s="417"/>
      <c r="OZ6" s="417"/>
      <c r="PA6" s="417"/>
      <c r="PB6" s="417"/>
      <c r="PC6" s="417"/>
      <c r="PD6" s="417"/>
      <c r="PE6" s="417"/>
      <c r="PF6" s="417"/>
      <c r="PG6" s="417"/>
      <c r="PH6" s="417"/>
      <c r="PI6" s="417"/>
      <c r="PJ6" s="417"/>
      <c r="PK6" s="417"/>
      <c r="PL6" s="417"/>
      <c r="PM6" s="417"/>
      <c r="PN6" s="417"/>
      <c r="PO6" s="417"/>
      <c r="PP6" s="417"/>
      <c r="PQ6" s="417"/>
      <c r="PR6" s="417"/>
      <c r="PS6" s="417"/>
      <c r="PT6" s="417"/>
      <c r="PU6" s="417"/>
      <c r="PV6" s="417"/>
      <c r="PW6" s="417"/>
      <c r="PX6" s="417"/>
      <c r="PY6" s="417"/>
      <c r="PZ6" s="417"/>
      <c r="QA6" s="417"/>
      <c r="QB6" s="417"/>
      <c r="QC6" s="417"/>
      <c r="QD6" s="417"/>
      <c r="QE6" s="417"/>
      <c r="QF6" s="417"/>
      <c r="QG6" s="417"/>
      <c r="QH6" s="417"/>
      <c r="QI6" s="417"/>
      <c r="QJ6" s="417"/>
      <c r="QK6" s="417"/>
      <c r="QL6" s="417"/>
      <c r="QM6" s="417"/>
      <c r="QN6" s="417"/>
      <c r="QO6" s="417"/>
      <c r="QP6" s="417"/>
      <c r="QQ6" s="417"/>
      <c r="QR6" s="417"/>
      <c r="QS6" s="417"/>
      <c r="QT6" s="417"/>
      <c r="QU6" s="417"/>
      <c r="QV6" s="417"/>
      <c r="QW6" s="417"/>
      <c r="QX6" s="417"/>
      <c r="QY6" s="417"/>
      <c r="QZ6" s="417"/>
      <c r="RA6" s="417"/>
      <c r="RB6" s="417"/>
      <c r="RC6" s="417"/>
      <c r="RD6" s="417"/>
      <c r="RE6" s="417"/>
      <c r="RF6" s="417"/>
      <c r="RG6" s="417"/>
      <c r="RH6" s="417"/>
      <c r="RI6" s="417"/>
      <c r="RJ6" s="417"/>
      <c r="RK6" s="417"/>
      <c r="RL6" s="417"/>
      <c r="RM6" s="417"/>
      <c r="RN6" s="417"/>
      <c r="RO6" s="417"/>
      <c r="RP6" s="417"/>
      <c r="RQ6" s="417"/>
      <c r="RR6" s="417"/>
      <c r="RS6" s="417"/>
      <c r="RT6" s="417"/>
      <c r="RU6" s="417"/>
      <c r="RV6" s="417"/>
      <c r="RW6" s="417"/>
      <c r="RX6" s="417"/>
      <c r="RY6" s="417"/>
      <c r="RZ6" s="417"/>
      <c r="SA6" s="417"/>
      <c r="SB6" s="417"/>
      <c r="SC6" s="417"/>
      <c r="SD6" s="417"/>
      <c r="SE6" s="417"/>
      <c r="SF6" s="417"/>
      <c r="SG6" s="417"/>
      <c r="SH6" s="417"/>
      <c r="SI6" s="417"/>
      <c r="SJ6" s="417"/>
      <c r="SK6" s="417"/>
      <c r="SL6" s="417"/>
      <c r="SM6" s="417"/>
      <c r="SN6" s="417"/>
      <c r="SO6" s="417"/>
      <c r="SP6" s="417"/>
      <c r="SQ6" s="417"/>
      <c r="SR6" s="417"/>
      <c r="SS6" s="417"/>
      <c r="ST6" s="417"/>
      <c r="SU6" s="417"/>
      <c r="SV6" s="417"/>
      <c r="SW6" s="417"/>
      <c r="SX6" s="417"/>
      <c r="SY6" s="417"/>
      <c r="SZ6" s="417"/>
      <c r="TA6" s="417"/>
      <c r="TB6" s="417"/>
      <c r="TC6" s="417"/>
      <c r="TD6" s="417"/>
      <c r="TE6" s="417"/>
      <c r="TF6" s="417"/>
      <c r="TG6" s="417"/>
      <c r="TH6" s="417"/>
      <c r="TI6" s="417"/>
      <c r="TJ6" s="417"/>
      <c r="TK6" s="417"/>
      <c r="TL6" s="417"/>
      <c r="TM6" s="417"/>
      <c r="TN6" s="417"/>
      <c r="TO6" s="417"/>
      <c r="TP6" s="417"/>
      <c r="TQ6" s="417"/>
      <c r="TR6" s="417"/>
      <c r="TS6" s="417"/>
      <c r="TT6" s="417"/>
      <c r="TU6" s="417"/>
      <c r="TV6" s="417"/>
      <c r="TW6" s="417"/>
      <c r="TX6" s="417"/>
      <c r="TY6" s="417"/>
      <c r="TZ6" s="417"/>
      <c r="UA6" s="417"/>
      <c r="UB6" s="417"/>
      <c r="UC6" s="417"/>
      <c r="UD6" s="417"/>
      <c r="UE6" s="417"/>
      <c r="UF6" s="417"/>
      <c r="UG6" s="417"/>
      <c r="UH6" s="417"/>
      <c r="UI6" s="417"/>
      <c r="UJ6" s="417"/>
      <c r="UK6" s="417"/>
      <c r="UL6" s="417"/>
      <c r="UM6" s="417"/>
      <c r="UN6" s="417"/>
      <c r="UO6" s="417"/>
      <c r="UP6" s="417"/>
      <c r="UQ6" s="417"/>
      <c r="UR6" s="417"/>
      <c r="US6" s="417"/>
      <c r="UT6" s="417"/>
      <c r="UU6" s="417"/>
      <c r="UV6" s="417"/>
      <c r="UW6" s="417"/>
      <c r="UX6" s="417"/>
      <c r="UY6" s="417"/>
      <c r="UZ6" s="417"/>
      <c r="VA6" s="417"/>
      <c r="VB6" s="417"/>
      <c r="VC6" s="417"/>
      <c r="VD6" s="417"/>
      <c r="VE6" s="417"/>
      <c r="VF6" s="417"/>
      <c r="VG6" s="417"/>
      <c r="VH6" s="417"/>
      <c r="VI6" s="417"/>
      <c r="VJ6" s="417"/>
      <c r="VK6" s="417"/>
      <c r="VL6" s="417"/>
      <c r="VM6" s="417"/>
      <c r="VN6" s="417"/>
      <c r="VO6" s="417"/>
      <c r="VP6" s="417"/>
      <c r="VQ6" s="417"/>
      <c r="VR6" s="417"/>
      <c r="VS6" s="417"/>
      <c r="VT6" s="417"/>
      <c r="VU6" s="417"/>
      <c r="VV6" s="417"/>
      <c r="VW6" s="417"/>
      <c r="VX6" s="417"/>
      <c r="VY6" s="417"/>
      <c r="VZ6" s="417"/>
      <c r="WA6" s="417"/>
      <c r="WB6" s="417"/>
      <c r="WC6" s="417"/>
      <c r="WD6" s="417"/>
      <c r="WE6" s="417"/>
      <c r="WF6" s="417"/>
      <c r="WG6" s="417"/>
      <c r="WH6" s="417"/>
      <c r="WI6" s="417"/>
      <c r="WJ6" s="417"/>
      <c r="WK6" s="417"/>
      <c r="WL6" s="417"/>
      <c r="WM6" s="417"/>
      <c r="WN6" s="417"/>
      <c r="WO6" s="417"/>
      <c r="WP6" s="417"/>
      <c r="WQ6" s="417"/>
      <c r="WR6" s="417"/>
      <c r="WS6" s="417"/>
      <c r="WT6" s="417"/>
      <c r="WU6" s="417"/>
      <c r="WV6" s="417"/>
      <c r="WW6" s="417"/>
      <c r="WX6" s="417"/>
      <c r="WY6" s="417"/>
      <c r="WZ6" s="417"/>
      <c r="XA6" s="417"/>
      <c r="XB6" s="417"/>
      <c r="XC6" s="417"/>
      <c r="XD6" s="417"/>
      <c r="XE6" s="417"/>
      <c r="XF6" s="417"/>
      <c r="XG6" s="417"/>
      <c r="XH6" s="417"/>
      <c r="XI6" s="417"/>
      <c r="XJ6" s="417"/>
      <c r="XK6" s="417"/>
      <c r="XL6" s="417"/>
      <c r="XM6" s="417"/>
      <c r="XN6" s="417"/>
      <c r="XO6" s="417"/>
      <c r="XP6" s="417"/>
      <c r="XQ6" s="417"/>
      <c r="XR6" s="417"/>
      <c r="XS6" s="417"/>
      <c r="XT6" s="417"/>
      <c r="XU6" s="417"/>
      <c r="XV6" s="417"/>
      <c r="XW6" s="417"/>
      <c r="XX6" s="417"/>
      <c r="XY6" s="417"/>
      <c r="XZ6" s="417"/>
      <c r="YA6" s="417"/>
      <c r="YB6" s="417"/>
      <c r="YC6" s="417"/>
      <c r="YD6" s="417"/>
      <c r="YE6" s="417"/>
      <c r="YF6" s="417"/>
      <c r="YG6" s="417"/>
      <c r="YH6" s="417"/>
      <c r="YI6" s="417"/>
      <c r="YJ6" s="417"/>
      <c r="YK6" s="417"/>
      <c r="YL6" s="417"/>
      <c r="YM6" s="417"/>
      <c r="YN6" s="417"/>
      <c r="YO6" s="417"/>
      <c r="YP6" s="417"/>
      <c r="YQ6" s="417"/>
      <c r="YR6" s="417"/>
      <c r="YS6" s="417"/>
      <c r="YT6" s="417"/>
      <c r="YU6" s="417"/>
      <c r="YV6" s="417"/>
      <c r="YW6" s="417"/>
      <c r="YX6" s="417"/>
      <c r="YY6" s="417"/>
      <c r="YZ6" s="417"/>
      <c r="ZA6" s="417"/>
      <c r="ZB6" s="417"/>
      <c r="ZC6" s="417"/>
      <c r="ZD6" s="417"/>
      <c r="ZE6" s="417"/>
      <c r="ZF6" s="417"/>
      <c r="ZG6" s="417"/>
      <c r="ZH6" s="417"/>
      <c r="ZI6" s="417"/>
      <c r="ZJ6" s="417"/>
      <c r="ZK6" s="417"/>
      <c r="ZL6" s="417"/>
      <c r="ZM6" s="417"/>
      <c r="ZN6" s="417"/>
      <c r="ZO6" s="417"/>
      <c r="ZP6" s="417"/>
      <c r="ZQ6" s="417"/>
      <c r="ZR6" s="417"/>
      <c r="ZS6" s="417"/>
      <c r="ZT6" s="417"/>
      <c r="ZU6" s="417"/>
      <c r="ZV6" s="417"/>
      <c r="ZW6" s="417"/>
      <c r="ZX6" s="417"/>
      <c r="ZY6" s="417"/>
      <c r="ZZ6" s="417"/>
      <c r="AAA6" s="417"/>
      <c r="AAB6" s="417"/>
      <c r="AAC6" s="417"/>
      <c r="AAD6" s="417"/>
      <c r="AAE6" s="417"/>
      <c r="AAF6" s="417"/>
      <c r="AAG6" s="417"/>
      <c r="AAH6" s="417"/>
      <c r="AAI6" s="417"/>
      <c r="AAJ6" s="417"/>
      <c r="AAK6" s="417"/>
      <c r="AAL6" s="417"/>
      <c r="AAM6" s="417"/>
      <c r="AAN6" s="417"/>
      <c r="AAO6" s="417"/>
      <c r="AAP6" s="417"/>
      <c r="AAQ6" s="417"/>
      <c r="AAR6" s="417"/>
      <c r="AAS6" s="417"/>
      <c r="AAT6" s="417"/>
      <c r="AAU6" s="417"/>
      <c r="AAV6" s="417"/>
      <c r="AAW6" s="417"/>
      <c r="AAX6" s="417"/>
      <c r="AAY6" s="417"/>
      <c r="AAZ6" s="417"/>
      <c r="ABA6" s="417"/>
      <c r="ABB6" s="417"/>
      <c r="ABC6" s="417"/>
      <c r="ABD6" s="417"/>
      <c r="ABE6" s="417"/>
      <c r="ABF6" s="417"/>
      <c r="ABG6" s="417"/>
      <c r="ABH6" s="417"/>
      <c r="ABI6" s="417"/>
      <c r="ABJ6" s="417"/>
      <c r="ABK6" s="417"/>
      <c r="ABL6" s="417"/>
      <c r="ABM6" s="417"/>
      <c r="ABN6" s="417"/>
      <c r="ABO6" s="417"/>
      <c r="ABP6" s="417"/>
      <c r="ABQ6" s="417"/>
      <c r="ABR6" s="417"/>
      <c r="ABS6" s="417"/>
      <c r="ABT6" s="417"/>
      <c r="ABU6" s="417"/>
      <c r="ABV6" s="417"/>
      <c r="ABW6" s="417"/>
      <c r="ABX6" s="417"/>
      <c r="ABY6" s="417"/>
      <c r="ABZ6" s="417"/>
      <c r="ACA6" s="417"/>
      <c r="ACB6" s="417"/>
      <c r="ACC6" s="417"/>
      <c r="ACD6" s="417"/>
      <c r="ACE6" s="417"/>
      <c r="ACF6" s="417"/>
      <c r="ACG6" s="417"/>
      <c r="ACH6" s="417"/>
      <c r="ACI6" s="417"/>
      <c r="ACJ6" s="417"/>
      <c r="ACK6" s="417"/>
      <c r="ACL6" s="417"/>
      <c r="ACM6" s="417"/>
      <c r="ACN6" s="417"/>
      <c r="ACO6" s="417"/>
      <c r="ACP6" s="417"/>
      <c r="ACQ6" s="417"/>
      <c r="ACR6" s="417"/>
      <c r="ACS6" s="417"/>
      <c r="ACT6" s="417"/>
      <c r="ACU6" s="417"/>
      <c r="ACV6" s="417"/>
      <c r="ACW6" s="417"/>
      <c r="ACX6" s="417"/>
      <c r="ACY6" s="417"/>
      <c r="ACZ6" s="417"/>
      <c r="ADA6" s="417"/>
      <c r="ADB6" s="417"/>
      <c r="ADC6" s="417"/>
      <c r="ADD6" s="417"/>
      <c r="ADE6" s="417"/>
      <c r="ADF6" s="417"/>
      <c r="ADG6" s="417"/>
      <c r="ADH6" s="417"/>
      <c r="ADI6" s="417"/>
      <c r="ADJ6" s="417"/>
      <c r="ADK6" s="417"/>
      <c r="ADL6" s="417"/>
      <c r="ADM6" s="417"/>
      <c r="ADN6" s="417"/>
      <c r="ADO6" s="417"/>
      <c r="ADP6" s="417"/>
      <c r="ADQ6" s="417"/>
      <c r="ADR6" s="417"/>
      <c r="ADS6" s="417"/>
      <c r="ADT6" s="417"/>
      <c r="ADU6" s="417"/>
      <c r="ADV6" s="417"/>
      <c r="ADW6" s="417"/>
      <c r="ADX6" s="417"/>
      <c r="ADY6" s="417"/>
      <c r="ADZ6" s="417"/>
      <c r="AEA6" s="417"/>
      <c r="AEB6" s="417"/>
      <c r="AEC6" s="417"/>
      <c r="AED6" s="417"/>
      <c r="AEE6" s="417"/>
      <c r="AEF6" s="417"/>
      <c r="AEG6" s="417"/>
      <c r="AEH6" s="417"/>
      <c r="AEI6" s="417"/>
      <c r="AEJ6" s="417"/>
      <c r="AEK6" s="417"/>
      <c r="AEL6" s="417"/>
      <c r="AEM6" s="417"/>
      <c r="AEN6" s="417"/>
      <c r="AEO6" s="417"/>
      <c r="AEP6" s="417"/>
      <c r="AEQ6" s="417"/>
      <c r="AER6" s="417"/>
      <c r="AES6" s="417"/>
      <c r="AET6" s="417"/>
      <c r="AEU6" s="417"/>
      <c r="AEV6" s="417"/>
      <c r="AEW6" s="417"/>
      <c r="AEX6" s="417"/>
      <c r="AEY6" s="417"/>
      <c r="AEZ6" s="417"/>
      <c r="AFA6" s="417"/>
      <c r="AFB6" s="417"/>
      <c r="AFC6" s="417"/>
      <c r="AFD6" s="417"/>
      <c r="AFE6" s="417"/>
      <c r="AFF6" s="417"/>
      <c r="AFG6" s="417"/>
      <c r="AFH6" s="417"/>
      <c r="AFI6" s="417"/>
      <c r="AFJ6" s="417"/>
      <c r="AFK6" s="417"/>
      <c r="AFL6" s="417"/>
      <c r="AFM6" s="417"/>
      <c r="AFN6" s="417"/>
      <c r="AFO6" s="417"/>
      <c r="AFP6" s="417"/>
      <c r="AFQ6" s="417"/>
      <c r="AFR6" s="417"/>
      <c r="AFS6" s="417"/>
      <c r="AFT6" s="417"/>
      <c r="AFU6" s="417"/>
      <c r="AFV6" s="417"/>
      <c r="AFW6" s="417"/>
      <c r="AFX6" s="417"/>
      <c r="AFY6" s="417"/>
      <c r="AFZ6" s="417"/>
      <c r="AGA6" s="417"/>
      <c r="AGB6" s="417"/>
      <c r="AGC6" s="417"/>
      <c r="AGD6" s="417"/>
      <c r="AGE6" s="417"/>
      <c r="AGF6" s="417"/>
      <c r="AGG6" s="417"/>
      <c r="AGH6" s="417"/>
      <c r="AGI6" s="417"/>
      <c r="AGJ6" s="417"/>
      <c r="AGK6" s="417"/>
      <c r="AGL6" s="417"/>
      <c r="AGM6" s="417"/>
      <c r="AGN6" s="417"/>
      <c r="AGO6" s="417"/>
      <c r="AGP6" s="417"/>
      <c r="AGQ6" s="417"/>
      <c r="AGR6" s="417"/>
      <c r="AGS6" s="417"/>
      <c r="AGT6" s="417"/>
      <c r="AGU6" s="417"/>
      <c r="AGV6" s="417"/>
      <c r="AGW6" s="417"/>
      <c r="AGX6" s="417"/>
      <c r="AGY6" s="417"/>
      <c r="AGZ6" s="417"/>
      <c r="AHA6" s="417"/>
      <c r="AHB6" s="417"/>
      <c r="AHC6" s="417"/>
      <c r="AHD6" s="417"/>
      <c r="AHE6" s="417"/>
      <c r="AHF6" s="417"/>
      <c r="AHG6" s="417"/>
      <c r="AHH6" s="417"/>
      <c r="AHI6" s="417"/>
      <c r="AHJ6" s="417"/>
      <c r="AHK6" s="417"/>
      <c r="AHL6" s="417"/>
      <c r="AHM6" s="417"/>
      <c r="AHN6" s="417"/>
      <c r="AHO6" s="417"/>
      <c r="AHP6" s="417"/>
      <c r="AHQ6" s="417"/>
      <c r="AHR6" s="417"/>
      <c r="AHS6" s="417"/>
      <c r="AHT6" s="417"/>
      <c r="AHU6" s="417"/>
      <c r="AHV6" s="417"/>
      <c r="AHW6" s="417"/>
      <c r="AHX6" s="417"/>
      <c r="AHY6" s="417"/>
      <c r="AHZ6" s="417"/>
      <c r="AIA6" s="417"/>
      <c r="AIB6" s="417"/>
      <c r="AIC6" s="417"/>
      <c r="AID6" s="417"/>
      <c r="AIE6" s="417"/>
      <c r="AIF6" s="417"/>
      <c r="AIG6" s="417"/>
      <c r="AIH6" s="417"/>
      <c r="AII6" s="417"/>
      <c r="AIJ6" s="417"/>
      <c r="AIK6" s="417"/>
      <c r="AIL6" s="417"/>
      <c r="AIM6" s="417"/>
      <c r="AIN6" s="417"/>
      <c r="AIO6" s="417"/>
      <c r="AIP6" s="417"/>
      <c r="AIQ6" s="417"/>
      <c r="AIR6" s="417"/>
      <c r="AIS6" s="417"/>
      <c r="AIT6" s="417"/>
      <c r="AIU6" s="417"/>
      <c r="AIV6" s="417"/>
      <c r="AIW6" s="417"/>
      <c r="AIX6" s="417"/>
      <c r="AIY6" s="417"/>
      <c r="AIZ6" s="417"/>
      <c r="AJA6" s="417"/>
      <c r="AJB6" s="417"/>
      <c r="AJC6" s="417"/>
      <c r="AJD6" s="417"/>
      <c r="AJE6" s="417"/>
      <c r="AJF6" s="417"/>
      <c r="AJG6" s="417"/>
      <c r="AJH6" s="417"/>
      <c r="AJI6" s="417"/>
      <c r="AJJ6" s="417"/>
      <c r="AJK6" s="417"/>
      <c r="AJL6" s="417"/>
      <c r="AJM6" s="417"/>
      <c r="AJN6" s="417"/>
      <c r="AJO6" s="417"/>
      <c r="AJP6" s="417"/>
      <c r="AJQ6" s="417"/>
      <c r="AJR6" s="417"/>
      <c r="AJS6" s="417"/>
      <c r="AJT6" s="417"/>
      <c r="AJU6" s="417"/>
      <c r="AJV6" s="417"/>
      <c r="AJW6" s="417"/>
      <c r="AJX6" s="417"/>
      <c r="AJY6" s="417"/>
      <c r="AJZ6" s="417"/>
      <c r="AKA6" s="417"/>
      <c r="AKB6" s="417"/>
      <c r="AKC6" s="417"/>
      <c r="AKD6" s="417"/>
      <c r="AKE6" s="417"/>
      <c r="AKF6" s="417"/>
      <c r="AKG6" s="417"/>
      <c r="AKH6" s="417"/>
      <c r="AKI6" s="417"/>
      <c r="AKJ6" s="417"/>
      <c r="AKK6" s="417"/>
      <c r="AKL6" s="417"/>
      <c r="AKM6" s="417"/>
      <c r="AKN6" s="417"/>
      <c r="AKO6" s="417"/>
      <c r="AKP6" s="417"/>
      <c r="AKQ6" s="417"/>
      <c r="AKR6" s="417"/>
      <c r="AKS6" s="417"/>
      <c r="AKT6" s="417"/>
      <c r="AKU6" s="417"/>
      <c r="AKV6" s="417"/>
      <c r="AKW6" s="417"/>
      <c r="AKX6" s="417"/>
      <c r="AKY6" s="417"/>
      <c r="AKZ6" s="417"/>
      <c r="ALA6" s="417"/>
      <c r="ALB6" s="417"/>
      <c r="ALC6" s="417"/>
      <c r="ALD6" s="417"/>
      <c r="ALE6" s="417"/>
      <c r="ALF6" s="417"/>
      <c r="ALG6" s="417"/>
      <c r="ALH6" s="417"/>
      <c r="ALI6" s="417"/>
      <c r="ALJ6" s="417"/>
      <c r="ALK6" s="417"/>
      <c r="ALL6" s="417"/>
      <c r="ALM6" s="417"/>
      <c r="ALN6" s="417"/>
      <c r="ALO6" s="417"/>
      <c r="ALP6" s="417"/>
      <c r="ALQ6" s="417"/>
      <c r="ALR6" s="417"/>
      <c r="ALS6" s="417"/>
      <c r="ALT6" s="417"/>
      <c r="ALU6" s="417"/>
      <c r="ALV6" s="417"/>
      <c r="ALW6" s="417"/>
      <c r="ALX6" s="417"/>
      <c r="ALY6" s="417"/>
      <c r="ALZ6" s="417"/>
      <c r="AMA6" s="417"/>
      <c r="AMB6" s="417"/>
      <c r="AMC6" s="417"/>
      <c r="AMD6" s="417"/>
      <c r="AME6" s="417"/>
      <c r="AMF6" s="417"/>
      <c r="AMG6" s="417"/>
      <c r="AMH6" s="417"/>
      <c r="AMI6" s="417"/>
      <c r="AMJ6" s="417"/>
      <c r="AMK6" s="417"/>
      <c r="AML6" s="417"/>
      <c r="AMM6" s="417"/>
      <c r="AMN6" s="417"/>
      <c r="AMO6" s="417"/>
      <c r="AMP6" s="417"/>
      <c r="AMQ6" s="417"/>
      <c r="AMR6" s="417"/>
      <c r="AMS6" s="417"/>
      <c r="AMT6" s="417"/>
      <c r="AMU6" s="417"/>
      <c r="AMV6" s="417"/>
      <c r="AMW6" s="417"/>
      <c r="AMX6" s="417"/>
      <c r="AMY6" s="417"/>
      <c r="AMZ6" s="417"/>
      <c r="ANA6" s="417"/>
      <c r="ANB6" s="417"/>
      <c r="ANC6" s="417"/>
      <c r="AND6" s="417"/>
      <c r="ANE6" s="417"/>
      <c r="ANF6" s="417"/>
      <c r="ANG6" s="417"/>
      <c r="ANH6" s="417"/>
      <c r="ANI6" s="417"/>
      <c r="ANJ6" s="417"/>
      <c r="ANK6" s="417"/>
      <c r="ANL6" s="417"/>
      <c r="ANM6" s="417"/>
      <c r="ANN6" s="417"/>
      <c r="ANO6" s="417"/>
      <c r="ANP6" s="417"/>
      <c r="ANQ6" s="417"/>
      <c r="ANR6" s="417"/>
      <c r="ANS6" s="417"/>
      <c r="ANT6" s="417"/>
      <c r="ANU6" s="417"/>
      <c r="ANV6" s="417"/>
      <c r="ANW6" s="417"/>
      <c r="ANX6" s="417"/>
      <c r="ANY6" s="417"/>
      <c r="ANZ6" s="417"/>
      <c r="AOA6" s="417"/>
      <c r="AOB6" s="417"/>
      <c r="AOC6" s="417"/>
      <c r="AOD6" s="417"/>
      <c r="AOE6" s="417"/>
      <c r="AOF6" s="417"/>
      <c r="AOG6" s="417"/>
      <c r="AOH6" s="417"/>
      <c r="AOI6" s="417"/>
      <c r="AOJ6" s="417"/>
      <c r="AOK6" s="417"/>
      <c r="AOL6" s="417"/>
      <c r="AOM6" s="417"/>
      <c r="AON6" s="417"/>
      <c r="AOO6" s="417"/>
      <c r="AOP6" s="417"/>
      <c r="AOQ6" s="417"/>
      <c r="AOR6" s="417"/>
      <c r="AOS6" s="417"/>
      <c r="AOT6" s="417"/>
      <c r="AOU6" s="417"/>
      <c r="AOV6" s="417"/>
      <c r="AOW6" s="417"/>
      <c r="AOX6" s="417"/>
      <c r="AOY6" s="417"/>
      <c r="AOZ6" s="417"/>
      <c r="APA6" s="417"/>
      <c r="APB6" s="417"/>
      <c r="APC6" s="417"/>
      <c r="APD6" s="417"/>
      <c r="APE6" s="417"/>
      <c r="APF6" s="417"/>
      <c r="APG6" s="417"/>
      <c r="APH6" s="417"/>
      <c r="API6" s="417"/>
      <c r="APJ6" s="417"/>
      <c r="APK6" s="417"/>
      <c r="APL6" s="417"/>
      <c r="APM6" s="417"/>
      <c r="APN6" s="417"/>
      <c r="APO6" s="417"/>
      <c r="APP6" s="417"/>
      <c r="APQ6" s="417"/>
      <c r="APR6" s="417"/>
      <c r="APS6" s="417"/>
      <c r="APT6" s="417"/>
      <c r="APU6" s="417"/>
      <c r="APV6" s="417"/>
      <c r="APW6" s="417"/>
      <c r="APX6" s="417"/>
      <c r="APY6" s="417"/>
      <c r="APZ6" s="417"/>
      <c r="AQA6" s="417"/>
      <c r="AQB6" s="417"/>
      <c r="AQC6" s="417"/>
      <c r="AQD6" s="417"/>
      <c r="AQE6" s="417"/>
      <c r="AQF6" s="417"/>
      <c r="AQG6" s="417"/>
      <c r="AQH6" s="417"/>
      <c r="AQI6" s="417"/>
      <c r="AQJ6" s="417"/>
      <c r="AQK6" s="417"/>
      <c r="AQL6" s="417"/>
      <c r="AQM6" s="417"/>
      <c r="AQN6" s="417"/>
      <c r="AQO6" s="417"/>
      <c r="AQP6" s="417"/>
      <c r="AQQ6" s="417"/>
      <c r="AQR6" s="417"/>
      <c r="AQS6" s="417"/>
      <c r="AQT6" s="417"/>
      <c r="AQU6" s="417"/>
      <c r="AQV6" s="417"/>
      <c r="AQW6" s="417"/>
      <c r="AQX6" s="417"/>
      <c r="AQY6" s="417"/>
      <c r="AQZ6" s="417"/>
      <c r="ARA6" s="417"/>
      <c r="ARB6" s="417"/>
      <c r="ARC6" s="417"/>
      <c r="ARD6" s="417"/>
      <c r="ARE6" s="417"/>
      <c r="ARF6" s="417"/>
      <c r="ARG6" s="417"/>
      <c r="ARH6" s="417"/>
      <c r="ARI6" s="417"/>
      <c r="ARJ6" s="417"/>
      <c r="ARK6" s="417"/>
      <c r="ARL6" s="417"/>
      <c r="ARM6" s="417"/>
      <c r="ARN6" s="417"/>
      <c r="ARO6" s="417"/>
      <c r="ARP6" s="417"/>
      <c r="ARQ6" s="417"/>
      <c r="ARR6" s="417"/>
      <c r="ARS6" s="417"/>
      <c r="ART6" s="417"/>
      <c r="ARU6" s="417"/>
      <c r="ARV6" s="417"/>
      <c r="ARW6" s="417"/>
      <c r="ARX6" s="417"/>
      <c r="ARY6" s="417"/>
      <c r="ARZ6" s="417"/>
      <c r="ASA6" s="417"/>
      <c r="ASB6" s="417"/>
      <c r="ASC6" s="417"/>
      <c r="ASD6" s="417"/>
      <c r="ASE6" s="417"/>
      <c r="ASF6" s="417"/>
      <c r="ASG6" s="417"/>
      <c r="ASH6" s="417"/>
      <c r="ASI6" s="417"/>
      <c r="ASJ6" s="417"/>
      <c r="ASK6" s="417"/>
      <c r="ASL6" s="417"/>
      <c r="ASM6" s="417"/>
      <c r="ASN6" s="417"/>
      <c r="ASO6" s="417"/>
      <c r="ASP6" s="417"/>
      <c r="ASQ6" s="417"/>
      <c r="ASR6" s="417"/>
      <c r="ASS6" s="417"/>
      <c r="AST6" s="417"/>
      <c r="ASU6" s="417"/>
      <c r="ASV6" s="417"/>
      <c r="ASW6" s="417"/>
      <c r="ASX6" s="417"/>
      <c r="ASY6" s="417"/>
      <c r="ASZ6" s="417"/>
      <c r="ATA6" s="417"/>
      <c r="ATB6" s="417"/>
      <c r="ATC6" s="417"/>
      <c r="ATD6" s="417"/>
      <c r="ATE6" s="417"/>
      <c r="ATF6" s="417"/>
      <c r="ATG6" s="417"/>
      <c r="ATH6" s="417"/>
      <c r="ATI6" s="417"/>
      <c r="ATJ6" s="417"/>
      <c r="ATK6" s="417"/>
      <c r="ATL6" s="417"/>
      <c r="ATM6" s="417"/>
      <c r="ATN6" s="417"/>
      <c r="ATO6" s="417"/>
      <c r="ATP6" s="417"/>
      <c r="ATQ6" s="417"/>
      <c r="ATR6" s="417"/>
      <c r="ATS6" s="417"/>
      <c r="ATT6" s="417"/>
      <c r="ATU6" s="417"/>
      <c r="ATV6" s="417"/>
      <c r="ATW6" s="417"/>
      <c r="ATX6" s="417"/>
      <c r="ATY6" s="417"/>
      <c r="ATZ6" s="417"/>
      <c r="AUA6" s="417"/>
      <c r="AUB6" s="417"/>
      <c r="AUC6" s="417"/>
      <c r="AUD6" s="417"/>
      <c r="AUE6" s="417"/>
      <c r="AUF6" s="417"/>
      <c r="AUG6" s="417"/>
      <c r="AUH6" s="417"/>
      <c r="AUI6" s="417"/>
      <c r="AUJ6" s="417"/>
      <c r="AUK6" s="417"/>
      <c r="AUL6" s="417"/>
      <c r="AUM6" s="417"/>
      <c r="AUN6" s="417"/>
      <c r="AUO6" s="417"/>
      <c r="AUP6" s="417"/>
      <c r="AUQ6" s="417"/>
      <c r="AUR6" s="417"/>
      <c r="AUS6" s="417"/>
      <c r="AUT6" s="417"/>
      <c r="AUU6" s="417"/>
      <c r="AUV6" s="417"/>
      <c r="AUW6" s="417"/>
      <c r="AUX6" s="417"/>
      <c r="AUY6" s="417"/>
      <c r="AUZ6" s="417"/>
      <c r="AVA6" s="417"/>
      <c r="AVB6" s="417"/>
      <c r="AVC6" s="417"/>
      <c r="AVD6" s="417"/>
      <c r="AVE6" s="417"/>
      <c r="AVF6" s="417"/>
      <c r="AVG6" s="417"/>
      <c r="AVH6" s="417"/>
      <c r="AVI6" s="417"/>
      <c r="AVJ6" s="417"/>
      <c r="AVK6" s="417"/>
      <c r="AVL6" s="417"/>
      <c r="AVM6" s="417"/>
      <c r="AVN6" s="417"/>
      <c r="AVO6" s="417"/>
      <c r="AVP6" s="417"/>
      <c r="AVQ6" s="417"/>
      <c r="AVR6" s="417"/>
      <c r="AVS6" s="417"/>
      <c r="AVT6" s="417"/>
      <c r="AVU6" s="417"/>
      <c r="AVV6" s="417"/>
      <c r="AVW6" s="417"/>
      <c r="AVX6" s="417"/>
      <c r="AVY6" s="417"/>
      <c r="AVZ6" s="417"/>
      <c r="AWA6" s="417"/>
      <c r="AWB6" s="417"/>
      <c r="AWC6" s="417"/>
      <c r="AWD6" s="417"/>
      <c r="AWE6" s="417"/>
      <c r="AWF6" s="417"/>
      <c r="AWG6" s="417"/>
      <c r="AWH6" s="417"/>
      <c r="AWI6" s="417"/>
      <c r="AWJ6" s="417"/>
      <c r="AWK6" s="417"/>
      <c r="AWL6" s="417"/>
      <c r="AWM6" s="417"/>
      <c r="AWN6" s="417"/>
      <c r="AWO6" s="417"/>
      <c r="AWP6" s="417"/>
      <c r="AWQ6" s="417"/>
      <c r="AWR6" s="417"/>
      <c r="AWS6" s="417"/>
      <c r="AWT6" s="417"/>
      <c r="AWU6" s="417"/>
      <c r="AWV6" s="417"/>
      <c r="AWW6" s="417"/>
      <c r="AWX6" s="417"/>
      <c r="AWY6" s="417"/>
      <c r="AWZ6" s="417"/>
      <c r="AXA6" s="417"/>
      <c r="AXB6" s="417"/>
      <c r="AXC6" s="417"/>
      <c r="AXD6" s="417"/>
      <c r="AXE6" s="417"/>
      <c r="AXF6" s="417"/>
      <c r="AXG6" s="417"/>
      <c r="AXH6" s="417"/>
      <c r="AXI6" s="417"/>
      <c r="AXJ6" s="417"/>
      <c r="AXK6" s="417"/>
      <c r="AXL6" s="417"/>
      <c r="AXM6" s="417"/>
      <c r="AXN6" s="417"/>
      <c r="AXO6" s="417"/>
      <c r="AXP6" s="417"/>
      <c r="AXQ6" s="417"/>
      <c r="AXR6" s="417"/>
      <c r="AXS6" s="417"/>
      <c r="AXT6" s="417"/>
      <c r="AXU6" s="417"/>
      <c r="AXV6" s="417"/>
      <c r="AXW6" s="417"/>
      <c r="AXX6" s="417"/>
      <c r="AXY6" s="417"/>
      <c r="AXZ6" s="417"/>
      <c r="AYA6" s="417"/>
      <c r="AYB6" s="417"/>
      <c r="AYC6" s="417"/>
      <c r="AYD6" s="417"/>
      <c r="AYE6" s="417"/>
      <c r="AYF6" s="417"/>
      <c r="AYG6" s="417"/>
      <c r="AYH6" s="417"/>
      <c r="AYI6" s="417"/>
      <c r="AYJ6" s="417"/>
      <c r="AYK6" s="417"/>
      <c r="AYL6" s="417"/>
      <c r="AYM6" s="417"/>
      <c r="AYN6" s="417"/>
      <c r="AYO6" s="417"/>
      <c r="AYP6" s="417"/>
      <c r="AYQ6" s="417"/>
      <c r="AYR6" s="417"/>
      <c r="AYS6" s="417"/>
      <c r="AYT6" s="417"/>
      <c r="AYU6" s="417"/>
      <c r="AYV6" s="417"/>
      <c r="AYW6" s="417"/>
      <c r="AYX6" s="417"/>
      <c r="AYY6" s="417"/>
      <c r="AYZ6" s="417"/>
      <c r="AZA6" s="417"/>
      <c r="AZB6" s="417"/>
      <c r="AZC6" s="417"/>
      <c r="AZD6" s="417"/>
      <c r="AZE6" s="417"/>
      <c r="AZF6" s="417"/>
      <c r="AZG6" s="417"/>
      <c r="AZH6" s="417"/>
      <c r="AZI6" s="417"/>
      <c r="AZJ6" s="417"/>
      <c r="AZK6" s="417"/>
      <c r="AZL6" s="417"/>
      <c r="AZM6" s="417"/>
      <c r="AZN6" s="417"/>
      <c r="AZO6" s="417"/>
      <c r="AZP6" s="417"/>
      <c r="AZQ6" s="417"/>
      <c r="AZR6" s="417"/>
      <c r="AZS6" s="417"/>
      <c r="AZT6" s="417"/>
      <c r="AZU6" s="417"/>
      <c r="AZV6" s="417"/>
      <c r="AZW6" s="417"/>
      <c r="AZX6" s="417"/>
      <c r="AZY6" s="417"/>
      <c r="AZZ6" s="417"/>
      <c r="BAA6" s="417"/>
      <c r="BAB6" s="417"/>
      <c r="BAC6" s="417"/>
      <c r="BAD6" s="417"/>
      <c r="BAE6" s="417"/>
      <c r="BAF6" s="417"/>
      <c r="BAG6" s="417"/>
      <c r="BAH6" s="417"/>
      <c r="BAI6" s="417"/>
      <c r="BAJ6" s="417"/>
      <c r="BAK6" s="417"/>
      <c r="BAL6" s="417"/>
      <c r="BAM6" s="417"/>
      <c r="BAN6" s="417"/>
      <c r="BAO6" s="417"/>
      <c r="BAP6" s="417"/>
      <c r="BAQ6" s="417"/>
      <c r="BAR6" s="417"/>
      <c r="BAS6" s="417"/>
      <c r="BAT6" s="417"/>
      <c r="BAU6" s="417"/>
      <c r="BAV6" s="417"/>
      <c r="BAW6" s="417"/>
      <c r="BAX6" s="417"/>
      <c r="BAY6" s="417"/>
      <c r="BAZ6" s="417"/>
      <c r="BBA6" s="417"/>
      <c r="BBB6" s="417"/>
      <c r="BBC6" s="417"/>
      <c r="BBD6" s="417"/>
      <c r="BBE6" s="417"/>
      <c r="BBF6" s="417"/>
      <c r="BBG6" s="417"/>
      <c r="BBH6" s="417"/>
      <c r="BBI6" s="417"/>
      <c r="BBJ6" s="417"/>
      <c r="BBK6" s="417"/>
      <c r="BBL6" s="417"/>
      <c r="BBM6" s="417"/>
      <c r="BBN6" s="417"/>
      <c r="BBO6" s="417"/>
      <c r="BBP6" s="417"/>
      <c r="BBQ6" s="417"/>
      <c r="BBR6" s="417"/>
      <c r="BBS6" s="417"/>
      <c r="BBT6" s="417"/>
      <c r="BBU6" s="417"/>
      <c r="BBV6" s="417"/>
      <c r="BBW6" s="417"/>
      <c r="BBX6" s="417"/>
      <c r="BBY6" s="417"/>
      <c r="BBZ6" s="417"/>
      <c r="BCA6" s="417"/>
      <c r="BCB6" s="417"/>
      <c r="BCC6" s="417"/>
      <c r="BCD6" s="417"/>
      <c r="BCE6" s="417"/>
      <c r="BCF6" s="417"/>
      <c r="BCG6" s="417"/>
      <c r="BCH6" s="417"/>
      <c r="BCI6" s="417"/>
      <c r="BCJ6" s="417"/>
      <c r="BCK6" s="417"/>
      <c r="BCL6" s="417"/>
      <c r="BCM6" s="417"/>
      <c r="BCN6" s="417"/>
      <c r="BCO6" s="417"/>
      <c r="BCP6" s="417"/>
      <c r="BCQ6" s="417"/>
      <c r="BCR6" s="417"/>
      <c r="BCS6" s="417"/>
      <c r="BCT6" s="417"/>
      <c r="BCU6" s="417"/>
      <c r="BCV6" s="417"/>
      <c r="BCW6" s="417"/>
      <c r="BCX6" s="417"/>
      <c r="BCY6" s="417"/>
      <c r="BCZ6" s="417"/>
      <c r="BDA6" s="417"/>
      <c r="BDB6" s="417"/>
      <c r="BDC6" s="417"/>
      <c r="BDD6" s="417"/>
      <c r="BDE6" s="417"/>
      <c r="BDF6" s="417"/>
      <c r="BDG6" s="417"/>
      <c r="BDH6" s="417"/>
      <c r="BDI6" s="417"/>
      <c r="BDJ6" s="417"/>
      <c r="BDK6" s="417"/>
      <c r="BDL6" s="417"/>
      <c r="BDM6" s="417"/>
      <c r="BDN6" s="417"/>
      <c r="BDO6" s="417"/>
      <c r="BDP6" s="417"/>
      <c r="BDQ6" s="417"/>
      <c r="BDR6" s="417"/>
      <c r="BDS6" s="417"/>
      <c r="BDT6" s="417"/>
      <c r="BDU6" s="417"/>
      <c r="BDV6" s="417"/>
      <c r="BDW6" s="417"/>
      <c r="BDX6" s="417"/>
      <c r="BDY6" s="417"/>
      <c r="BDZ6" s="417"/>
      <c r="BEA6" s="417"/>
      <c r="BEB6" s="417"/>
      <c r="BEC6" s="417"/>
      <c r="BED6" s="417"/>
      <c r="BEE6" s="417"/>
      <c r="BEF6" s="417"/>
      <c r="BEG6" s="417"/>
      <c r="BEH6" s="417"/>
      <c r="BEI6" s="417"/>
      <c r="BEJ6" s="417"/>
      <c r="BEK6" s="417"/>
      <c r="BEL6" s="417"/>
      <c r="BEM6" s="417"/>
      <c r="BEN6" s="417"/>
      <c r="BEO6" s="417"/>
      <c r="BEP6" s="417"/>
      <c r="BEQ6" s="417"/>
      <c r="BER6" s="417"/>
      <c r="BES6" s="417"/>
      <c r="BET6" s="417"/>
      <c r="BEU6" s="417"/>
      <c r="BEV6" s="417"/>
      <c r="BEW6" s="417"/>
      <c r="BEX6" s="417"/>
      <c r="BEY6" s="417"/>
      <c r="BEZ6" s="417"/>
      <c r="BFA6" s="417"/>
      <c r="BFB6" s="417"/>
      <c r="BFC6" s="417"/>
      <c r="BFD6" s="417"/>
      <c r="BFE6" s="417"/>
      <c r="BFF6" s="417"/>
      <c r="BFG6" s="417"/>
      <c r="BFH6" s="417"/>
      <c r="BFI6" s="417"/>
      <c r="BFJ6" s="417"/>
      <c r="BFK6" s="417"/>
      <c r="BFL6" s="417"/>
      <c r="BFM6" s="417"/>
      <c r="BFN6" s="417"/>
      <c r="BFO6" s="417"/>
      <c r="BFP6" s="417"/>
      <c r="BFQ6" s="417"/>
      <c r="BFR6" s="417"/>
      <c r="BFS6" s="417"/>
      <c r="BFT6" s="417"/>
      <c r="BFU6" s="417"/>
      <c r="BFV6" s="417"/>
      <c r="BFW6" s="417"/>
      <c r="BFX6" s="417"/>
      <c r="BFY6" s="417"/>
      <c r="BFZ6" s="417"/>
      <c r="BGA6" s="417"/>
      <c r="BGB6" s="417"/>
      <c r="BGC6" s="417"/>
      <c r="BGD6" s="417"/>
      <c r="BGE6" s="417"/>
      <c r="BGF6" s="417"/>
      <c r="BGG6" s="417"/>
      <c r="BGH6" s="417"/>
      <c r="BGI6" s="417"/>
      <c r="BGJ6" s="417"/>
      <c r="BGK6" s="417"/>
      <c r="BGL6" s="417"/>
      <c r="BGM6" s="417"/>
      <c r="BGN6" s="417"/>
      <c r="BGO6" s="417"/>
      <c r="BGP6" s="417"/>
      <c r="BGQ6" s="417"/>
      <c r="BGR6" s="417"/>
      <c r="BGS6" s="417"/>
      <c r="BGT6" s="417"/>
      <c r="BGU6" s="417"/>
      <c r="BGV6" s="417"/>
      <c r="BGW6" s="417"/>
      <c r="BGX6" s="417"/>
      <c r="BGY6" s="417"/>
      <c r="BGZ6" s="417"/>
      <c r="BHA6" s="417"/>
      <c r="BHB6" s="417"/>
      <c r="BHC6" s="417"/>
      <c r="BHD6" s="417"/>
      <c r="BHE6" s="417"/>
      <c r="BHF6" s="417"/>
      <c r="BHG6" s="417"/>
      <c r="BHH6" s="417"/>
      <c r="BHI6" s="417"/>
      <c r="BHJ6" s="417"/>
      <c r="BHK6" s="417"/>
      <c r="BHL6" s="417"/>
      <c r="BHM6" s="417"/>
      <c r="BHN6" s="417"/>
      <c r="BHO6" s="417"/>
      <c r="BHP6" s="417"/>
      <c r="BHQ6" s="417"/>
      <c r="BHR6" s="417"/>
      <c r="BHS6" s="417"/>
      <c r="BHT6" s="417"/>
      <c r="BHU6" s="417"/>
      <c r="BHV6" s="417"/>
      <c r="BHW6" s="417"/>
      <c r="BHX6" s="417"/>
      <c r="BHY6" s="417"/>
      <c r="BHZ6" s="417"/>
      <c r="BIA6" s="417"/>
      <c r="BIB6" s="417"/>
      <c r="BIC6" s="417"/>
      <c r="BID6" s="417"/>
      <c r="BIE6" s="417"/>
      <c r="BIF6" s="417"/>
      <c r="BIG6" s="417"/>
      <c r="BIH6" s="417"/>
      <c r="BII6" s="417"/>
      <c r="BIJ6" s="417"/>
      <c r="BIK6" s="417"/>
      <c r="BIL6" s="417"/>
      <c r="BIM6" s="417"/>
      <c r="BIN6" s="417"/>
      <c r="BIO6" s="417"/>
      <c r="BIP6" s="417"/>
      <c r="BIQ6" s="417"/>
      <c r="BIR6" s="417"/>
      <c r="BIS6" s="417"/>
      <c r="BIT6" s="417"/>
      <c r="BIU6" s="417"/>
      <c r="BIV6" s="417"/>
      <c r="BIW6" s="417"/>
      <c r="BIX6" s="417"/>
      <c r="BIY6" s="417"/>
      <c r="BIZ6" s="417"/>
      <c r="BJA6" s="417"/>
      <c r="BJB6" s="417"/>
      <c r="BJC6" s="417"/>
      <c r="BJD6" s="417"/>
      <c r="BJE6" s="417"/>
      <c r="BJF6" s="417"/>
      <c r="BJG6" s="417"/>
      <c r="BJH6" s="417"/>
      <c r="BJI6" s="417"/>
      <c r="BJJ6" s="417"/>
      <c r="BJK6" s="417"/>
      <c r="BJL6" s="417"/>
      <c r="BJM6" s="417"/>
      <c r="BJN6" s="417"/>
      <c r="BJO6" s="417"/>
      <c r="BJP6" s="417"/>
      <c r="BJQ6" s="417"/>
      <c r="BJR6" s="417"/>
      <c r="BJS6" s="417"/>
      <c r="BJT6" s="417"/>
      <c r="BJU6" s="417"/>
      <c r="BJV6" s="417"/>
      <c r="BJW6" s="417"/>
      <c r="BJX6" s="417"/>
      <c r="BJY6" s="417"/>
      <c r="BJZ6" s="417"/>
      <c r="BKA6" s="417"/>
      <c r="BKB6" s="417"/>
      <c r="BKC6" s="417"/>
      <c r="BKD6" s="417"/>
      <c r="BKE6" s="417"/>
      <c r="BKF6" s="417"/>
      <c r="BKG6" s="417"/>
      <c r="BKH6" s="417"/>
      <c r="BKI6" s="417"/>
      <c r="BKJ6" s="417"/>
      <c r="BKK6" s="417"/>
      <c r="BKL6" s="417"/>
      <c r="BKM6" s="417"/>
      <c r="BKN6" s="417"/>
      <c r="BKO6" s="417"/>
      <c r="BKP6" s="417"/>
      <c r="BKQ6" s="417"/>
      <c r="BKR6" s="417"/>
      <c r="BKS6" s="417"/>
      <c r="BKT6" s="417"/>
      <c r="BKU6" s="417"/>
      <c r="BKV6" s="417"/>
      <c r="BKW6" s="417"/>
      <c r="BKX6" s="417"/>
      <c r="BKY6" s="417"/>
      <c r="BKZ6" s="417"/>
      <c r="BLA6" s="417"/>
      <c r="BLB6" s="417"/>
      <c r="BLC6" s="417"/>
      <c r="BLD6" s="417"/>
      <c r="BLE6" s="417"/>
      <c r="BLF6" s="417"/>
      <c r="BLG6" s="417"/>
      <c r="BLH6" s="417"/>
      <c r="BLI6" s="417"/>
      <c r="BLJ6" s="417"/>
      <c r="BLK6" s="417"/>
      <c r="BLL6" s="417"/>
      <c r="BLM6" s="417"/>
      <c r="BLN6" s="417"/>
      <c r="BLO6" s="417"/>
      <c r="BLP6" s="417"/>
      <c r="BLQ6" s="417"/>
      <c r="BLR6" s="417"/>
      <c r="BLS6" s="417"/>
      <c r="BLT6" s="417"/>
      <c r="BLU6" s="417"/>
      <c r="BLV6" s="417"/>
      <c r="BLW6" s="417"/>
      <c r="BLX6" s="417"/>
      <c r="BLY6" s="417"/>
      <c r="BLZ6" s="417"/>
      <c r="BMA6" s="417"/>
      <c r="BMB6" s="417"/>
      <c r="BMC6" s="417"/>
      <c r="BMD6" s="417"/>
      <c r="BME6" s="417"/>
      <c r="BMF6" s="417"/>
      <c r="BMG6" s="417"/>
      <c r="BMH6" s="417"/>
      <c r="BMI6" s="417"/>
      <c r="BMJ6" s="417"/>
      <c r="BMK6" s="417"/>
      <c r="BML6" s="417"/>
      <c r="BMM6" s="417"/>
      <c r="BMN6" s="417"/>
      <c r="BMO6" s="417"/>
      <c r="BMP6" s="417"/>
      <c r="BMQ6" s="417"/>
      <c r="BMR6" s="417"/>
      <c r="BMS6" s="417"/>
      <c r="BMT6" s="417"/>
      <c r="BMU6" s="417"/>
      <c r="BMV6" s="417"/>
      <c r="BMW6" s="417"/>
      <c r="BMX6" s="417"/>
      <c r="BMY6" s="417"/>
      <c r="BMZ6" s="417"/>
      <c r="BNA6" s="417"/>
      <c r="BNB6" s="417"/>
      <c r="BNC6" s="417"/>
      <c r="BND6" s="417"/>
      <c r="BNE6" s="417"/>
      <c r="BNF6" s="417"/>
      <c r="BNG6" s="417"/>
      <c r="BNH6" s="417"/>
      <c r="BNI6" s="417"/>
      <c r="BNJ6" s="417"/>
      <c r="BNK6" s="417"/>
      <c r="BNL6" s="417"/>
      <c r="BNM6" s="417"/>
      <c r="BNN6" s="417"/>
      <c r="BNO6" s="417"/>
      <c r="BNP6" s="417"/>
      <c r="BNQ6" s="417"/>
      <c r="BNR6" s="417"/>
      <c r="BNS6" s="417"/>
      <c r="BNT6" s="417"/>
      <c r="BNU6" s="417"/>
      <c r="BNV6" s="417"/>
      <c r="BNW6" s="417"/>
      <c r="BNX6" s="417"/>
      <c r="BNY6" s="417"/>
      <c r="BNZ6" s="417"/>
      <c r="BOA6" s="417"/>
      <c r="BOB6" s="417"/>
      <c r="BOC6" s="417"/>
      <c r="BOD6" s="417"/>
      <c r="BOE6" s="417"/>
      <c r="BOF6" s="417"/>
      <c r="BOG6" s="417"/>
      <c r="BOH6" s="417"/>
      <c r="BOI6" s="417"/>
      <c r="BOJ6" s="417"/>
      <c r="BOK6" s="417"/>
      <c r="BOL6" s="417"/>
      <c r="BOM6" s="417"/>
      <c r="BON6" s="417"/>
      <c r="BOO6" s="417"/>
      <c r="BOP6" s="417"/>
      <c r="BOQ6" s="417"/>
      <c r="BOR6" s="417"/>
      <c r="BOS6" s="417"/>
      <c r="BOT6" s="417"/>
      <c r="BOU6" s="417"/>
      <c r="BOV6" s="417"/>
      <c r="BOW6" s="417"/>
      <c r="BOX6" s="417"/>
      <c r="BOY6" s="417"/>
      <c r="BOZ6" s="417"/>
      <c r="BPA6" s="417"/>
      <c r="BPB6" s="417"/>
      <c r="BPC6" s="417"/>
      <c r="BPD6" s="417"/>
      <c r="BPE6" s="417"/>
      <c r="BPF6" s="417"/>
      <c r="BPG6" s="417"/>
      <c r="BPH6" s="417"/>
      <c r="BPI6" s="417"/>
      <c r="BPJ6" s="417"/>
      <c r="BPK6" s="417"/>
      <c r="BPL6" s="417"/>
      <c r="BPM6" s="417"/>
      <c r="BPN6" s="417"/>
      <c r="BPO6" s="417"/>
      <c r="BPP6" s="417"/>
      <c r="BPQ6" s="417"/>
      <c r="BPR6" s="417"/>
      <c r="BPS6" s="417"/>
      <c r="BPT6" s="417"/>
      <c r="BPU6" s="417"/>
      <c r="BPV6" s="417"/>
      <c r="BPW6" s="417"/>
      <c r="BPX6" s="417"/>
      <c r="BPY6" s="417"/>
      <c r="BPZ6" s="417"/>
      <c r="BQA6" s="417"/>
      <c r="BQB6" s="417"/>
      <c r="BQC6" s="417"/>
      <c r="BQD6" s="417"/>
      <c r="BQE6" s="417"/>
      <c r="BQF6" s="417"/>
      <c r="BQG6" s="417"/>
      <c r="BQH6" s="417"/>
      <c r="BQI6" s="417"/>
      <c r="BQJ6" s="417"/>
      <c r="BQK6" s="417"/>
      <c r="BQL6" s="417"/>
      <c r="BQM6" s="417"/>
      <c r="BQN6" s="417"/>
      <c r="BQO6" s="417"/>
      <c r="BQP6" s="417"/>
      <c r="BQQ6" s="417"/>
      <c r="BQR6" s="417"/>
      <c r="BQS6" s="417"/>
      <c r="BQT6" s="417"/>
      <c r="BQU6" s="417"/>
      <c r="BQV6" s="417"/>
      <c r="BQW6" s="417"/>
      <c r="BQX6" s="417"/>
      <c r="BQY6" s="417"/>
      <c r="BQZ6" s="417"/>
      <c r="BRA6" s="417"/>
      <c r="BRB6" s="417"/>
      <c r="BRC6" s="417"/>
      <c r="BRD6" s="417"/>
      <c r="BRE6" s="417"/>
      <c r="BRF6" s="417"/>
      <c r="BRG6" s="417"/>
      <c r="BRH6" s="417"/>
      <c r="BRI6" s="417"/>
      <c r="BRJ6" s="417"/>
      <c r="BRK6" s="417"/>
      <c r="BRL6" s="417"/>
      <c r="BRM6" s="417"/>
      <c r="BRN6" s="417"/>
      <c r="BRO6" s="417"/>
      <c r="BRP6" s="417"/>
      <c r="BRQ6" s="417"/>
      <c r="BRR6" s="417"/>
      <c r="BRS6" s="417"/>
      <c r="BRT6" s="417"/>
      <c r="BRU6" s="417"/>
      <c r="BRV6" s="417"/>
      <c r="BRW6" s="417"/>
      <c r="BRX6" s="417"/>
      <c r="BRY6" s="417"/>
      <c r="BRZ6" s="417"/>
      <c r="BSA6" s="417"/>
      <c r="BSB6" s="417"/>
      <c r="BSC6" s="417"/>
      <c r="BSD6" s="417"/>
      <c r="BSE6" s="417"/>
      <c r="BSF6" s="417"/>
      <c r="BSG6" s="417"/>
      <c r="BSH6" s="417"/>
      <c r="BSI6" s="417"/>
      <c r="BSJ6" s="417"/>
      <c r="BSK6" s="417"/>
      <c r="BSL6" s="417"/>
      <c r="BSM6" s="417"/>
      <c r="BSN6" s="417"/>
      <c r="BSO6" s="417"/>
      <c r="BSP6" s="417"/>
      <c r="BSQ6" s="417"/>
      <c r="BSR6" s="417"/>
      <c r="BSS6" s="417"/>
      <c r="BST6" s="417"/>
      <c r="BSU6" s="417"/>
      <c r="BSV6" s="417"/>
      <c r="BSW6" s="417"/>
      <c r="BSX6" s="417"/>
      <c r="BSY6" s="417"/>
      <c r="BSZ6" s="417"/>
      <c r="BTA6" s="417"/>
      <c r="BTB6" s="417"/>
      <c r="BTC6" s="417"/>
      <c r="BTD6" s="417"/>
      <c r="BTE6" s="417"/>
      <c r="BTF6" s="417"/>
      <c r="BTG6" s="417"/>
      <c r="BTH6" s="417"/>
      <c r="BTI6" s="417"/>
      <c r="BTJ6" s="417"/>
      <c r="BTK6" s="417"/>
      <c r="BTL6" s="417"/>
      <c r="BTM6" s="417"/>
      <c r="BTN6" s="417"/>
      <c r="BTO6" s="417"/>
      <c r="BTP6" s="417"/>
      <c r="BTQ6" s="417"/>
      <c r="BTR6" s="417"/>
      <c r="BTS6" s="417"/>
      <c r="BTT6" s="417"/>
      <c r="BTU6" s="417"/>
      <c r="BTV6" s="417"/>
      <c r="BTW6" s="417"/>
      <c r="BTX6" s="417"/>
      <c r="BTY6" s="417"/>
      <c r="BTZ6" s="417"/>
      <c r="BUA6" s="417"/>
      <c r="BUB6" s="417"/>
      <c r="BUC6" s="417"/>
      <c r="BUD6" s="417"/>
      <c r="BUE6" s="417"/>
      <c r="BUF6" s="417"/>
      <c r="BUG6" s="417"/>
      <c r="BUH6" s="417"/>
      <c r="BUI6" s="417"/>
      <c r="BUJ6" s="417"/>
      <c r="BUK6" s="417"/>
      <c r="BUL6" s="417"/>
      <c r="BUM6" s="417"/>
      <c r="BUN6" s="417"/>
      <c r="BUO6" s="417"/>
      <c r="BUP6" s="417"/>
      <c r="BUQ6" s="417"/>
      <c r="BUR6" s="417"/>
      <c r="BUS6" s="417"/>
      <c r="BUT6" s="417"/>
      <c r="BUU6" s="417"/>
      <c r="BUV6" s="417"/>
      <c r="BUW6" s="417"/>
      <c r="BUX6" s="417"/>
      <c r="BUY6" s="417"/>
      <c r="BUZ6" s="417"/>
      <c r="BVA6" s="417"/>
      <c r="BVB6" s="417"/>
      <c r="BVC6" s="417"/>
      <c r="BVD6" s="417"/>
      <c r="BVE6" s="417"/>
      <c r="BVF6" s="417"/>
      <c r="BVG6" s="417"/>
      <c r="BVH6" s="417"/>
      <c r="BVI6" s="417"/>
      <c r="BVJ6" s="417"/>
      <c r="BVK6" s="417"/>
      <c r="BVL6" s="417"/>
      <c r="BVM6" s="417"/>
      <c r="BVN6" s="417"/>
      <c r="BVO6" s="417"/>
      <c r="BVP6" s="417"/>
      <c r="BVQ6" s="417"/>
      <c r="BVR6" s="417"/>
      <c r="BVS6" s="417"/>
      <c r="BVT6" s="417"/>
      <c r="BVU6" s="417"/>
      <c r="BVV6" s="417"/>
      <c r="BVW6" s="417"/>
      <c r="BVX6" s="417"/>
      <c r="BVY6" s="417"/>
      <c r="BVZ6" s="417"/>
      <c r="BWA6" s="417"/>
      <c r="BWB6" s="417"/>
      <c r="BWC6" s="417"/>
      <c r="BWD6" s="417"/>
      <c r="BWE6" s="417"/>
      <c r="BWF6" s="417"/>
      <c r="BWG6" s="417"/>
      <c r="BWH6" s="417"/>
      <c r="BWI6" s="417"/>
      <c r="BWJ6" s="417"/>
      <c r="BWK6" s="417"/>
      <c r="BWL6" s="417"/>
      <c r="BWM6" s="417"/>
      <c r="BWN6" s="417"/>
      <c r="BWO6" s="417"/>
      <c r="BWP6" s="417"/>
      <c r="BWQ6" s="417"/>
      <c r="BWR6" s="417"/>
      <c r="BWS6" s="417"/>
      <c r="BWT6" s="417"/>
      <c r="BWU6" s="417"/>
      <c r="BWV6" s="417"/>
      <c r="BWW6" s="417"/>
      <c r="BWX6" s="417"/>
      <c r="BWY6" s="417"/>
      <c r="BWZ6" s="417"/>
      <c r="BXA6" s="417"/>
      <c r="BXB6" s="417"/>
      <c r="BXC6" s="417"/>
      <c r="BXD6" s="417"/>
      <c r="BXE6" s="417"/>
      <c r="BXF6" s="417"/>
      <c r="BXG6" s="417"/>
      <c r="BXH6" s="417"/>
      <c r="BXI6" s="417"/>
      <c r="BXJ6" s="417"/>
      <c r="BXK6" s="417"/>
      <c r="BXL6" s="417"/>
      <c r="BXM6" s="417"/>
      <c r="BXN6" s="417"/>
      <c r="BXO6" s="417"/>
      <c r="BXP6" s="417"/>
      <c r="BXQ6" s="417"/>
      <c r="BXR6" s="417"/>
      <c r="BXS6" s="417"/>
      <c r="BXT6" s="417"/>
      <c r="BXU6" s="417"/>
      <c r="BXV6" s="417"/>
      <c r="BXW6" s="417"/>
      <c r="BXX6" s="417"/>
      <c r="BXY6" s="417"/>
      <c r="BXZ6" s="417"/>
      <c r="BYA6" s="417"/>
      <c r="BYB6" s="417"/>
      <c r="BYC6" s="417"/>
      <c r="BYD6" s="417"/>
      <c r="BYE6" s="417"/>
      <c r="BYF6" s="417"/>
      <c r="BYG6" s="417"/>
      <c r="BYH6" s="417"/>
      <c r="BYI6" s="417"/>
      <c r="BYJ6" s="417"/>
      <c r="BYK6" s="417"/>
      <c r="BYL6" s="417"/>
      <c r="BYM6" s="417"/>
      <c r="BYN6" s="417"/>
      <c r="BYO6" s="417"/>
      <c r="BYP6" s="417"/>
      <c r="BYQ6" s="417"/>
      <c r="BYR6" s="417"/>
      <c r="BYS6" s="417"/>
      <c r="BYT6" s="417"/>
      <c r="BYU6" s="417"/>
      <c r="BYV6" s="417"/>
      <c r="BYW6" s="417"/>
      <c r="BYX6" s="417"/>
      <c r="BYY6" s="417"/>
      <c r="BYZ6" s="417"/>
      <c r="BZA6" s="417"/>
      <c r="BZB6" s="417"/>
      <c r="BZC6" s="417"/>
      <c r="BZD6" s="417"/>
      <c r="BZE6" s="417"/>
      <c r="BZF6" s="417"/>
      <c r="BZG6" s="417"/>
      <c r="BZH6" s="417"/>
      <c r="BZI6" s="417"/>
      <c r="BZJ6" s="417"/>
      <c r="BZK6" s="417"/>
      <c r="BZL6" s="417"/>
      <c r="BZM6" s="417"/>
      <c r="BZN6" s="417"/>
      <c r="BZO6" s="417"/>
      <c r="BZP6" s="417"/>
      <c r="BZQ6" s="417"/>
      <c r="BZR6" s="417"/>
      <c r="BZS6" s="417"/>
      <c r="BZT6" s="417"/>
      <c r="BZU6" s="417"/>
      <c r="BZV6" s="417"/>
      <c r="BZW6" s="417"/>
      <c r="BZX6" s="417"/>
      <c r="BZY6" s="417"/>
      <c r="BZZ6" s="417"/>
      <c r="CAA6" s="417"/>
      <c r="CAB6" s="417"/>
      <c r="CAC6" s="417"/>
      <c r="CAD6" s="417"/>
      <c r="CAE6" s="417"/>
      <c r="CAF6" s="417"/>
      <c r="CAG6" s="417"/>
      <c r="CAH6" s="417"/>
      <c r="CAI6" s="417"/>
      <c r="CAJ6" s="417"/>
      <c r="CAK6" s="417"/>
      <c r="CAL6" s="417"/>
      <c r="CAM6" s="417"/>
      <c r="CAN6" s="417"/>
      <c r="CAO6" s="417"/>
      <c r="CAP6" s="417"/>
      <c r="CAQ6" s="417"/>
      <c r="CAR6" s="417"/>
      <c r="CAS6" s="417"/>
      <c r="CAT6" s="417"/>
      <c r="CAU6" s="417"/>
      <c r="CAV6" s="417"/>
      <c r="CAW6" s="417"/>
      <c r="CAX6" s="417"/>
      <c r="CAY6" s="417"/>
      <c r="CAZ6" s="417"/>
      <c r="CBA6" s="417"/>
      <c r="CBB6" s="417"/>
      <c r="CBC6" s="417"/>
      <c r="CBD6" s="417"/>
      <c r="CBE6" s="417"/>
      <c r="CBF6" s="417"/>
      <c r="CBG6" s="417"/>
      <c r="CBH6" s="417"/>
      <c r="CBI6" s="417"/>
      <c r="CBJ6" s="417"/>
      <c r="CBK6" s="417"/>
      <c r="CBL6" s="417"/>
      <c r="CBM6" s="417"/>
      <c r="CBN6" s="417"/>
      <c r="CBO6" s="417"/>
      <c r="CBP6" s="417"/>
      <c r="CBQ6" s="417"/>
      <c r="CBR6" s="417"/>
      <c r="CBS6" s="417"/>
      <c r="CBT6" s="417"/>
      <c r="CBU6" s="417"/>
      <c r="CBV6" s="417"/>
      <c r="CBW6" s="417"/>
      <c r="CBX6" s="417"/>
      <c r="CBY6" s="417"/>
      <c r="CBZ6" s="417"/>
      <c r="CCA6" s="417"/>
      <c r="CCB6" s="417"/>
      <c r="CCC6" s="417"/>
      <c r="CCD6" s="417"/>
      <c r="CCE6" s="417"/>
      <c r="CCF6" s="417"/>
      <c r="CCG6" s="417"/>
      <c r="CCH6" s="417"/>
      <c r="CCI6" s="417"/>
      <c r="CCJ6" s="417"/>
      <c r="CCK6" s="417"/>
      <c r="CCL6" s="417"/>
      <c r="CCM6" s="417"/>
      <c r="CCN6" s="417"/>
      <c r="CCO6" s="417"/>
      <c r="CCP6" s="417"/>
      <c r="CCQ6" s="417"/>
      <c r="CCR6" s="417"/>
      <c r="CCS6" s="417"/>
      <c r="CCT6" s="417"/>
      <c r="CCU6" s="417"/>
      <c r="CCV6" s="417"/>
      <c r="CCW6" s="417"/>
      <c r="CCX6" s="417"/>
      <c r="CCY6" s="417"/>
      <c r="CCZ6" s="417"/>
      <c r="CDA6" s="417"/>
      <c r="CDB6" s="417"/>
      <c r="CDC6" s="417"/>
      <c r="CDD6" s="417"/>
      <c r="CDE6" s="417"/>
      <c r="CDF6" s="417"/>
      <c r="CDG6" s="417"/>
      <c r="CDH6" s="417"/>
      <c r="CDI6" s="417"/>
      <c r="CDJ6" s="417"/>
      <c r="CDK6" s="417"/>
      <c r="CDL6" s="417"/>
      <c r="CDM6" s="417"/>
      <c r="CDN6" s="417"/>
      <c r="CDO6" s="417"/>
      <c r="CDP6" s="417"/>
      <c r="CDQ6" s="417"/>
      <c r="CDR6" s="417"/>
      <c r="CDS6" s="417"/>
      <c r="CDT6" s="417"/>
      <c r="CDU6" s="417"/>
      <c r="CDV6" s="417"/>
      <c r="CDW6" s="417"/>
      <c r="CDX6" s="417"/>
      <c r="CDY6" s="417"/>
      <c r="CDZ6" s="417"/>
      <c r="CEA6" s="417"/>
      <c r="CEB6" s="417"/>
      <c r="CEC6" s="417"/>
      <c r="CED6" s="417"/>
      <c r="CEE6" s="417"/>
      <c r="CEF6" s="417"/>
      <c r="CEG6" s="417"/>
      <c r="CEH6" s="417"/>
      <c r="CEI6" s="417"/>
      <c r="CEJ6" s="417"/>
      <c r="CEK6" s="417"/>
      <c r="CEL6" s="417"/>
      <c r="CEM6" s="417"/>
      <c r="CEN6" s="417"/>
      <c r="CEO6" s="417"/>
      <c r="CEP6" s="417"/>
      <c r="CEQ6" s="417"/>
      <c r="CER6" s="417"/>
      <c r="CES6" s="417"/>
      <c r="CET6" s="417"/>
      <c r="CEU6" s="417"/>
      <c r="CEV6" s="417"/>
      <c r="CEW6" s="417"/>
      <c r="CEX6" s="417"/>
      <c r="CEY6" s="417"/>
      <c r="CEZ6" s="417"/>
      <c r="CFA6" s="417"/>
      <c r="CFB6" s="417"/>
      <c r="CFC6" s="417"/>
      <c r="CFD6" s="417"/>
      <c r="CFE6" s="417"/>
      <c r="CFF6" s="417"/>
      <c r="CFG6" s="417"/>
      <c r="CFH6" s="417"/>
      <c r="CFI6" s="417"/>
      <c r="CFJ6" s="417"/>
      <c r="CFK6" s="417"/>
      <c r="CFL6" s="417"/>
      <c r="CFM6" s="417"/>
      <c r="CFN6" s="417"/>
      <c r="CFO6" s="417"/>
      <c r="CFP6" s="417"/>
      <c r="CFQ6" s="417"/>
      <c r="CFR6" s="417"/>
      <c r="CFS6" s="417"/>
      <c r="CFT6" s="417"/>
      <c r="CFU6" s="417"/>
      <c r="CFV6" s="417"/>
      <c r="CFW6" s="417"/>
      <c r="CFX6" s="417"/>
      <c r="CFY6" s="417"/>
      <c r="CFZ6" s="417"/>
      <c r="CGA6" s="417"/>
      <c r="CGB6" s="417"/>
      <c r="CGC6" s="417"/>
      <c r="CGD6" s="417"/>
      <c r="CGE6" s="417"/>
      <c r="CGF6" s="417"/>
      <c r="CGG6" s="417"/>
      <c r="CGH6" s="417"/>
      <c r="CGI6" s="417"/>
      <c r="CGJ6" s="417"/>
      <c r="CGK6" s="417"/>
      <c r="CGL6" s="417"/>
      <c r="CGM6" s="417"/>
      <c r="CGN6" s="417"/>
      <c r="CGO6" s="417"/>
      <c r="CGP6" s="417"/>
      <c r="CGQ6" s="417"/>
      <c r="CGR6" s="417"/>
      <c r="CGS6" s="417"/>
      <c r="CGT6" s="417"/>
      <c r="CGU6" s="417"/>
      <c r="CGV6" s="417"/>
      <c r="CGW6" s="417"/>
      <c r="CGX6" s="417"/>
      <c r="CGY6" s="417"/>
      <c r="CGZ6" s="417"/>
      <c r="CHA6" s="417"/>
      <c r="CHB6" s="417"/>
      <c r="CHC6" s="417"/>
      <c r="CHD6" s="417"/>
      <c r="CHE6" s="417"/>
      <c r="CHF6" s="417"/>
      <c r="CHG6" s="417"/>
      <c r="CHH6" s="417"/>
      <c r="CHI6" s="417"/>
      <c r="CHJ6" s="417"/>
      <c r="CHK6" s="417"/>
      <c r="CHL6" s="417"/>
      <c r="CHM6" s="417"/>
      <c r="CHN6" s="417"/>
      <c r="CHO6" s="417"/>
      <c r="CHP6" s="417"/>
      <c r="CHQ6" s="417"/>
      <c r="CHR6" s="417"/>
      <c r="CHS6" s="417"/>
      <c r="CHT6" s="417"/>
      <c r="CHU6" s="417"/>
      <c r="CHV6" s="417"/>
      <c r="CHW6" s="417"/>
      <c r="CHX6" s="417"/>
      <c r="CHY6" s="417"/>
      <c r="CHZ6" s="417"/>
      <c r="CIA6" s="417"/>
      <c r="CIB6" s="417"/>
      <c r="CIC6" s="417"/>
      <c r="CID6" s="417"/>
      <c r="CIE6" s="417"/>
      <c r="CIF6" s="417"/>
      <c r="CIG6" s="417"/>
      <c r="CIH6" s="417"/>
      <c r="CII6" s="417"/>
      <c r="CIJ6" s="417"/>
      <c r="CIK6" s="417"/>
      <c r="CIL6" s="417"/>
      <c r="CIM6" s="417"/>
      <c r="CIN6" s="417"/>
      <c r="CIO6" s="417"/>
      <c r="CIP6" s="417"/>
      <c r="CIQ6" s="417"/>
      <c r="CIR6" s="417"/>
      <c r="CIS6" s="417"/>
      <c r="CIT6" s="417"/>
      <c r="CIU6" s="417"/>
      <c r="CIV6" s="417"/>
      <c r="CIW6" s="417"/>
      <c r="CIX6" s="417"/>
      <c r="CIY6" s="417"/>
      <c r="CIZ6" s="417"/>
      <c r="CJA6" s="417"/>
      <c r="CJB6" s="417"/>
      <c r="CJC6" s="417"/>
      <c r="CJD6" s="417"/>
      <c r="CJE6" s="417"/>
      <c r="CJF6" s="417"/>
      <c r="CJG6" s="417"/>
      <c r="CJH6" s="417"/>
      <c r="CJI6" s="417"/>
      <c r="CJJ6" s="417"/>
      <c r="CJK6" s="417"/>
      <c r="CJL6" s="417"/>
      <c r="CJM6" s="417"/>
      <c r="CJN6" s="417"/>
      <c r="CJO6" s="417"/>
      <c r="CJP6" s="417"/>
      <c r="CJQ6" s="417"/>
      <c r="CJR6" s="417"/>
      <c r="CJS6" s="417"/>
      <c r="CJT6" s="417"/>
      <c r="CJU6" s="417"/>
      <c r="CJV6" s="417"/>
      <c r="CJW6" s="417"/>
      <c r="CJX6" s="417"/>
      <c r="CJY6" s="417"/>
      <c r="CJZ6" s="417"/>
      <c r="CKA6" s="417"/>
      <c r="CKB6" s="417"/>
      <c r="CKC6" s="417"/>
      <c r="CKD6" s="417"/>
      <c r="CKE6" s="417"/>
      <c r="CKF6" s="417"/>
      <c r="CKG6" s="417"/>
      <c r="CKH6" s="417"/>
      <c r="CKI6" s="417"/>
      <c r="CKJ6" s="417"/>
      <c r="CKK6" s="417"/>
      <c r="CKL6" s="417"/>
      <c r="CKM6" s="417"/>
      <c r="CKN6" s="417"/>
      <c r="CKO6" s="417"/>
      <c r="CKP6" s="417"/>
      <c r="CKQ6" s="417"/>
      <c r="CKR6" s="417"/>
      <c r="CKS6" s="417"/>
      <c r="CKT6" s="417"/>
      <c r="CKU6" s="417"/>
      <c r="CKV6" s="417"/>
      <c r="CKW6" s="417"/>
      <c r="CKX6" s="417"/>
      <c r="CKY6" s="417"/>
      <c r="CKZ6" s="417"/>
      <c r="CLA6" s="417"/>
      <c r="CLB6" s="417"/>
      <c r="CLC6" s="417"/>
      <c r="CLD6" s="417"/>
      <c r="CLE6" s="417"/>
      <c r="CLF6" s="417"/>
      <c r="CLG6" s="417"/>
      <c r="CLH6" s="417"/>
      <c r="CLI6" s="417"/>
      <c r="CLJ6" s="417"/>
      <c r="CLK6" s="417"/>
      <c r="CLL6" s="417"/>
      <c r="CLM6" s="417"/>
      <c r="CLN6" s="417"/>
      <c r="CLO6" s="417"/>
      <c r="CLP6" s="417"/>
      <c r="CLQ6" s="417"/>
      <c r="CLR6" s="417"/>
      <c r="CLS6" s="417"/>
      <c r="CLT6" s="417"/>
      <c r="CLU6" s="417"/>
      <c r="CLV6" s="417"/>
      <c r="CLW6" s="417"/>
      <c r="CLX6" s="417"/>
      <c r="CLY6" s="417"/>
      <c r="CLZ6" s="417"/>
      <c r="CMA6" s="417"/>
      <c r="CMB6" s="417"/>
      <c r="CMC6" s="417"/>
      <c r="CMD6" s="417"/>
      <c r="CME6" s="417"/>
      <c r="CMF6" s="417"/>
      <c r="CMG6" s="417"/>
      <c r="CMH6" s="417"/>
      <c r="CMI6" s="417"/>
      <c r="CMJ6" s="417"/>
      <c r="CMK6" s="417"/>
      <c r="CML6" s="417"/>
      <c r="CMM6" s="417"/>
      <c r="CMN6" s="417"/>
      <c r="CMO6" s="417"/>
      <c r="CMP6" s="417"/>
      <c r="CMQ6" s="417"/>
      <c r="CMR6" s="417"/>
      <c r="CMS6" s="417"/>
      <c r="CMT6" s="417"/>
      <c r="CMU6" s="417"/>
      <c r="CMV6" s="417"/>
      <c r="CMW6" s="417"/>
      <c r="CMX6" s="417"/>
      <c r="CMY6" s="417"/>
      <c r="CMZ6" s="417"/>
      <c r="CNA6" s="417"/>
      <c r="CNB6" s="417"/>
      <c r="CNC6" s="417"/>
      <c r="CND6" s="417"/>
      <c r="CNE6" s="417"/>
      <c r="CNF6" s="417"/>
      <c r="CNG6" s="417"/>
      <c r="CNH6" s="417"/>
      <c r="CNI6" s="417"/>
      <c r="CNJ6" s="417"/>
      <c r="CNK6" s="417"/>
      <c r="CNL6" s="417"/>
      <c r="CNM6" s="417"/>
      <c r="CNN6" s="417"/>
      <c r="CNO6" s="417"/>
      <c r="CNP6" s="417"/>
      <c r="CNQ6" s="417"/>
      <c r="CNR6" s="417"/>
      <c r="CNS6" s="417"/>
      <c r="CNT6" s="417"/>
      <c r="CNU6" s="417"/>
      <c r="CNV6" s="417"/>
      <c r="CNW6" s="417"/>
      <c r="CNX6" s="417"/>
      <c r="CNY6" s="417"/>
      <c r="CNZ6" s="417"/>
      <c r="COA6" s="417"/>
      <c r="COB6" s="417"/>
      <c r="COC6" s="417"/>
      <c r="COD6" s="417"/>
      <c r="COE6" s="417"/>
      <c r="COF6" s="417"/>
      <c r="COG6" s="417"/>
      <c r="COH6" s="417"/>
      <c r="COI6" s="417"/>
      <c r="COJ6" s="417"/>
      <c r="COK6" s="417"/>
      <c r="COL6" s="417"/>
      <c r="COM6" s="417"/>
      <c r="CON6" s="417"/>
      <c r="COO6" s="417"/>
      <c r="COP6" s="417"/>
      <c r="COQ6" s="417"/>
      <c r="COR6" s="417"/>
      <c r="COS6" s="417"/>
      <c r="COT6" s="417"/>
      <c r="COU6" s="417"/>
      <c r="COV6" s="417"/>
      <c r="COW6" s="417"/>
      <c r="COX6" s="417"/>
      <c r="COY6" s="417"/>
      <c r="COZ6" s="417"/>
      <c r="CPA6" s="417"/>
      <c r="CPB6" s="417"/>
      <c r="CPC6" s="417"/>
      <c r="CPD6" s="417"/>
      <c r="CPE6" s="417"/>
      <c r="CPF6" s="417"/>
      <c r="CPG6" s="417"/>
      <c r="CPH6" s="417"/>
      <c r="CPI6" s="417"/>
      <c r="CPJ6" s="417"/>
      <c r="CPK6" s="417"/>
      <c r="CPL6" s="417"/>
      <c r="CPM6" s="417"/>
      <c r="CPN6" s="417"/>
      <c r="CPO6" s="417"/>
      <c r="CPP6" s="417"/>
      <c r="CPQ6" s="417"/>
      <c r="CPR6" s="417"/>
      <c r="CPS6" s="417"/>
      <c r="CPT6" s="417"/>
      <c r="CPU6" s="417"/>
      <c r="CPV6" s="417"/>
      <c r="CPW6" s="417"/>
      <c r="CPX6" s="417"/>
      <c r="CPY6" s="417"/>
      <c r="CPZ6" s="417"/>
      <c r="CQA6" s="417"/>
      <c r="CQB6" s="417"/>
      <c r="CQC6" s="417"/>
      <c r="CQD6" s="417"/>
      <c r="CQE6" s="417"/>
      <c r="CQF6" s="417"/>
      <c r="CQG6" s="417"/>
      <c r="CQH6" s="417"/>
      <c r="CQI6" s="417"/>
      <c r="CQJ6" s="417"/>
      <c r="CQK6" s="417"/>
      <c r="CQL6" s="417"/>
      <c r="CQM6" s="417"/>
      <c r="CQN6" s="417"/>
      <c r="CQO6" s="417"/>
      <c r="CQP6" s="417"/>
      <c r="CQQ6" s="417"/>
      <c r="CQR6" s="417"/>
      <c r="CQS6" s="417"/>
      <c r="CQT6" s="417"/>
      <c r="CQU6" s="417"/>
      <c r="CQV6" s="417"/>
      <c r="CQW6" s="417"/>
      <c r="CQX6" s="417"/>
      <c r="CQY6" s="417"/>
      <c r="CQZ6" s="417"/>
      <c r="CRA6" s="417"/>
      <c r="CRB6" s="417"/>
      <c r="CRC6" s="417"/>
      <c r="CRD6" s="417"/>
      <c r="CRE6" s="417"/>
      <c r="CRF6" s="417"/>
      <c r="CRG6" s="417"/>
      <c r="CRH6" s="417"/>
      <c r="CRI6" s="417"/>
      <c r="CRJ6" s="417"/>
      <c r="CRK6" s="417"/>
      <c r="CRL6" s="417"/>
      <c r="CRM6" s="417"/>
      <c r="CRN6" s="417"/>
      <c r="CRO6" s="417"/>
      <c r="CRP6" s="417"/>
      <c r="CRQ6" s="417"/>
      <c r="CRR6" s="417"/>
      <c r="CRS6" s="417"/>
      <c r="CRT6" s="417"/>
      <c r="CRU6" s="417"/>
      <c r="CRV6" s="417"/>
      <c r="CRW6" s="417"/>
      <c r="CRX6" s="417"/>
      <c r="CRY6" s="417"/>
      <c r="CRZ6" s="417"/>
      <c r="CSA6" s="417"/>
      <c r="CSB6" s="417"/>
      <c r="CSC6" s="417"/>
      <c r="CSD6" s="417"/>
      <c r="CSE6" s="417"/>
      <c r="CSF6" s="417"/>
      <c r="CSG6" s="417"/>
      <c r="CSH6" s="417"/>
      <c r="CSI6" s="417"/>
      <c r="CSJ6" s="417"/>
      <c r="CSK6" s="417"/>
      <c r="CSL6" s="417"/>
      <c r="CSM6" s="417"/>
      <c r="CSN6" s="417"/>
      <c r="CSO6" s="417"/>
      <c r="CSP6" s="417"/>
      <c r="CSQ6" s="417"/>
      <c r="CSR6" s="417"/>
      <c r="CSS6" s="417"/>
      <c r="CST6" s="417"/>
      <c r="CSU6" s="417"/>
      <c r="CSV6" s="417"/>
      <c r="CSW6" s="417"/>
      <c r="CSX6" s="417"/>
      <c r="CSY6" s="417"/>
      <c r="CSZ6" s="417"/>
      <c r="CTA6" s="417"/>
      <c r="CTB6" s="417"/>
      <c r="CTC6" s="417"/>
      <c r="CTD6" s="417"/>
      <c r="CTE6" s="417"/>
      <c r="CTF6" s="417"/>
      <c r="CTG6" s="417"/>
      <c r="CTH6" s="417"/>
      <c r="CTI6" s="417"/>
      <c r="CTJ6" s="417"/>
      <c r="CTK6" s="417"/>
      <c r="CTL6" s="417"/>
      <c r="CTM6" s="417"/>
      <c r="CTN6" s="417"/>
      <c r="CTO6" s="417"/>
      <c r="CTP6" s="417"/>
      <c r="CTQ6" s="417"/>
      <c r="CTR6" s="417"/>
      <c r="CTS6" s="417"/>
      <c r="CTT6" s="417"/>
      <c r="CTU6" s="417"/>
      <c r="CTV6" s="417"/>
      <c r="CTW6" s="417"/>
      <c r="CTX6" s="417"/>
      <c r="CTY6" s="417"/>
      <c r="CTZ6" s="417"/>
      <c r="CUA6" s="417"/>
      <c r="CUB6" s="417"/>
      <c r="CUC6" s="417"/>
      <c r="CUD6" s="417"/>
      <c r="CUE6" s="417"/>
      <c r="CUF6" s="417"/>
      <c r="CUG6" s="417"/>
      <c r="CUH6" s="417"/>
      <c r="CUI6" s="417"/>
      <c r="CUJ6" s="417"/>
      <c r="CUK6" s="417"/>
      <c r="CUL6" s="417"/>
      <c r="CUM6" s="417"/>
      <c r="CUN6" s="417"/>
      <c r="CUO6" s="417"/>
      <c r="CUP6" s="417"/>
      <c r="CUQ6" s="417"/>
      <c r="CUR6" s="417"/>
      <c r="CUS6" s="417"/>
      <c r="CUT6" s="417"/>
      <c r="CUU6" s="417"/>
      <c r="CUV6" s="417"/>
      <c r="CUW6" s="417"/>
      <c r="CUX6" s="417"/>
      <c r="CUY6" s="417"/>
      <c r="CUZ6" s="417"/>
      <c r="CVA6" s="417"/>
      <c r="CVB6" s="417"/>
      <c r="CVC6" s="417"/>
      <c r="CVD6" s="417"/>
      <c r="CVE6" s="417"/>
      <c r="CVF6" s="417"/>
      <c r="CVG6" s="417"/>
      <c r="CVH6" s="417"/>
      <c r="CVI6" s="417"/>
      <c r="CVJ6" s="417"/>
      <c r="CVK6" s="417"/>
      <c r="CVL6" s="417"/>
      <c r="CVM6" s="417"/>
      <c r="CVN6" s="417"/>
      <c r="CVO6" s="417"/>
      <c r="CVP6" s="417"/>
      <c r="CVQ6" s="417"/>
      <c r="CVR6" s="417"/>
      <c r="CVS6" s="417"/>
      <c r="CVT6" s="417"/>
      <c r="CVU6" s="417"/>
      <c r="CVV6" s="417"/>
      <c r="CVW6" s="417"/>
      <c r="CVX6" s="417"/>
      <c r="CVY6" s="417"/>
      <c r="CVZ6" s="417"/>
      <c r="CWA6" s="417"/>
      <c r="CWB6" s="417"/>
      <c r="CWC6" s="417"/>
      <c r="CWD6" s="417"/>
      <c r="CWE6" s="417"/>
      <c r="CWF6" s="417"/>
      <c r="CWG6" s="417"/>
      <c r="CWH6" s="417"/>
      <c r="CWI6" s="417"/>
      <c r="CWJ6" s="417"/>
      <c r="CWK6" s="417"/>
      <c r="CWL6" s="417"/>
      <c r="CWM6" s="417"/>
      <c r="CWN6" s="417"/>
      <c r="CWO6" s="417"/>
      <c r="CWP6" s="417"/>
      <c r="CWQ6" s="417"/>
      <c r="CWR6" s="417"/>
      <c r="CWS6" s="417"/>
      <c r="CWT6" s="417"/>
      <c r="CWU6" s="417"/>
      <c r="CWV6" s="417"/>
      <c r="CWW6" s="417"/>
      <c r="CWX6" s="417"/>
      <c r="CWY6" s="417"/>
      <c r="CWZ6" s="417"/>
      <c r="CXA6" s="417"/>
      <c r="CXB6" s="417"/>
      <c r="CXC6" s="417"/>
      <c r="CXD6" s="417"/>
      <c r="CXE6" s="417"/>
      <c r="CXF6" s="417"/>
      <c r="CXG6" s="417"/>
      <c r="CXH6" s="417"/>
      <c r="CXI6" s="417"/>
      <c r="CXJ6" s="417"/>
      <c r="CXK6" s="417"/>
      <c r="CXL6" s="417"/>
      <c r="CXM6" s="417"/>
      <c r="CXN6" s="417"/>
      <c r="CXO6" s="417"/>
      <c r="CXP6" s="417"/>
      <c r="CXQ6" s="417"/>
      <c r="CXR6" s="417"/>
      <c r="CXS6" s="417"/>
      <c r="CXT6" s="417"/>
      <c r="CXU6" s="417"/>
      <c r="CXV6" s="417"/>
      <c r="CXW6" s="417"/>
      <c r="CXX6" s="417"/>
      <c r="CXY6" s="417"/>
      <c r="CXZ6" s="417"/>
      <c r="CYA6" s="417"/>
      <c r="CYB6" s="417"/>
      <c r="CYC6" s="417"/>
      <c r="CYD6" s="417"/>
      <c r="CYE6" s="417"/>
      <c r="CYF6" s="417"/>
      <c r="CYG6" s="417"/>
      <c r="CYH6" s="417"/>
      <c r="CYI6" s="417"/>
      <c r="CYJ6" s="417"/>
      <c r="CYK6" s="417"/>
      <c r="CYL6" s="417"/>
      <c r="CYM6" s="417"/>
      <c r="CYN6" s="417"/>
      <c r="CYO6" s="417"/>
      <c r="CYP6" s="417"/>
      <c r="CYQ6" s="417"/>
      <c r="CYR6" s="417"/>
      <c r="CYS6" s="417"/>
      <c r="CYT6" s="417"/>
      <c r="CYU6" s="417"/>
      <c r="CYV6" s="417"/>
      <c r="CYW6" s="417"/>
      <c r="CYX6" s="417"/>
      <c r="CYY6" s="417"/>
      <c r="CYZ6" s="417"/>
      <c r="CZA6" s="417"/>
      <c r="CZB6" s="417"/>
      <c r="CZC6" s="417"/>
      <c r="CZD6" s="417"/>
      <c r="CZE6" s="417"/>
      <c r="CZF6" s="417"/>
      <c r="CZG6" s="417"/>
      <c r="CZH6" s="417"/>
      <c r="CZI6" s="417"/>
      <c r="CZJ6" s="417"/>
      <c r="CZK6" s="417"/>
      <c r="CZL6" s="417"/>
      <c r="CZM6" s="417"/>
      <c r="CZN6" s="417"/>
      <c r="CZO6" s="417"/>
      <c r="CZP6" s="417"/>
      <c r="CZQ6" s="417"/>
      <c r="CZR6" s="417"/>
      <c r="CZS6" s="417"/>
      <c r="CZT6" s="417"/>
      <c r="CZU6" s="417"/>
      <c r="CZV6" s="417"/>
      <c r="CZW6" s="417"/>
      <c r="CZX6" s="417"/>
      <c r="CZY6" s="417"/>
      <c r="CZZ6" s="417"/>
      <c r="DAA6" s="417"/>
      <c r="DAB6" s="417"/>
      <c r="DAC6" s="417"/>
      <c r="DAD6" s="417"/>
      <c r="DAE6" s="417"/>
      <c r="DAF6" s="417"/>
      <c r="DAG6" s="417"/>
      <c r="DAH6" s="417"/>
      <c r="DAI6" s="417"/>
      <c r="DAJ6" s="417"/>
      <c r="DAK6" s="417"/>
      <c r="DAL6" s="417"/>
      <c r="DAM6" s="417"/>
      <c r="DAN6" s="417"/>
      <c r="DAO6" s="417"/>
      <c r="DAP6" s="417"/>
      <c r="DAQ6" s="417"/>
      <c r="DAR6" s="417"/>
      <c r="DAS6" s="417"/>
      <c r="DAT6" s="417"/>
      <c r="DAU6" s="417"/>
      <c r="DAV6" s="417"/>
      <c r="DAW6" s="417"/>
      <c r="DAX6" s="417"/>
      <c r="DAY6" s="417"/>
      <c r="DAZ6" s="417"/>
      <c r="DBA6" s="417"/>
      <c r="DBB6" s="417"/>
      <c r="DBC6" s="417"/>
      <c r="DBD6" s="417"/>
      <c r="DBE6" s="417"/>
      <c r="DBF6" s="417"/>
      <c r="DBG6" s="417"/>
      <c r="DBH6" s="417"/>
      <c r="DBI6" s="417"/>
      <c r="DBJ6" s="417"/>
      <c r="DBK6" s="417"/>
      <c r="DBL6" s="417"/>
      <c r="DBM6" s="417"/>
      <c r="DBN6" s="417"/>
      <c r="DBO6" s="417"/>
      <c r="DBP6" s="417"/>
      <c r="DBQ6" s="417"/>
      <c r="DBR6" s="417"/>
      <c r="DBS6" s="417"/>
      <c r="DBT6" s="417"/>
      <c r="DBU6" s="417"/>
      <c r="DBV6" s="417"/>
      <c r="DBW6" s="417"/>
      <c r="DBX6" s="417"/>
      <c r="DBY6" s="417"/>
      <c r="DBZ6" s="417"/>
      <c r="DCA6" s="417"/>
      <c r="DCB6" s="417"/>
      <c r="DCC6" s="417"/>
      <c r="DCD6" s="417"/>
      <c r="DCE6" s="417"/>
      <c r="DCF6" s="417"/>
      <c r="DCG6" s="417"/>
      <c r="DCH6" s="417"/>
      <c r="DCI6" s="417"/>
      <c r="DCJ6" s="417"/>
      <c r="DCK6" s="417"/>
      <c r="DCL6" s="417"/>
      <c r="DCM6" s="417"/>
      <c r="DCN6" s="417"/>
      <c r="DCO6" s="417"/>
      <c r="DCP6" s="417"/>
      <c r="DCQ6" s="417"/>
      <c r="DCR6" s="417"/>
      <c r="DCS6" s="417"/>
      <c r="DCT6" s="417"/>
      <c r="DCU6" s="417"/>
      <c r="DCV6" s="417"/>
      <c r="DCW6" s="417"/>
      <c r="DCX6" s="417"/>
      <c r="DCY6" s="417"/>
      <c r="DCZ6" s="417"/>
      <c r="DDA6" s="417"/>
      <c r="DDB6" s="417"/>
      <c r="DDC6" s="417"/>
      <c r="DDD6" s="417"/>
      <c r="DDE6" s="417"/>
      <c r="DDF6" s="417"/>
      <c r="DDG6" s="417"/>
      <c r="DDH6" s="417"/>
      <c r="DDI6" s="417"/>
      <c r="DDJ6" s="417"/>
      <c r="DDK6" s="417"/>
      <c r="DDL6" s="417"/>
      <c r="DDM6" s="417"/>
      <c r="DDN6" s="417"/>
      <c r="DDO6" s="417"/>
      <c r="DDP6" s="417"/>
      <c r="DDQ6" s="417"/>
      <c r="DDR6" s="417"/>
      <c r="DDS6" s="417"/>
      <c r="DDT6" s="417"/>
      <c r="DDU6" s="417"/>
      <c r="DDV6" s="417"/>
      <c r="DDW6" s="417"/>
      <c r="DDX6" s="417"/>
      <c r="DDY6" s="417"/>
      <c r="DDZ6" s="417"/>
      <c r="DEA6" s="417"/>
      <c r="DEB6" s="417"/>
      <c r="DEC6" s="417"/>
      <c r="DED6" s="417"/>
      <c r="DEE6" s="417"/>
      <c r="DEF6" s="417"/>
      <c r="DEG6" s="417"/>
      <c r="DEH6" s="417"/>
      <c r="DEI6" s="417"/>
      <c r="DEJ6" s="417"/>
      <c r="DEK6" s="417"/>
      <c r="DEL6" s="417"/>
      <c r="DEM6" s="417"/>
      <c r="DEN6" s="417"/>
      <c r="DEO6" s="417"/>
      <c r="DEP6" s="417"/>
      <c r="DEQ6" s="417"/>
      <c r="DER6" s="417"/>
      <c r="DES6" s="417"/>
      <c r="DET6" s="417"/>
      <c r="DEU6" s="417"/>
      <c r="DEV6" s="417"/>
      <c r="DEW6" s="417"/>
      <c r="DEX6" s="417"/>
      <c r="DEY6" s="417"/>
      <c r="DEZ6" s="417"/>
      <c r="DFA6" s="417"/>
      <c r="DFB6" s="417"/>
      <c r="DFC6" s="417"/>
      <c r="DFD6" s="417"/>
      <c r="DFE6" s="417"/>
      <c r="DFF6" s="417"/>
      <c r="DFG6" s="417"/>
      <c r="DFH6" s="417"/>
      <c r="DFI6" s="417"/>
      <c r="DFJ6" s="417"/>
      <c r="DFK6" s="417"/>
      <c r="DFL6" s="417"/>
      <c r="DFM6" s="417"/>
      <c r="DFN6" s="417"/>
      <c r="DFO6" s="417"/>
      <c r="DFP6" s="417"/>
      <c r="DFQ6" s="417"/>
      <c r="DFR6" s="417"/>
      <c r="DFS6" s="417"/>
      <c r="DFT6" s="417"/>
      <c r="DFU6" s="417"/>
      <c r="DFV6" s="417"/>
      <c r="DFW6" s="417"/>
      <c r="DFX6" s="417"/>
      <c r="DFY6" s="417"/>
      <c r="DFZ6" s="417"/>
      <c r="DGA6" s="417"/>
      <c r="DGB6" s="417"/>
      <c r="DGC6" s="417"/>
      <c r="DGD6" s="417"/>
      <c r="DGE6" s="417"/>
      <c r="DGF6" s="417"/>
      <c r="DGG6" s="417"/>
      <c r="DGH6" s="417"/>
      <c r="DGI6" s="417"/>
      <c r="DGJ6" s="417"/>
      <c r="DGK6" s="417"/>
      <c r="DGL6" s="417"/>
      <c r="DGM6" s="417"/>
      <c r="DGN6" s="417"/>
      <c r="DGO6" s="417"/>
      <c r="DGP6" s="417"/>
      <c r="DGQ6" s="417"/>
      <c r="DGR6" s="417"/>
      <c r="DGS6" s="417"/>
      <c r="DGT6" s="417"/>
      <c r="DGU6" s="417"/>
      <c r="DGV6" s="417"/>
      <c r="DGW6" s="417"/>
      <c r="DGX6" s="417"/>
      <c r="DGY6" s="417"/>
      <c r="DGZ6" s="417"/>
      <c r="DHA6" s="417"/>
      <c r="DHB6" s="417"/>
      <c r="DHC6" s="417"/>
      <c r="DHD6" s="417"/>
      <c r="DHE6" s="417"/>
      <c r="DHF6" s="417"/>
      <c r="DHG6" s="417"/>
      <c r="DHH6" s="417"/>
      <c r="DHI6" s="417"/>
      <c r="DHJ6" s="417"/>
      <c r="DHK6" s="417"/>
      <c r="DHL6" s="417"/>
      <c r="DHM6" s="417"/>
      <c r="DHN6" s="417"/>
      <c r="DHO6" s="417"/>
      <c r="DHP6" s="417"/>
      <c r="DHQ6" s="417"/>
      <c r="DHR6" s="417"/>
      <c r="DHS6" s="417"/>
      <c r="DHT6" s="417"/>
      <c r="DHU6" s="417"/>
      <c r="DHV6" s="417"/>
      <c r="DHW6" s="417"/>
      <c r="DHX6" s="417"/>
      <c r="DHY6" s="417"/>
      <c r="DHZ6" s="417"/>
      <c r="DIA6" s="417"/>
      <c r="DIB6" s="417"/>
      <c r="DIC6" s="417"/>
      <c r="DID6" s="417"/>
      <c r="DIE6" s="417"/>
      <c r="DIF6" s="417"/>
      <c r="DIG6" s="417"/>
      <c r="DIH6" s="417"/>
      <c r="DII6" s="417"/>
      <c r="DIJ6" s="417"/>
      <c r="DIK6" s="417"/>
      <c r="DIL6" s="417"/>
      <c r="DIM6" s="417"/>
      <c r="DIN6" s="417"/>
      <c r="DIO6" s="417"/>
      <c r="DIP6" s="417"/>
      <c r="DIQ6" s="417"/>
      <c r="DIR6" s="417"/>
      <c r="DIS6" s="417"/>
      <c r="DIT6" s="417"/>
      <c r="DIU6" s="417"/>
      <c r="DIV6" s="417"/>
      <c r="DIW6" s="417"/>
      <c r="DIX6" s="417"/>
      <c r="DIY6" s="417"/>
      <c r="DIZ6" s="417"/>
      <c r="DJA6" s="417"/>
      <c r="DJB6" s="417"/>
      <c r="DJC6" s="417"/>
      <c r="DJD6" s="417"/>
      <c r="DJE6" s="417"/>
      <c r="DJF6" s="417"/>
      <c r="DJG6" s="417"/>
      <c r="DJH6" s="417"/>
      <c r="DJI6" s="417"/>
      <c r="DJJ6" s="417"/>
      <c r="DJK6" s="417"/>
      <c r="DJL6" s="417"/>
      <c r="DJM6" s="417"/>
      <c r="DJN6" s="417"/>
      <c r="DJO6" s="417"/>
      <c r="DJP6" s="417"/>
      <c r="DJQ6" s="417"/>
      <c r="DJR6" s="417"/>
      <c r="DJS6" s="417"/>
      <c r="DJT6" s="417"/>
      <c r="DJU6" s="417"/>
      <c r="DJV6" s="417"/>
      <c r="DJW6" s="417"/>
      <c r="DJX6" s="417"/>
      <c r="DJY6" s="417"/>
      <c r="DJZ6" s="417"/>
      <c r="DKA6" s="417"/>
      <c r="DKB6" s="417"/>
      <c r="DKC6" s="417"/>
      <c r="DKD6" s="417"/>
      <c r="DKE6" s="417"/>
      <c r="DKF6" s="417"/>
      <c r="DKG6" s="417"/>
      <c r="DKH6" s="417"/>
      <c r="DKI6" s="417"/>
      <c r="DKJ6" s="417"/>
      <c r="DKK6" s="417"/>
      <c r="DKL6" s="417"/>
      <c r="DKM6" s="417"/>
      <c r="DKN6" s="417"/>
      <c r="DKO6" s="417"/>
      <c r="DKP6" s="417"/>
      <c r="DKQ6" s="417"/>
      <c r="DKR6" s="417"/>
      <c r="DKS6" s="417"/>
      <c r="DKT6" s="417"/>
      <c r="DKU6" s="417"/>
      <c r="DKV6" s="417"/>
      <c r="DKW6" s="417"/>
      <c r="DKX6" s="417"/>
      <c r="DKY6" s="417"/>
      <c r="DKZ6" s="417"/>
      <c r="DLA6" s="417"/>
      <c r="DLB6" s="417"/>
      <c r="DLC6" s="417"/>
      <c r="DLD6" s="417"/>
      <c r="DLE6" s="417"/>
      <c r="DLF6" s="417"/>
      <c r="DLG6" s="417"/>
      <c r="DLH6" s="417"/>
      <c r="DLI6" s="417"/>
      <c r="DLJ6" s="417"/>
      <c r="DLK6" s="417"/>
      <c r="DLL6" s="417"/>
      <c r="DLM6" s="417"/>
      <c r="DLN6" s="417"/>
      <c r="DLO6" s="417"/>
      <c r="DLP6" s="417"/>
      <c r="DLQ6" s="417"/>
      <c r="DLR6" s="417"/>
      <c r="DLS6" s="417"/>
      <c r="DLT6" s="417"/>
      <c r="DLU6" s="417"/>
      <c r="DLV6" s="417"/>
      <c r="DLW6" s="417"/>
      <c r="DLX6" s="417"/>
      <c r="DLY6" s="417"/>
      <c r="DLZ6" s="417"/>
      <c r="DMA6" s="417"/>
      <c r="DMB6" s="417"/>
      <c r="DMC6" s="417"/>
      <c r="DMD6" s="417"/>
      <c r="DME6" s="417"/>
      <c r="DMF6" s="417"/>
      <c r="DMG6" s="417"/>
      <c r="DMH6" s="417"/>
      <c r="DMI6" s="417"/>
      <c r="DMJ6" s="417"/>
      <c r="DMK6" s="417"/>
      <c r="DML6" s="417"/>
      <c r="DMM6" s="417"/>
      <c r="DMN6" s="417"/>
      <c r="DMO6" s="417"/>
      <c r="DMP6" s="417"/>
      <c r="DMQ6" s="417"/>
      <c r="DMR6" s="417"/>
      <c r="DMS6" s="417"/>
      <c r="DMT6" s="417"/>
      <c r="DMU6" s="417"/>
      <c r="DMV6" s="417"/>
      <c r="DMW6" s="417"/>
      <c r="DMX6" s="417"/>
      <c r="DMY6" s="417"/>
      <c r="DMZ6" s="417"/>
      <c r="DNA6" s="417"/>
      <c r="DNB6" s="417"/>
      <c r="DNC6" s="417"/>
      <c r="DND6" s="417"/>
      <c r="DNE6" s="417"/>
      <c r="DNF6" s="417"/>
      <c r="DNG6" s="417"/>
      <c r="DNH6" s="417"/>
      <c r="DNI6" s="417"/>
      <c r="DNJ6" s="417"/>
      <c r="DNK6" s="417"/>
      <c r="DNL6" s="417"/>
      <c r="DNM6" s="417"/>
      <c r="DNN6" s="417"/>
      <c r="DNO6" s="417"/>
      <c r="DNP6" s="417"/>
      <c r="DNQ6" s="417"/>
      <c r="DNR6" s="417"/>
      <c r="DNS6" s="417"/>
      <c r="DNT6" s="417"/>
      <c r="DNU6" s="417"/>
      <c r="DNV6" s="417"/>
      <c r="DNW6" s="417"/>
      <c r="DNX6" s="417"/>
      <c r="DNY6" s="417"/>
      <c r="DNZ6" s="417"/>
      <c r="DOA6" s="417"/>
      <c r="DOB6" s="417"/>
      <c r="DOC6" s="417"/>
      <c r="DOD6" s="417"/>
      <c r="DOE6" s="417"/>
      <c r="DOF6" s="417"/>
      <c r="DOG6" s="417"/>
      <c r="DOH6" s="417"/>
      <c r="DOI6" s="417"/>
      <c r="DOJ6" s="417"/>
      <c r="DOK6" s="417"/>
      <c r="DOL6" s="417"/>
      <c r="DOM6" s="417"/>
      <c r="DON6" s="417"/>
      <c r="DOO6" s="417"/>
      <c r="DOP6" s="417"/>
      <c r="DOQ6" s="417"/>
      <c r="DOR6" s="417"/>
      <c r="DOS6" s="417"/>
      <c r="DOT6" s="417"/>
      <c r="DOU6" s="417"/>
      <c r="DOV6" s="417"/>
      <c r="DOW6" s="417"/>
      <c r="DOX6" s="417"/>
      <c r="DOY6" s="417"/>
      <c r="DOZ6" s="417"/>
      <c r="DPA6" s="417"/>
      <c r="DPB6" s="417"/>
      <c r="DPC6" s="417"/>
      <c r="DPD6" s="417"/>
      <c r="DPE6" s="417"/>
      <c r="DPF6" s="417"/>
      <c r="DPG6" s="417"/>
      <c r="DPH6" s="417"/>
      <c r="DPI6" s="417"/>
      <c r="DPJ6" s="417"/>
      <c r="DPK6" s="417"/>
      <c r="DPL6" s="417"/>
      <c r="DPM6" s="417"/>
      <c r="DPN6" s="417"/>
      <c r="DPO6" s="417"/>
      <c r="DPP6" s="417"/>
      <c r="DPQ6" s="417"/>
      <c r="DPR6" s="417"/>
      <c r="DPS6" s="417"/>
      <c r="DPT6" s="417"/>
      <c r="DPU6" s="417"/>
      <c r="DPV6" s="417"/>
      <c r="DPW6" s="417"/>
      <c r="DPX6" s="417"/>
      <c r="DPY6" s="417"/>
      <c r="DPZ6" s="417"/>
      <c r="DQA6" s="417"/>
      <c r="DQB6" s="417"/>
      <c r="DQC6" s="417"/>
      <c r="DQD6" s="417"/>
      <c r="DQE6" s="417"/>
      <c r="DQF6" s="417"/>
      <c r="DQG6" s="417"/>
      <c r="DQH6" s="417"/>
      <c r="DQI6" s="417"/>
      <c r="DQJ6" s="417"/>
      <c r="DQK6" s="417"/>
      <c r="DQL6" s="417"/>
      <c r="DQM6" s="417"/>
      <c r="DQN6" s="417"/>
      <c r="DQO6" s="417"/>
      <c r="DQP6" s="417"/>
      <c r="DQQ6" s="417"/>
      <c r="DQR6" s="417"/>
      <c r="DQS6" s="417"/>
      <c r="DQT6" s="417"/>
      <c r="DQU6" s="417"/>
      <c r="DQV6" s="417"/>
      <c r="DQW6" s="417"/>
      <c r="DQX6" s="417"/>
      <c r="DQY6" s="417"/>
      <c r="DQZ6" s="417"/>
      <c r="DRA6" s="417"/>
      <c r="DRB6" s="417"/>
      <c r="DRC6" s="417"/>
      <c r="DRD6" s="417"/>
      <c r="DRE6" s="417"/>
      <c r="DRF6" s="417"/>
      <c r="DRG6" s="417"/>
      <c r="DRH6" s="417"/>
      <c r="DRI6" s="417"/>
      <c r="DRJ6" s="417"/>
      <c r="DRK6" s="417"/>
      <c r="DRL6" s="417"/>
      <c r="DRM6" s="417"/>
      <c r="DRN6" s="417"/>
      <c r="DRO6" s="417"/>
      <c r="DRP6" s="417"/>
      <c r="DRQ6" s="417"/>
      <c r="DRR6" s="417"/>
      <c r="DRS6" s="417"/>
      <c r="DRT6" s="417"/>
      <c r="DRU6" s="417"/>
      <c r="DRV6" s="417"/>
      <c r="DRW6" s="417"/>
      <c r="DRX6" s="417"/>
      <c r="DRY6" s="417"/>
      <c r="DRZ6" s="417"/>
      <c r="DSA6" s="417"/>
      <c r="DSB6" s="417"/>
      <c r="DSC6" s="417"/>
      <c r="DSD6" s="417"/>
      <c r="DSE6" s="417"/>
      <c r="DSF6" s="417"/>
      <c r="DSG6" s="417"/>
      <c r="DSH6" s="417"/>
      <c r="DSI6" s="417"/>
      <c r="DSJ6" s="417"/>
      <c r="DSK6" s="417"/>
      <c r="DSL6" s="417"/>
      <c r="DSM6" s="417"/>
      <c r="DSN6" s="417"/>
      <c r="DSO6" s="417"/>
      <c r="DSP6" s="417"/>
      <c r="DSQ6" s="417"/>
      <c r="DSR6" s="417"/>
      <c r="DSS6" s="417"/>
      <c r="DST6" s="417"/>
      <c r="DSU6" s="417"/>
      <c r="DSV6" s="417"/>
      <c r="DSW6" s="417"/>
      <c r="DSX6" s="417"/>
      <c r="DSY6" s="417"/>
      <c r="DSZ6" s="417"/>
      <c r="DTA6" s="417"/>
      <c r="DTB6" s="417"/>
      <c r="DTC6" s="417"/>
      <c r="DTD6" s="417"/>
      <c r="DTE6" s="417"/>
      <c r="DTF6" s="417"/>
      <c r="DTG6" s="417"/>
      <c r="DTH6" s="417"/>
      <c r="DTI6" s="417"/>
      <c r="DTJ6" s="417"/>
      <c r="DTK6" s="417"/>
      <c r="DTL6" s="417"/>
      <c r="DTM6" s="417"/>
      <c r="DTN6" s="417"/>
      <c r="DTO6" s="417"/>
      <c r="DTP6" s="417"/>
      <c r="DTQ6" s="417"/>
      <c r="DTR6" s="417"/>
      <c r="DTS6" s="417"/>
      <c r="DTT6" s="417"/>
      <c r="DTU6" s="417"/>
      <c r="DTV6" s="417"/>
      <c r="DTW6" s="417"/>
      <c r="DTX6" s="417"/>
      <c r="DTY6" s="417"/>
      <c r="DTZ6" s="417"/>
      <c r="DUA6" s="417"/>
      <c r="DUB6" s="417"/>
      <c r="DUC6" s="417"/>
      <c r="DUD6" s="417"/>
      <c r="DUE6" s="417"/>
      <c r="DUF6" s="417"/>
      <c r="DUG6" s="417"/>
      <c r="DUH6" s="417"/>
      <c r="DUI6" s="417"/>
      <c r="DUJ6" s="417"/>
      <c r="DUK6" s="417"/>
      <c r="DUL6" s="417"/>
      <c r="DUM6" s="417"/>
      <c r="DUN6" s="417"/>
      <c r="DUO6" s="417"/>
      <c r="DUP6" s="417"/>
      <c r="DUQ6" s="417"/>
      <c r="DUR6" s="417"/>
      <c r="DUS6" s="417"/>
      <c r="DUT6" s="417"/>
      <c r="DUU6" s="417"/>
      <c r="DUV6" s="417"/>
      <c r="DUW6" s="417"/>
      <c r="DUX6" s="417"/>
      <c r="DUY6" s="417"/>
      <c r="DUZ6" s="417"/>
      <c r="DVA6" s="417"/>
      <c r="DVB6" s="417"/>
      <c r="DVC6" s="417"/>
      <c r="DVD6" s="417"/>
      <c r="DVE6" s="417"/>
      <c r="DVF6" s="417"/>
      <c r="DVG6" s="417"/>
      <c r="DVH6" s="417"/>
      <c r="DVI6" s="417"/>
      <c r="DVJ6" s="417"/>
      <c r="DVK6" s="417"/>
      <c r="DVL6" s="417"/>
      <c r="DVM6" s="417"/>
      <c r="DVN6" s="417"/>
      <c r="DVO6" s="417"/>
      <c r="DVP6" s="417"/>
      <c r="DVQ6" s="417"/>
      <c r="DVR6" s="417"/>
      <c r="DVS6" s="417"/>
      <c r="DVT6" s="417"/>
      <c r="DVU6" s="417"/>
      <c r="DVV6" s="417"/>
      <c r="DVW6" s="417"/>
      <c r="DVX6" s="417"/>
      <c r="DVY6" s="417"/>
      <c r="DVZ6" s="417"/>
      <c r="DWA6" s="417"/>
      <c r="DWB6" s="417"/>
      <c r="DWC6" s="417"/>
      <c r="DWD6" s="417"/>
      <c r="DWE6" s="417"/>
      <c r="DWF6" s="417"/>
      <c r="DWG6" s="417"/>
      <c r="DWH6" s="417"/>
      <c r="DWI6" s="417"/>
      <c r="DWJ6" s="417"/>
      <c r="DWK6" s="417"/>
      <c r="DWL6" s="417"/>
      <c r="DWM6" s="417"/>
      <c r="DWN6" s="417"/>
      <c r="DWO6" s="417"/>
      <c r="DWP6" s="417"/>
      <c r="DWQ6" s="417"/>
      <c r="DWR6" s="417"/>
      <c r="DWS6" s="417"/>
      <c r="DWT6" s="417"/>
      <c r="DWU6" s="417"/>
      <c r="DWV6" s="417"/>
      <c r="DWW6" s="417"/>
      <c r="DWX6" s="417"/>
      <c r="DWY6" s="417"/>
      <c r="DWZ6" s="417"/>
      <c r="DXA6" s="417"/>
      <c r="DXB6" s="417"/>
      <c r="DXC6" s="417"/>
      <c r="DXD6" s="417"/>
      <c r="DXE6" s="417"/>
      <c r="DXF6" s="417"/>
      <c r="DXG6" s="417"/>
      <c r="DXH6" s="417"/>
      <c r="DXI6" s="417"/>
      <c r="DXJ6" s="417"/>
      <c r="DXK6" s="417"/>
      <c r="DXL6" s="417"/>
      <c r="DXM6" s="417"/>
      <c r="DXN6" s="417"/>
      <c r="DXO6" s="417"/>
      <c r="DXP6" s="417"/>
      <c r="DXQ6" s="417"/>
      <c r="DXR6" s="417"/>
      <c r="DXS6" s="417"/>
      <c r="DXT6" s="417"/>
      <c r="DXU6" s="417"/>
      <c r="DXV6" s="417"/>
      <c r="DXW6" s="417"/>
      <c r="DXX6" s="417"/>
      <c r="DXY6" s="417"/>
      <c r="DXZ6" s="417"/>
      <c r="DYA6" s="417"/>
      <c r="DYB6" s="417"/>
      <c r="DYC6" s="417"/>
      <c r="DYD6" s="417"/>
      <c r="DYE6" s="417"/>
      <c r="DYF6" s="417"/>
      <c r="DYG6" s="417"/>
      <c r="DYH6" s="417"/>
      <c r="DYI6" s="417"/>
      <c r="DYJ6" s="417"/>
      <c r="DYK6" s="417"/>
      <c r="DYL6" s="417"/>
      <c r="DYM6" s="417"/>
      <c r="DYN6" s="417"/>
      <c r="DYO6" s="417"/>
      <c r="DYP6" s="417"/>
      <c r="DYQ6" s="417"/>
      <c r="DYR6" s="417"/>
      <c r="DYS6" s="417"/>
      <c r="DYT6" s="417"/>
      <c r="DYU6" s="417"/>
      <c r="DYV6" s="417"/>
      <c r="DYW6" s="417"/>
      <c r="DYX6" s="417"/>
      <c r="DYY6" s="417"/>
      <c r="DYZ6" s="417"/>
      <c r="DZA6" s="417"/>
      <c r="DZB6" s="417"/>
      <c r="DZC6" s="417"/>
      <c r="DZD6" s="417"/>
      <c r="DZE6" s="417"/>
      <c r="DZF6" s="417"/>
      <c r="DZG6" s="417"/>
      <c r="DZH6" s="417"/>
      <c r="DZI6" s="417"/>
      <c r="DZJ6" s="417"/>
      <c r="DZK6" s="417"/>
      <c r="DZL6" s="417"/>
      <c r="DZM6" s="417"/>
      <c r="DZN6" s="417"/>
      <c r="DZO6" s="417"/>
      <c r="DZP6" s="417"/>
      <c r="DZQ6" s="417"/>
      <c r="DZR6" s="417"/>
      <c r="DZS6" s="417"/>
      <c r="DZT6" s="417"/>
      <c r="DZU6" s="417"/>
      <c r="DZV6" s="417"/>
      <c r="DZW6" s="417"/>
      <c r="DZX6" s="417"/>
      <c r="DZY6" s="417"/>
      <c r="DZZ6" s="417"/>
      <c r="EAA6" s="417"/>
      <c r="EAB6" s="417"/>
      <c r="EAC6" s="417"/>
      <c r="EAD6" s="417"/>
      <c r="EAE6" s="417"/>
      <c r="EAF6" s="417"/>
      <c r="EAG6" s="417"/>
      <c r="EAH6" s="417"/>
      <c r="EAI6" s="417"/>
      <c r="EAJ6" s="417"/>
      <c r="EAK6" s="417"/>
      <c r="EAL6" s="417"/>
      <c r="EAM6" s="417"/>
      <c r="EAN6" s="417"/>
      <c r="EAO6" s="417"/>
      <c r="EAP6" s="417"/>
      <c r="EAQ6" s="417"/>
      <c r="EAR6" s="417"/>
      <c r="EAS6" s="417"/>
      <c r="EAT6" s="417"/>
      <c r="EAU6" s="417"/>
      <c r="EAV6" s="417"/>
      <c r="EAW6" s="417"/>
      <c r="EAX6" s="417"/>
      <c r="EAY6" s="417"/>
      <c r="EAZ6" s="417"/>
      <c r="EBA6" s="417"/>
      <c r="EBB6" s="417"/>
      <c r="EBC6" s="417"/>
      <c r="EBD6" s="417"/>
      <c r="EBE6" s="417"/>
      <c r="EBF6" s="417"/>
      <c r="EBG6" s="417"/>
      <c r="EBH6" s="417"/>
      <c r="EBI6" s="417"/>
      <c r="EBJ6" s="417"/>
      <c r="EBK6" s="417"/>
      <c r="EBL6" s="417"/>
      <c r="EBM6" s="417"/>
      <c r="EBN6" s="417"/>
      <c r="EBO6" s="417"/>
      <c r="EBP6" s="417"/>
      <c r="EBQ6" s="417"/>
      <c r="EBR6" s="417"/>
      <c r="EBS6" s="417"/>
      <c r="EBT6" s="417"/>
      <c r="EBU6" s="417"/>
      <c r="EBV6" s="417"/>
      <c r="EBW6" s="417"/>
      <c r="EBX6" s="417"/>
      <c r="EBY6" s="417"/>
      <c r="EBZ6" s="417"/>
      <c r="ECA6" s="417"/>
      <c r="ECB6" s="417"/>
      <c r="ECC6" s="417"/>
      <c r="ECD6" s="417"/>
      <c r="ECE6" s="417"/>
      <c r="ECF6" s="417"/>
      <c r="ECG6" s="417"/>
      <c r="ECH6" s="417"/>
      <c r="ECI6" s="417"/>
      <c r="ECJ6" s="417"/>
      <c r="ECK6" s="417"/>
      <c r="ECL6" s="417"/>
      <c r="ECM6" s="417"/>
      <c r="ECN6" s="417"/>
      <c r="ECO6" s="417"/>
      <c r="ECP6" s="417"/>
      <c r="ECQ6" s="417"/>
      <c r="ECR6" s="417"/>
      <c r="ECS6" s="417"/>
      <c r="ECT6" s="417"/>
      <c r="ECU6" s="417"/>
      <c r="ECV6" s="417"/>
      <c r="ECW6" s="417"/>
      <c r="ECX6" s="417"/>
      <c r="ECY6" s="417"/>
      <c r="ECZ6" s="417"/>
      <c r="EDA6" s="417"/>
      <c r="EDB6" s="417"/>
      <c r="EDC6" s="417"/>
      <c r="EDD6" s="417"/>
      <c r="EDE6" s="417"/>
      <c r="EDF6" s="417"/>
      <c r="EDG6" s="417"/>
      <c r="EDH6" s="417"/>
      <c r="EDI6" s="417"/>
      <c r="EDJ6" s="417"/>
      <c r="EDK6" s="417"/>
      <c r="EDL6" s="417"/>
      <c r="EDM6" s="417"/>
      <c r="EDN6" s="417"/>
      <c r="EDO6" s="417"/>
      <c r="EDP6" s="417"/>
      <c r="EDQ6" s="417"/>
      <c r="EDR6" s="417"/>
      <c r="EDS6" s="417"/>
      <c r="EDT6" s="417"/>
      <c r="EDU6" s="417"/>
      <c r="EDV6" s="417"/>
      <c r="EDW6" s="417"/>
      <c r="EDX6" s="417"/>
      <c r="EDY6" s="417"/>
      <c r="EDZ6" s="417"/>
      <c r="EEA6" s="417"/>
      <c r="EEB6" s="417"/>
      <c r="EEC6" s="417"/>
      <c r="EED6" s="417"/>
      <c r="EEE6" s="417"/>
      <c r="EEF6" s="417"/>
      <c r="EEG6" s="417"/>
      <c r="EEH6" s="417"/>
      <c r="EEI6" s="417"/>
      <c r="EEJ6" s="417"/>
      <c r="EEK6" s="417"/>
      <c r="EEL6" s="417"/>
      <c r="EEM6" s="417"/>
      <c r="EEN6" s="417"/>
      <c r="EEO6" s="417"/>
      <c r="EEP6" s="417"/>
      <c r="EEQ6" s="417"/>
      <c r="EER6" s="417"/>
      <c r="EES6" s="417"/>
      <c r="EET6" s="417"/>
      <c r="EEU6" s="417"/>
      <c r="EEV6" s="417"/>
      <c r="EEW6" s="417"/>
      <c r="EEX6" s="417"/>
      <c r="EEY6" s="417"/>
      <c r="EEZ6" s="417"/>
      <c r="EFA6" s="417"/>
      <c r="EFB6" s="417"/>
      <c r="EFC6" s="417"/>
      <c r="EFD6" s="417"/>
      <c r="EFE6" s="417"/>
      <c r="EFF6" s="417"/>
      <c r="EFG6" s="417"/>
      <c r="EFH6" s="417"/>
      <c r="EFI6" s="417"/>
      <c r="EFJ6" s="417"/>
      <c r="EFK6" s="417"/>
      <c r="EFL6" s="417"/>
      <c r="EFM6" s="417"/>
      <c r="EFN6" s="417"/>
      <c r="EFO6" s="417"/>
      <c r="EFP6" s="417"/>
      <c r="EFQ6" s="417"/>
      <c r="EFR6" s="417"/>
      <c r="EFS6" s="417"/>
      <c r="EFT6" s="417"/>
      <c r="EFU6" s="417"/>
      <c r="EFV6" s="417"/>
      <c r="EFW6" s="417"/>
      <c r="EFX6" s="417"/>
      <c r="EFY6" s="417"/>
      <c r="EFZ6" s="417"/>
      <c r="EGA6" s="417"/>
      <c r="EGB6" s="417"/>
      <c r="EGC6" s="417"/>
      <c r="EGD6" s="417"/>
      <c r="EGE6" s="417"/>
      <c r="EGF6" s="417"/>
      <c r="EGG6" s="417"/>
      <c r="EGH6" s="417"/>
      <c r="EGI6" s="417"/>
      <c r="EGJ6" s="417"/>
      <c r="EGK6" s="417"/>
      <c r="EGL6" s="417"/>
      <c r="EGM6" s="417"/>
      <c r="EGN6" s="417"/>
      <c r="EGO6" s="417"/>
      <c r="EGP6" s="417"/>
      <c r="EGQ6" s="417"/>
      <c r="EGR6" s="417"/>
      <c r="EGS6" s="417"/>
      <c r="EGT6" s="417"/>
      <c r="EGU6" s="417"/>
      <c r="EGV6" s="417"/>
      <c r="EGW6" s="417"/>
      <c r="EGX6" s="417"/>
      <c r="EGY6" s="417"/>
      <c r="EGZ6" s="417"/>
      <c r="EHA6" s="417"/>
      <c r="EHB6" s="417"/>
      <c r="EHC6" s="417"/>
      <c r="EHD6" s="417"/>
      <c r="EHE6" s="417"/>
      <c r="EHF6" s="417"/>
      <c r="EHG6" s="417"/>
      <c r="EHH6" s="417"/>
      <c r="EHI6" s="417"/>
      <c r="EHJ6" s="417"/>
      <c r="EHK6" s="417"/>
      <c r="EHL6" s="417"/>
      <c r="EHM6" s="417"/>
      <c r="EHN6" s="417"/>
      <c r="EHO6" s="417"/>
      <c r="EHP6" s="417"/>
      <c r="EHQ6" s="417"/>
      <c r="EHR6" s="417"/>
      <c r="EHS6" s="417"/>
      <c r="EHT6" s="417"/>
      <c r="EHU6" s="417"/>
      <c r="EHV6" s="417"/>
      <c r="EHW6" s="417"/>
      <c r="EHX6" s="417"/>
      <c r="EHY6" s="417"/>
      <c r="EHZ6" s="417"/>
      <c r="EIA6" s="417"/>
      <c r="EIB6" s="417"/>
      <c r="EIC6" s="417"/>
      <c r="EID6" s="417"/>
      <c r="EIE6" s="417"/>
      <c r="EIF6" s="417"/>
      <c r="EIG6" s="417"/>
      <c r="EIH6" s="417"/>
      <c r="EII6" s="417"/>
      <c r="EIJ6" s="417"/>
      <c r="EIK6" s="417"/>
      <c r="EIL6" s="417"/>
      <c r="EIM6" s="417"/>
      <c r="EIN6" s="417"/>
      <c r="EIO6" s="417"/>
      <c r="EIP6" s="417"/>
      <c r="EIQ6" s="417"/>
      <c r="EIR6" s="417"/>
      <c r="EIS6" s="417"/>
      <c r="EIT6" s="417"/>
      <c r="EIU6" s="417"/>
      <c r="EIV6" s="417"/>
      <c r="EIW6" s="417"/>
      <c r="EIX6" s="417"/>
      <c r="EIY6" s="417"/>
      <c r="EIZ6" s="417"/>
      <c r="EJA6" s="417"/>
      <c r="EJB6" s="417"/>
      <c r="EJC6" s="417"/>
      <c r="EJD6" s="417"/>
      <c r="EJE6" s="417"/>
      <c r="EJF6" s="417"/>
      <c r="EJG6" s="417"/>
      <c r="EJH6" s="417"/>
      <c r="EJI6" s="417"/>
      <c r="EJJ6" s="417"/>
      <c r="EJK6" s="417"/>
      <c r="EJL6" s="417"/>
      <c r="EJM6" s="417"/>
      <c r="EJN6" s="417"/>
      <c r="EJO6" s="417"/>
      <c r="EJP6" s="417"/>
      <c r="EJQ6" s="417"/>
      <c r="EJR6" s="417"/>
      <c r="EJS6" s="417"/>
      <c r="EJT6" s="417"/>
      <c r="EJU6" s="417"/>
      <c r="EJV6" s="417"/>
      <c r="EJW6" s="417"/>
      <c r="EJX6" s="417"/>
      <c r="EJY6" s="417"/>
      <c r="EJZ6" s="417"/>
      <c r="EKA6" s="417"/>
      <c r="EKB6" s="417"/>
      <c r="EKC6" s="417"/>
      <c r="EKD6" s="417"/>
      <c r="EKE6" s="417"/>
      <c r="EKF6" s="417"/>
      <c r="EKG6" s="417"/>
      <c r="EKH6" s="417"/>
      <c r="EKI6" s="417"/>
      <c r="EKJ6" s="417"/>
      <c r="EKK6" s="417"/>
      <c r="EKL6" s="417"/>
      <c r="EKM6" s="417"/>
      <c r="EKN6" s="417"/>
      <c r="EKO6" s="417"/>
      <c r="EKP6" s="417"/>
      <c r="EKQ6" s="417"/>
      <c r="EKR6" s="417"/>
      <c r="EKS6" s="417"/>
      <c r="EKT6" s="417"/>
      <c r="EKU6" s="417"/>
      <c r="EKV6" s="417"/>
      <c r="EKW6" s="417"/>
      <c r="EKX6" s="417"/>
      <c r="EKY6" s="417"/>
      <c r="EKZ6" s="417"/>
      <c r="ELA6" s="417"/>
      <c r="ELB6" s="417"/>
      <c r="ELC6" s="417"/>
      <c r="ELD6" s="417"/>
      <c r="ELE6" s="417"/>
      <c r="ELF6" s="417"/>
      <c r="ELG6" s="417"/>
      <c r="ELH6" s="417"/>
      <c r="ELI6" s="417"/>
      <c r="ELJ6" s="417"/>
      <c r="ELK6" s="417"/>
      <c r="ELL6" s="417"/>
      <c r="ELM6" s="417"/>
      <c r="ELN6" s="417"/>
      <c r="ELO6" s="417"/>
      <c r="ELP6" s="417"/>
      <c r="ELQ6" s="417"/>
      <c r="ELR6" s="417"/>
      <c r="ELS6" s="417"/>
      <c r="ELT6" s="417"/>
      <c r="ELU6" s="417"/>
      <c r="ELV6" s="417"/>
      <c r="ELW6" s="417"/>
      <c r="ELX6" s="417"/>
      <c r="ELY6" s="417"/>
      <c r="ELZ6" s="417"/>
      <c r="EMA6" s="417"/>
      <c r="EMB6" s="417"/>
      <c r="EMC6" s="417"/>
      <c r="EMD6" s="417"/>
      <c r="EME6" s="417"/>
      <c r="EMF6" s="417"/>
      <c r="EMG6" s="417"/>
      <c r="EMH6" s="417"/>
      <c r="EMI6" s="417"/>
      <c r="EMJ6" s="417"/>
      <c r="EMK6" s="417"/>
      <c r="EML6" s="417"/>
      <c r="EMM6" s="417"/>
      <c r="EMN6" s="417"/>
      <c r="EMO6" s="417"/>
      <c r="EMP6" s="417"/>
      <c r="EMQ6" s="417"/>
      <c r="EMR6" s="417"/>
      <c r="EMS6" s="417"/>
      <c r="EMT6" s="417"/>
      <c r="EMU6" s="417"/>
      <c r="EMV6" s="417"/>
      <c r="EMW6" s="417"/>
      <c r="EMX6" s="417"/>
      <c r="EMY6" s="417"/>
      <c r="EMZ6" s="417"/>
      <c r="ENA6" s="417"/>
      <c r="ENB6" s="417"/>
      <c r="ENC6" s="417"/>
      <c r="END6" s="417"/>
      <c r="ENE6" s="417"/>
      <c r="ENF6" s="417"/>
      <c r="ENG6" s="417"/>
      <c r="ENH6" s="417"/>
      <c r="ENI6" s="417"/>
      <c r="ENJ6" s="417"/>
      <c r="ENK6" s="417"/>
      <c r="ENL6" s="417"/>
      <c r="ENM6" s="417"/>
      <c r="ENN6" s="417"/>
      <c r="ENO6" s="417"/>
      <c r="ENP6" s="417"/>
      <c r="ENQ6" s="417"/>
      <c r="ENR6" s="417"/>
      <c r="ENS6" s="417"/>
      <c r="ENT6" s="417"/>
      <c r="ENU6" s="417"/>
      <c r="ENV6" s="417"/>
      <c r="ENW6" s="417"/>
      <c r="ENX6" s="417"/>
      <c r="ENY6" s="417"/>
      <c r="ENZ6" s="417"/>
      <c r="EOA6" s="417"/>
      <c r="EOB6" s="417"/>
      <c r="EOC6" s="417"/>
      <c r="EOD6" s="417"/>
      <c r="EOE6" s="417"/>
      <c r="EOF6" s="417"/>
      <c r="EOG6" s="417"/>
      <c r="EOH6" s="417"/>
      <c r="EOI6" s="417"/>
      <c r="EOJ6" s="417"/>
      <c r="EOK6" s="417"/>
      <c r="EOL6" s="417"/>
      <c r="EOM6" s="417"/>
      <c r="EON6" s="417"/>
      <c r="EOO6" s="417"/>
      <c r="EOP6" s="417"/>
      <c r="EOQ6" s="417"/>
      <c r="EOR6" s="417"/>
      <c r="EOS6" s="417"/>
      <c r="EOT6" s="417"/>
      <c r="EOU6" s="417"/>
      <c r="EOV6" s="417"/>
      <c r="EOW6" s="417"/>
      <c r="EOX6" s="417"/>
      <c r="EOY6" s="417"/>
      <c r="EOZ6" s="417"/>
      <c r="EPA6" s="417"/>
      <c r="EPB6" s="417"/>
      <c r="EPC6" s="417"/>
      <c r="EPD6" s="417"/>
      <c r="EPE6" s="417"/>
      <c r="EPF6" s="417"/>
      <c r="EPG6" s="417"/>
      <c r="EPH6" s="417"/>
      <c r="EPI6" s="417"/>
      <c r="EPJ6" s="417"/>
      <c r="EPK6" s="417"/>
      <c r="EPL6" s="417"/>
      <c r="EPM6" s="417"/>
      <c r="EPN6" s="417"/>
      <c r="EPO6" s="417"/>
      <c r="EPP6" s="417"/>
      <c r="EPQ6" s="417"/>
      <c r="EPR6" s="417"/>
      <c r="EPS6" s="417"/>
      <c r="EPT6" s="417"/>
      <c r="EPU6" s="417"/>
      <c r="EPV6" s="417"/>
      <c r="EPW6" s="417"/>
      <c r="EPX6" s="417"/>
      <c r="EPY6" s="417"/>
      <c r="EPZ6" s="417"/>
      <c r="EQA6" s="417"/>
      <c r="EQB6" s="417"/>
      <c r="EQC6" s="417"/>
      <c r="EQD6" s="417"/>
      <c r="EQE6" s="417"/>
      <c r="EQF6" s="417"/>
      <c r="EQG6" s="417"/>
      <c r="EQH6" s="417"/>
      <c r="EQI6" s="417"/>
      <c r="EQJ6" s="417"/>
      <c r="EQK6" s="417"/>
      <c r="EQL6" s="417"/>
      <c r="EQM6" s="417"/>
      <c r="EQN6" s="417"/>
      <c r="EQO6" s="417"/>
      <c r="EQP6" s="417"/>
      <c r="EQQ6" s="417"/>
      <c r="EQR6" s="417"/>
      <c r="EQS6" s="417"/>
      <c r="EQT6" s="417"/>
      <c r="EQU6" s="417"/>
      <c r="EQV6" s="417"/>
      <c r="EQW6" s="417"/>
      <c r="EQX6" s="417"/>
      <c r="EQY6" s="417"/>
      <c r="EQZ6" s="417"/>
      <c r="ERA6" s="417"/>
      <c r="ERB6" s="417"/>
      <c r="ERC6" s="417"/>
      <c r="ERD6" s="417"/>
      <c r="ERE6" s="417"/>
      <c r="ERF6" s="417"/>
      <c r="ERG6" s="417"/>
      <c r="ERH6" s="417"/>
      <c r="ERI6" s="417"/>
      <c r="ERJ6" s="417"/>
      <c r="ERK6" s="417"/>
      <c r="ERL6" s="417"/>
      <c r="ERM6" s="417"/>
      <c r="ERN6" s="417"/>
      <c r="ERO6" s="417"/>
      <c r="ERP6" s="417"/>
      <c r="ERQ6" s="417"/>
      <c r="ERR6" s="417"/>
      <c r="ERS6" s="417"/>
      <c r="ERT6" s="417"/>
      <c r="ERU6" s="417"/>
      <c r="ERV6" s="417"/>
      <c r="ERW6" s="417"/>
      <c r="ERX6" s="417"/>
      <c r="ERY6" s="417"/>
      <c r="ERZ6" s="417"/>
      <c r="ESA6" s="417"/>
      <c r="ESB6" s="417"/>
      <c r="ESC6" s="417"/>
      <c r="ESD6" s="417"/>
      <c r="ESE6" s="417"/>
      <c r="ESF6" s="417"/>
      <c r="ESG6" s="417"/>
      <c r="ESH6" s="417"/>
      <c r="ESI6" s="417"/>
      <c r="ESJ6" s="417"/>
      <c r="ESK6" s="417"/>
      <c r="ESL6" s="417"/>
      <c r="ESM6" s="417"/>
      <c r="ESN6" s="417"/>
      <c r="ESO6" s="417"/>
      <c r="ESP6" s="417"/>
      <c r="ESQ6" s="417"/>
      <c r="ESR6" s="417"/>
      <c r="ESS6" s="417"/>
      <c r="EST6" s="417"/>
      <c r="ESU6" s="417"/>
      <c r="ESV6" s="417"/>
      <c r="ESW6" s="417"/>
      <c r="ESX6" s="417"/>
      <c r="ESY6" s="417"/>
      <c r="ESZ6" s="417"/>
      <c r="ETA6" s="417"/>
      <c r="ETB6" s="417"/>
      <c r="ETC6" s="417"/>
      <c r="ETD6" s="417"/>
      <c r="ETE6" s="417"/>
      <c r="ETF6" s="417"/>
      <c r="ETG6" s="417"/>
      <c r="ETH6" s="417"/>
      <c r="ETI6" s="417"/>
      <c r="ETJ6" s="417"/>
      <c r="ETK6" s="417"/>
      <c r="ETL6" s="417"/>
      <c r="ETM6" s="417"/>
      <c r="ETN6" s="417"/>
      <c r="ETO6" s="417"/>
      <c r="ETP6" s="417"/>
      <c r="ETQ6" s="417"/>
      <c r="ETR6" s="417"/>
      <c r="ETS6" s="417"/>
      <c r="ETT6" s="417"/>
      <c r="ETU6" s="417"/>
      <c r="ETV6" s="417"/>
      <c r="ETW6" s="417"/>
      <c r="ETX6" s="417"/>
      <c r="ETY6" s="417"/>
      <c r="ETZ6" s="417"/>
      <c r="EUA6" s="417"/>
      <c r="EUB6" s="417"/>
      <c r="EUC6" s="417"/>
      <c r="EUD6" s="417"/>
      <c r="EUE6" s="417"/>
      <c r="EUF6" s="417"/>
      <c r="EUG6" s="417"/>
      <c r="EUH6" s="417"/>
      <c r="EUI6" s="417"/>
      <c r="EUJ6" s="417"/>
      <c r="EUK6" s="417"/>
      <c r="EUL6" s="417"/>
      <c r="EUM6" s="417"/>
      <c r="EUN6" s="417"/>
      <c r="EUO6" s="417"/>
      <c r="EUP6" s="417"/>
      <c r="EUQ6" s="417"/>
      <c r="EUR6" s="417"/>
      <c r="EUS6" s="417"/>
      <c r="EUT6" s="417"/>
      <c r="EUU6" s="417"/>
      <c r="EUV6" s="417"/>
      <c r="EUW6" s="417"/>
      <c r="EUX6" s="417"/>
      <c r="EUY6" s="417"/>
      <c r="EUZ6" s="417"/>
      <c r="EVA6" s="417"/>
      <c r="EVB6" s="417"/>
      <c r="EVC6" s="417"/>
      <c r="EVD6" s="417"/>
      <c r="EVE6" s="417"/>
      <c r="EVF6" s="417"/>
      <c r="EVG6" s="417"/>
      <c r="EVH6" s="417"/>
      <c r="EVI6" s="417"/>
      <c r="EVJ6" s="417"/>
      <c r="EVK6" s="417"/>
      <c r="EVL6" s="417"/>
      <c r="EVM6" s="417"/>
      <c r="EVN6" s="417"/>
      <c r="EVO6" s="417"/>
      <c r="EVP6" s="417"/>
      <c r="EVQ6" s="417"/>
      <c r="EVR6" s="417"/>
      <c r="EVS6" s="417"/>
      <c r="EVT6" s="417"/>
      <c r="EVU6" s="417"/>
      <c r="EVV6" s="417"/>
      <c r="EVW6" s="417"/>
      <c r="EVX6" s="417"/>
      <c r="EVY6" s="417"/>
      <c r="EVZ6" s="417"/>
      <c r="EWA6" s="417"/>
      <c r="EWB6" s="417"/>
      <c r="EWC6" s="417"/>
      <c r="EWD6" s="417"/>
      <c r="EWE6" s="417"/>
      <c r="EWF6" s="417"/>
      <c r="EWG6" s="417"/>
      <c r="EWH6" s="417"/>
      <c r="EWI6" s="417"/>
      <c r="EWJ6" s="417"/>
      <c r="EWK6" s="417"/>
      <c r="EWL6" s="417"/>
      <c r="EWM6" s="417"/>
      <c r="EWN6" s="417"/>
      <c r="EWO6" s="417"/>
      <c r="EWP6" s="417"/>
      <c r="EWQ6" s="417"/>
      <c r="EWR6" s="417"/>
      <c r="EWS6" s="417"/>
      <c r="EWT6" s="417"/>
      <c r="EWU6" s="417"/>
      <c r="EWV6" s="417"/>
      <c r="EWW6" s="417"/>
      <c r="EWX6" s="417"/>
      <c r="EWY6" s="417"/>
      <c r="EWZ6" s="417"/>
      <c r="EXA6" s="417"/>
      <c r="EXB6" s="417"/>
      <c r="EXC6" s="417"/>
      <c r="EXD6" s="417"/>
      <c r="EXE6" s="417"/>
      <c r="EXF6" s="417"/>
      <c r="EXG6" s="417"/>
      <c r="EXH6" s="417"/>
      <c r="EXI6" s="417"/>
      <c r="EXJ6" s="417"/>
      <c r="EXK6" s="417"/>
      <c r="EXL6" s="417"/>
      <c r="EXM6" s="417"/>
      <c r="EXN6" s="417"/>
      <c r="EXO6" s="417"/>
      <c r="EXP6" s="417"/>
      <c r="EXQ6" s="417"/>
      <c r="EXR6" s="417"/>
      <c r="EXS6" s="417"/>
      <c r="EXT6" s="417"/>
      <c r="EXU6" s="417"/>
      <c r="EXV6" s="417"/>
      <c r="EXW6" s="417"/>
      <c r="EXX6" s="417"/>
      <c r="EXY6" s="417"/>
      <c r="EXZ6" s="417"/>
      <c r="EYA6" s="417"/>
      <c r="EYB6" s="417"/>
      <c r="EYC6" s="417"/>
      <c r="EYD6" s="417"/>
      <c r="EYE6" s="417"/>
      <c r="EYF6" s="417"/>
      <c r="EYG6" s="417"/>
      <c r="EYH6" s="417"/>
      <c r="EYI6" s="417"/>
      <c r="EYJ6" s="417"/>
      <c r="EYK6" s="417"/>
      <c r="EYL6" s="417"/>
      <c r="EYM6" s="417"/>
      <c r="EYN6" s="417"/>
      <c r="EYO6" s="417"/>
      <c r="EYP6" s="417"/>
      <c r="EYQ6" s="417"/>
      <c r="EYR6" s="417"/>
      <c r="EYS6" s="417"/>
      <c r="EYT6" s="417"/>
      <c r="EYU6" s="417"/>
      <c r="EYV6" s="417"/>
      <c r="EYW6" s="417"/>
      <c r="EYX6" s="417"/>
      <c r="EYY6" s="417"/>
      <c r="EYZ6" s="417"/>
      <c r="EZA6" s="417"/>
      <c r="EZB6" s="417"/>
      <c r="EZC6" s="417"/>
      <c r="EZD6" s="417"/>
      <c r="EZE6" s="417"/>
      <c r="EZF6" s="417"/>
      <c r="EZG6" s="417"/>
      <c r="EZH6" s="417"/>
      <c r="EZI6" s="417"/>
      <c r="EZJ6" s="417"/>
      <c r="EZK6" s="417"/>
      <c r="EZL6" s="417"/>
      <c r="EZM6" s="417"/>
      <c r="EZN6" s="417"/>
      <c r="EZO6" s="417"/>
      <c r="EZP6" s="417"/>
      <c r="EZQ6" s="417"/>
      <c r="EZR6" s="417"/>
      <c r="EZS6" s="417"/>
      <c r="EZT6" s="417"/>
      <c r="EZU6" s="417"/>
      <c r="EZV6" s="417"/>
      <c r="EZW6" s="417"/>
      <c r="EZX6" s="417"/>
      <c r="EZY6" s="417"/>
      <c r="EZZ6" s="417"/>
      <c r="FAA6" s="417"/>
      <c r="FAB6" s="417"/>
      <c r="FAC6" s="417"/>
      <c r="FAD6" s="417"/>
      <c r="FAE6" s="417"/>
      <c r="FAF6" s="417"/>
      <c r="FAG6" s="417"/>
      <c r="FAH6" s="417"/>
      <c r="FAI6" s="417"/>
      <c r="FAJ6" s="417"/>
      <c r="FAK6" s="417"/>
      <c r="FAL6" s="417"/>
      <c r="FAM6" s="417"/>
      <c r="FAN6" s="417"/>
      <c r="FAO6" s="417"/>
      <c r="FAP6" s="417"/>
      <c r="FAQ6" s="417"/>
      <c r="FAR6" s="417"/>
      <c r="FAS6" s="417"/>
      <c r="FAT6" s="417"/>
      <c r="FAU6" s="417"/>
      <c r="FAV6" s="417"/>
      <c r="FAW6" s="417"/>
      <c r="FAX6" s="417"/>
      <c r="FAY6" s="417"/>
      <c r="FAZ6" s="417"/>
      <c r="FBA6" s="417"/>
      <c r="FBB6" s="417"/>
      <c r="FBC6" s="417"/>
      <c r="FBD6" s="417"/>
      <c r="FBE6" s="417"/>
      <c r="FBF6" s="417"/>
      <c r="FBG6" s="417"/>
      <c r="FBH6" s="417"/>
      <c r="FBI6" s="417"/>
      <c r="FBJ6" s="417"/>
      <c r="FBK6" s="417"/>
      <c r="FBL6" s="417"/>
      <c r="FBM6" s="417"/>
      <c r="FBN6" s="417"/>
      <c r="FBO6" s="417"/>
      <c r="FBP6" s="417"/>
      <c r="FBQ6" s="417"/>
      <c r="FBR6" s="417"/>
      <c r="FBS6" s="417"/>
      <c r="FBT6" s="417"/>
      <c r="FBU6" s="417"/>
      <c r="FBV6" s="417"/>
      <c r="FBW6" s="417"/>
      <c r="FBX6" s="417"/>
      <c r="FBY6" s="417"/>
      <c r="FBZ6" s="417"/>
      <c r="FCA6" s="417"/>
      <c r="FCB6" s="417"/>
      <c r="FCC6" s="417"/>
      <c r="FCD6" s="417"/>
      <c r="FCE6" s="417"/>
      <c r="FCF6" s="417"/>
      <c r="FCG6" s="417"/>
      <c r="FCH6" s="417"/>
      <c r="FCI6" s="417"/>
      <c r="FCJ6" s="417"/>
      <c r="FCK6" s="417"/>
      <c r="FCL6" s="417"/>
      <c r="FCM6" s="417"/>
      <c r="FCN6" s="417"/>
      <c r="FCO6" s="417"/>
      <c r="FCP6" s="417"/>
      <c r="FCQ6" s="417"/>
      <c r="FCR6" s="417"/>
      <c r="FCS6" s="417"/>
      <c r="FCT6" s="417"/>
      <c r="FCU6" s="417"/>
      <c r="FCV6" s="417"/>
      <c r="FCW6" s="417"/>
      <c r="FCX6" s="417"/>
      <c r="FCY6" s="417"/>
      <c r="FCZ6" s="417"/>
      <c r="FDA6" s="417"/>
      <c r="FDB6" s="417"/>
      <c r="FDC6" s="417"/>
      <c r="FDD6" s="417"/>
      <c r="FDE6" s="417"/>
      <c r="FDF6" s="417"/>
      <c r="FDG6" s="417"/>
      <c r="FDH6" s="417"/>
      <c r="FDI6" s="417"/>
      <c r="FDJ6" s="417"/>
      <c r="FDK6" s="417"/>
      <c r="FDL6" s="417"/>
      <c r="FDM6" s="417"/>
      <c r="FDN6" s="417"/>
      <c r="FDO6" s="417"/>
      <c r="FDP6" s="417"/>
      <c r="FDQ6" s="417"/>
      <c r="FDR6" s="417"/>
      <c r="FDS6" s="417"/>
      <c r="FDT6" s="417"/>
      <c r="FDU6" s="417"/>
      <c r="FDV6" s="417"/>
      <c r="FDW6" s="417"/>
      <c r="FDX6" s="417"/>
      <c r="FDY6" s="417"/>
      <c r="FDZ6" s="417"/>
      <c r="FEA6" s="417"/>
      <c r="FEB6" s="417"/>
      <c r="FEC6" s="417"/>
      <c r="FED6" s="417"/>
      <c r="FEE6" s="417"/>
      <c r="FEF6" s="417"/>
      <c r="FEG6" s="417"/>
      <c r="FEH6" s="417"/>
      <c r="FEI6" s="417"/>
      <c r="FEJ6" s="417"/>
      <c r="FEK6" s="417"/>
      <c r="FEL6" s="417"/>
      <c r="FEM6" s="417"/>
      <c r="FEN6" s="417"/>
      <c r="FEO6" s="417"/>
      <c r="FEP6" s="417"/>
      <c r="FEQ6" s="417"/>
      <c r="FER6" s="417"/>
      <c r="FES6" s="417"/>
      <c r="FET6" s="417"/>
      <c r="FEU6" s="417"/>
      <c r="FEV6" s="417"/>
      <c r="FEW6" s="417"/>
      <c r="FEX6" s="417"/>
      <c r="FEY6" s="417"/>
      <c r="FEZ6" s="417"/>
      <c r="FFA6" s="417"/>
      <c r="FFB6" s="417"/>
      <c r="FFC6" s="417"/>
      <c r="FFD6" s="417"/>
      <c r="FFE6" s="417"/>
      <c r="FFF6" s="417"/>
      <c r="FFG6" s="417"/>
      <c r="FFH6" s="417"/>
      <c r="FFI6" s="417"/>
      <c r="FFJ6" s="417"/>
      <c r="FFK6" s="417"/>
      <c r="FFL6" s="417"/>
      <c r="FFM6" s="417"/>
      <c r="FFN6" s="417"/>
      <c r="FFO6" s="417"/>
      <c r="FFP6" s="417"/>
      <c r="FFQ6" s="417"/>
      <c r="FFR6" s="417"/>
      <c r="FFS6" s="417"/>
      <c r="FFT6" s="417"/>
      <c r="FFU6" s="417"/>
      <c r="FFV6" s="417"/>
      <c r="FFW6" s="417"/>
      <c r="FFX6" s="417"/>
      <c r="FFY6" s="417"/>
      <c r="FFZ6" s="417"/>
      <c r="FGA6" s="417"/>
      <c r="FGB6" s="417"/>
      <c r="FGC6" s="417"/>
      <c r="FGD6" s="417"/>
      <c r="FGE6" s="417"/>
      <c r="FGF6" s="417"/>
      <c r="FGG6" s="417"/>
      <c r="FGH6" s="417"/>
      <c r="FGI6" s="417"/>
      <c r="FGJ6" s="417"/>
      <c r="FGK6" s="417"/>
      <c r="FGL6" s="417"/>
      <c r="FGM6" s="417"/>
      <c r="FGN6" s="417"/>
      <c r="FGO6" s="417"/>
      <c r="FGP6" s="417"/>
      <c r="FGQ6" s="417"/>
      <c r="FGR6" s="417"/>
      <c r="FGS6" s="417"/>
      <c r="FGT6" s="417"/>
      <c r="FGU6" s="417"/>
      <c r="FGV6" s="417"/>
      <c r="FGW6" s="417"/>
      <c r="FGX6" s="417"/>
      <c r="FGY6" s="417"/>
      <c r="FGZ6" s="417"/>
      <c r="FHA6" s="417"/>
      <c r="FHB6" s="417"/>
      <c r="FHC6" s="417"/>
      <c r="FHD6" s="417"/>
      <c r="FHE6" s="417"/>
      <c r="FHF6" s="417"/>
      <c r="FHG6" s="417"/>
      <c r="FHH6" s="417"/>
      <c r="FHI6" s="417"/>
      <c r="FHJ6" s="417"/>
      <c r="FHK6" s="417"/>
      <c r="FHL6" s="417"/>
      <c r="FHM6" s="417"/>
      <c r="FHN6" s="417"/>
      <c r="FHO6" s="417"/>
      <c r="FHP6" s="417"/>
      <c r="FHQ6" s="417"/>
      <c r="FHR6" s="417"/>
      <c r="FHS6" s="417"/>
      <c r="FHT6" s="417"/>
      <c r="FHU6" s="417"/>
      <c r="FHV6" s="417"/>
      <c r="FHW6" s="417"/>
      <c r="FHX6" s="417"/>
      <c r="FHY6" s="417"/>
      <c r="FHZ6" s="417"/>
      <c r="FIA6" s="417"/>
      <c r="FIB6" s="417"/>
      <c r="FIC6" s="417"/>
      <c r="FID6" s="417"/>
      <c r="FIE6" s="417"/>
      <c r="FIF6" s="417"/>
      <c r="FIG6" s="417"/>
      <c r="FIH6" s="417"/>
      <c r="FII6" s="417"/>
      <c r="FIJ6" s="417"/>
      <c r="FIK6" s="417"/>
      <c r="FIL6" s="417"/>
      <c r="FIM6" s="417"/>
      <c r="FIN6" s="417"/>
      <c r="FIO6" s="417"/>
      <c r="FIP6" s="417"/>
      <c r="FIQ6" s="417"/>
      <c r="FIR6" s="417"/>
      <c r="FIS6" s="417"/>
      <c r="FIT6" s="417"/>
      <c r="FIU6" s="417"/>
      <c r="FIV6" s="417"/>
      <c r="FIW6" s="417"/>
      <c r="FIX6" s="417"/>
      <c r="FIY6" s="417"/>
      <c r="FIZ6" s="417"/>
      <c r="FJA6" s="417"/>
      <c r="FJB6" s="417"/>
      <c r="FJC6" s="417"/>
      <c r="FJD6" s="417"/>
      <c r="FJE6" s="417"/>
      <c r="FJF6" s="417"/>
      <c r="FJG6" s="417"/>
      <c r="FJH6" s="417"/>
      <c r="FJI6" s="417"/>
      <c r="FJJ6" s="417"/>
      <c r="FJK6" s="417"/>
      <c r="FJL6" s="417"/>
      <c r="FJM6" s="417"/>
      <c r="FJN6" s="417"/>
      <c r="FJO6" s="417"/>
      <c r="FJP6" s="417"/>
      <c r="FJQ6" s="417"/>
      <c r="FJR6" s="417"/>
      <c r="FJS6" s="417"/>
      <c r="FJT6" s="417"/>
      <c r="FJU6" s="417"/>
      <c r="FJV6" s="417"/>
      <c r="FJW6" s="417"/>
      <c r="FJX6" s="417"/>
      <c r="FJY6" s="417"/>
      <c r="FJZ6" s="417"/>
      <c r="FKA6" s="417"/>
      <c r="FKB6" s="417"/>
      <c r="FKC6" s="417"/>
      <c r="FKD6" s="417"/>
      <c r="FKE6" s="417"/>
      <c r="FKF6" s="417"/>
      <c r="FKG6" s="417"/>
      <c r="FKH6" s="417"/>
      <c r="FKI6" s="417"/>
      <c r="FKJ6" s="417"/>
      <c r="FKK6" s="417"/>
      <c r="FKL6" s="417"/>
      <c r="FKM6" s="417"/>
      <c r="FKN6" s="417"/>
      <c r="FKO6" s="417"/>
      <c r="FKP6" s="417"/>
      <c r="FKQ6" s="417"/>
      <c r="FKR6" s="417"/>
      <c r="FKS6" s="417"/>
      <c r="FKT6" s="417"/>
      <c r="FKU6" s="417"/>
      <c r="FKV6" s="417"/>
      <c r="FKW6" s="417"/>
      <c r="FKX6" s="417"/>
      <c r="FKY6" s="417"/>
      <c r="FKZ6" s="417"/>
      <c r="FLA6" s="417"/>
      <c r="FLB6" s="417"/>
      <c r="FLC6" s="417"/>
      <c r="FLD6" s="417"/>
      <c r="FLE6" s="417"/>
      <c r="FLF6" s="417"/>
      <c r="FLG6" s="417"/>
      <c r="FLH6" s="417"/>
      <c r="FLI6" s="417"/>
      <c r="FLJ6" s="417"/>
      <c r="FLK6" s="417"/>
      <c r="FLL6" s="417"/>
      <c r="FLM6" s="417"/>
      <c r="FLN6" s="417"/>
      <c r="FLO6" s="417"/>
      <c r="FLP6" s="417"/>
      <c r="FLQ6" s="417"/>
      <c r="FLR6" s="417"/>
      <c r="FLS6" s="417"/>
      <c r="FLT6" s="417"/>
      <c r="FLU6" s="417"/>
      <c r="FLV6" s="417"/>
      <c r="FLW6" s="417"/>
      <c r="FLX6" s="417"/>
      <c r="FLY6" s="417"/>
      <c r="FLZ6" s="417"/>
      <c r="FMA6" s="417"/>
      <c r="FMB6" s="417"/>
      <c r="FMC6" s="417"/>
      <c r="FMD6" s="417"/>
      <c r="FME6" s="417"/>
      <c r="FMF6" s="417"/>
      <c r="FMG6" s="417"/>
      <c r="FMH6" s="417"/>
      <c r="FMI6" s="417"/>
      <c r="FMJ6" s="417"/>
      <c r="FMK6" s="417"/>
      <c r="FML6" s="417"/>
      <c r="FMM6" s="417"/>
      <c r="FMN6" s="417"/>
      <c r="FMO6" s="417"/>
      <c r="FMP6" s="417"/>
      <c r="FMQ6" s="417"/>
      <c r="FMR6" s="417"/>
      <c r="FMS6" s="417"/>
      <c r="FMT6" s="417"/>
      <c r="FMU6" s="417"/>
      <c r="FMV6" s="417"/>
      <c r="FMW6" s="417"/>
      <c r="FMX6" s="417"/>
      <c r="FMY6" s="417"/>
      <c r="FMZ6" s="417"/>
      <c r="FNA6" s="417"/>
      <c r="FNB6" s="417"/>
      <c r="FNC6" s="417"/>
      <c r="FND6" s="417"/>
      <c r="FNE6" s="417"/>
      <c r="FNF6" s="417"/>
      <c r="FNG6" s="417"/>
      <c r="FNH6" s="417"/>
      <c r="FNI6" s="417"/>
      <c r="FNJ6" s="417"/>
      <c r="FNK6" s="417"/>
      <c r="FNL6" s="417"/>
      <c r="FNM6" s="417"/>
      <c r="FNN6" s="417"/>
      <c r="FNO6" s="417"/>
      <c r="FNP6" s="417"/>
      <c r="FNQ6" s="417"/>
      <c r="FNR6" s="417"/>
      <c r="FNS6" s="417"/>
      <c r="FNT6" s="417"/>
      <c r="FNU6" s="417"/>
      <c r="FNV6" s="417"/>
      <c r="FNW6" s="417"/>
      <c r="FNX6" s="417"/>
      <c r="FNY6" s="417"/>
      <c r="FNZ6" s="417"/>
      <c r="FOA6" s="417"/>
      <c r="FOB6" s="417"/>
      <c r="FOC6" s="417"/>
      <c r="FOD6" s="417"/>
      <c r="FOE6" s="417"/>
      <c r="FOF6" s="417"/>
      <c r="FOG6" s="417"/>
      <c r="FOH6" s="417"/>
      <c r="FOI6" s="417"/>
      <c r="FOJ6" s="417"/>
      <c r="FOK6" s="417"/>
      <c r="FOL6" s="417"/>
      <c r="FOM6" s="417"/>
      <c r="FON6" s="417"/>
      <c r="FOO6" s="417"/>
      <c r="FOP6" s="417"/>
      <c r="FOQ6" s="417"/>
      <c r="FOR6" s="417"/>
      <c r="FOS6" s="417"/>
      <c r="FOT6" s="417"/>
      <c r="FOU6" s="417"/>
      <c r="FOV6" s="417"/>
      <c r="FOW6" s="417"/>
      <c r="FOX6" s="417"/>
      <c r="FOY6" s="417"/>
      <c r="FOZ6" s="417"/>
      <c r="FPA6" s="417"/>
      <c r="FPB6" s="417"/>
      <c r="FPC6" s="417"/>
      <c r="FPD6" s="417"/>
      <c r="FPE6" s="417"/>
      <c r="FPF6" s="417"/>
      <c r="FPG6" s="417"/>
      <c r="FPH6" s="417"/>
      <c r="FPI6" s="417"/>
      <c r="FPJ6" s="417"/>
      <c r="FPK6" s="417"/>
      <c r="FPL6" s="417"/>
      <c r="FPM6" s="417"/>
      <c r="FPN6" s="417"/>
      <c r="FPO6" s="417"/>
      <c r="FPP6" s="417"/>
      <c r="FPQ6" s="417"/>
      <c r="FPR6" s="417"/>
      <c r="FPS6" s="417"/>
      <c r="FPT6" s="417"/>
      <c r="FPU6" s="417"/>
      <c r="FPV6" s="417"/>
      <c r="FPW6" s="417"/>
      <c r="FPX6" s="417"/>
      <c r="FPY6" s="417"/>
      <c r="FPZ6" s="417"/>
      <c r="FQA6" s="417"/>
      <c r="FQB6" s="417"/>
      <c r="FQC6" s="417"/>
      <c r="FQD6" s="417"/>
      <c r="FQE6" s="417"/>
      <c r="FQF6" s="417"/>
      <c r="FQG6" s="417"/>
      <c r="FQH6" s="417"/>
      <c r="FQI6" s="417"/>
      <c r="FQJ6" s="417"/>
      <c r="FQK6" s="417"/>
      <c r="FQL6" s="417"/>
      <c r="FQM6" s="417"/>
      <c r="FQN6" s="417"/>
      <c r="FQO6" s="417"/>
      <c r="FQP6" s="417"/>
      <c r="FQQ6" s="417"/>
      <c r="FQR6" s="417"/>
      <c r="FQS6" s="417"/>
      <c r="FQT6" s="417"/>
      <c r="FQU6" s="417"/>
      <c r="FQV6" s="417"/>
      <c r="FQW6" s="417"/>
      <c r="FQX6" s="417"/>
      <c r="FQY6" s="417"/>
      <c r="FQZ6" s="417"/>
      <c r="FRA6" s="417"/>
      <c r="FRB6" s="417"/>
      <c r="FRC6" s="417"/>
      <c r="FRD6" s="417"/>
      <c r="FRE6" s="417"/>
      <c r="FRF6" s="417"/>
      <c r="FRG6" s="417"/>
      <c r="FRH6" s="417"/>
      <c r="FRI6" s="417"/>
      <c r="FRJ6" s="417"/>
      <c r="FRK6" s="417"/>
      <c r="FRL6" s="417"/>
      <c r="FRM6" s="417"/>
      <c r="FRN6" s="417"/>
      <c r="FRO6" s="417"/>
      <c r="FRP6" s="417"/>
      <c r="FRQ6" s="417"/>
      <c r="FRR6" s="417"/>
      <c r="FRS6" s="417"/>
      <c r="FRT6" s="417"/>
      <c r="FRU6" s="417"/>
      <c r="FRV6" s="417"/>
      <c r="FRW6" s="417"/>
      <c r="FRX6" s="417"/>
      <c r="FRY6" s="417"/>
      <c r="FRZ6" s="417"/>
      <c r="FSA6" s="417"/>
      <c r="FSB6" s="417"/>
      <c r="FSC6" s="417"/>
      <c r="FSD6" s="417"/>
      <c r="FSE6" s="417"/>
      <c r="FSF6" s="417"/>
      <c r="FSG6" s="417"/>
      <c r="FSH6" s="417"/>
      <c r="FSI6" s="417"/>
      <c r="FSJ6" s="417"/>
      <c r="FSK6" s="417"/>
      <c r="FSL6" s="417"/>
      <c r="FSM6" s="417"/>
      <c r="FSN6" s="417"/>
      <c r="FSO6" s="417"/>
      <c r="FSP6" s="417"/>
      <c r="FSQ6" s="417"/>
      <c r="FSR6" s="417"/>
      <c r="FSS6" s="417"/>
      <c r="FST6" s="417"/>
      <c r="FSU6" s="417"/>
      <c r="FSV6" s="417"/>
      <c r="FSW6" s="417"/>
      <c r="FSX6" s="417"/>
      <c r="FSY6" s="417"/>
      <c r="FSZ6" s="417"/>
      <c r="FTA6" s="417"/>
      <c r="FTB6" s="417"/>
      <c r="FTC6" s="417"/>
      <c r="FTD6" s="417"/>
      <c r="FTE6" s="417"/>
      <c r="FTF6" s="417"/>
      <c r="FTG6" s="417"/>
      <c r="FTH6" s="417"/>
      <c r="FTI6" s="417"/>
      <c r="FTJ6" s="417"/>
      <c r="FTK6" s="417"/>
      <c r="FTL6" s="417"/>
      <c r="FTM6" s="417"/>
      <c r="FTN6" s="417"/>
      <c r="FTO6" s="417"/>
      <c r="FTP6" s="417"/>
      <c r="FTQ6" s="417"/>
      <c r="FTR6" s="417"/>
      <c r="FTS6" s="417"/>
      <c r="FTT6" s="417"/>
      <c r="FTU6" s="417"/>
      <c r="FTV6" s="417"/>
      <c r="FTW6" s="417"/>
      <c r="FTX6" s="417"/>
      <c r="FTY6" s="417"/>
      <c r="FTZ6" s="417"/>
      <c r="FUA6" s="417"/>
      <c r="FUB6" s="417"/>
      <c r="FUC6" s="417"/>
      <c r="FUD6" s="417"/>
      <c r="FUE6" s="417"/>
      <c r="FUF6" s="417"/>
      <c r="FUG6" s="417"/>
      <c r="FUH6" s="417"/>
      <c r="FUI6" s="417"/>
      <c r="FUJ6" s="417"/>
      <c r="FUK6" s="417"/>
      <c r="FUL6" s="417"/>
      <c r="FUM6" s="417"/>
      <c r="FUN6" s="417"/>
      <c r="FUO6" s="417"/>
      <c r="FUP6" s="417"/>
      <c r="FUQ6" s="417"/>
      <c r="FUR6" s="417"/>
      <c r="FUS6" s="417"/>
      <c r="FUT6" s="417"/>
      <c r="FUU6" s="417"/>
      <c r="FUV6" s="417"/>
      <c r="FUW6" s="417"/>
      <c r="FUX6" s="417"/>
      <c r="FUY6" s="417"/>
      <c r="FUZ6" s="417"/>
      <c r="FVA6" s="417"/>
      <c r="FVB6" s="417"/>
      <c r="FVC6" s="417"/>
      <c r="FVD6" s="417"/>
      <c r="FVE6" s="417"/>
      <c r="FVF6" s="417"/>
      <c r="FVG6" s="417"/>
      <c r="FVH6" s="417"/>
      <c r="FVI6" s="417"/>
      <c r="FVJ6" s="417"/>
      <c r="FVK6" s="417"/>
      <c r="FVL6" s="417"/>
      <c r="FVM6" s="417"/>
      <c r="FVN6" s="417"/>
      <c r="FVO6" s="417"/>
      <c r="FVP6" s="417"/>
      <c r="FVQ6" s="417"/>
      <c r="FVR6" s="417"/>
      <c r="FVS6" s="417"/>
      <c r="FVT6" s="417"/>
      <c r="FVU6" s="417"/>
      <c r="FVV6" s="417"/>
      <c r="FVW6" s="417"/>
      <c r="FVX6" s="417"/>
      <c r="FVY6" s="417"/>
      <c r="FVZ6" s="417"/>
      <c r="FWA6" s="417"/>
      <c r="FWB6" s="417"/>
      <c r="FWC6" s="417"/>
      <c r="FWD6" s="417"/>
      <c r="FWE6" s="417"/>
      <c r="FWF6" s="417"/>
      <c r="FWG6" s="417"/>
      <c r="FWH6" s="417"/>
      <c r="FWI6" s="417"/>
      <c r="FWJ6" s="417"/>
      <c r="FWK6" s="417"/>
      <c r="FWL6" s="417"/>
      <c r="FWM6" s="417"/>
      <c r="FWN6" s="417"/>
      <c r="FWO6" s="417"/>
      <c r="FWP6" s="417"/>
      <c r="FWQ6" s="417"/>
      <c r="FWR6" s="417"/>
      <c r="FWS6" s="417"/>
      <c r="FWT6" s="417"/>
      <c r="FWU6" s="417"/>
      <c r="FWV6" s="417"/>
      <c r="FWW6" s="417"/>
      <c r="FWX6" s="417"/>
      <c r="FWY6" s="417"/>
      <c r="FWZ6" s="417"/>
      <c r="FXA6" s="417"/>
      <c r="FXB6" s="417"/>
      <c r="FXC6" s="417"/>
      <c r="FXD6" s="417"/>
      <c r="FXE6" s="417"/>
      <c r="FXF6" s="417"/>
      <c r="FXG6" s="417"/>
      <c r="FXH6" s="417"/>
      <c r="FXI6" s="417"/>
      <c r="FXJ6" s="417"/>
      <c r="FXK6" s="417"/>
      <c r="FXL6" s="417"/>
      <c r="FXM6" s="417"/>
      <c r="FXN6" s="417"/>
      <c r="FXO6" s="417"/>
      <c r="FXP6" s="417"/>
      <c r="FXQ6" s="417"/>
      <c r="FXR6" s="417"/>
      <c r="FXS6" s="417"/>
      <c r="FXT6" s="417"/>
      <c r="FXU6" s="417"/>
      <c r="FXV6" s="417"/>
      <c r="FXW6" s="417"/>
      <c r="FXX6" s="417"/>
      <c r="FXY6" s="417"/>
      <c r="FXZ6" s="417"/>
      <c r="FYA6" s="417"/>
      <c r="FYB6" s="417"/>
      <c r="FYC6" s="417"/>
      <c r="FYD6" s="417"/>
      <c r="FYE6" s="417"/>
      <c r="FYF6" s="417"/>
      <c r="FYG6" s="417"/>
      <c r="FYH6" s="417"/>
      <c r="FYI6" s="417"/>
      <c r="FYJ6" s="417"/>
      <c r="FYK6" s="417"/>
      <c r="FYL6" s="417"/>
      <c r="FYM6" s="417"/>
      <c r="FYN6" s="417"/>
      <c r="FYO6" s="417"/>
      <c r="FYP6" s="417"/>
      <c r="FYQ6" s="417"/>
      <c r="FYR6" s="417"/>
      <c r="FYS6" s="417"/>
      <c r="FYT6" s="417"/>
      <c r="FYU6" s="417"/>
      <c r="FYV6" s="417"/>
      <c r="FYW6" s="417"/>
      <c r="FYX6" s="417"/>
      <c r="FYY6" s="417"/>
      <c r="FYZ6" s="417"/>
      <c r="FZA6" s="417"/>
      <c r="FZB6" s="417"/>
      <c r="FZC6" s="417"/>
      <c r="FZD6" s="417"/>
      <c r="FZE6" s="417"/>
      <c r="FZF6" s="417"/>
      <c r="FZG6" s="417"/>
      <c r="FZH6" s="417"/>
      <c r="FZI6" s="417"/>
      <c r="FZJ6" s="417"/>
      <c r="FZK6" s="417"/>
      <c r="FZL6" s="417"/>
      <c r="FZM6" s="417"/>
      <c r="FZN6" s="417"/>
      <c r="FZO6" s="417"/>
      <c r="FZP6" s="417"/>
      <c r="FZQ6" s="417"/>
      <c r="FZR6" s="417"/>
      <c r="FZS6" s="417"/>
      <c r="FZT6" s="417"/>
      <c r="FZU6" s="417"/>
      <c r="FZV6" s="417"/>
      <c r="FZW6" s="417"/>
      <c r="FZX6" s="417"/>
      <c r="FZY6" s="417"/>
      <c r="FZZ6" s="417"/>
      <c r="GAA6" s="417"/>
      <c r="GAB6" s="417"/>
      <c r="GAC6" s="417"/>
      <c r="GAD6" s="417"/>
      <c r="GAE6" s="417"/>
      <c r="GAF6" s="417"/>
      <c r="GAG6" s="417"/>
      <c r="GAH6" s="417"/>
      <c r="GAI6" s="417"/>
      <c r="GAJ6" s="417"/>
      <c r="GAK6" s="417"/>
      <c r="GAL6" s="417"/>
      <c r="GAM6" s="417"/>
      <c r="GAN6" s="417"/>
      <c r="GAO6" s="417"/>
      <c r="GAP6" s="417"/>
      <c r="GAQ6" s="417"/>
      <c r="GAR6" s="417"/>
      <c r="GAS6" s="417"/>
      <c r="GAT6" s="417"/>
      <c r="GAU6" s="417"/>
      <c r="GAV6" s="417"/>
      <c r="GAW6" s="417"/>
      <c r="GAX6" s="417"/>
      <c r="GAY6" s="417"/>
      <c r="GAZ6" s="417"/>
      <c r="GBA6" s="417"/>
      <c r="GBB6" s="417"/>
      <c r="GBC6" s="417"/>
      <c r="GBD6" s="417"/>
      <c r="GBE6" s="417"/>
      <c r="GBF6" s="417"/>
      <c r="GBG6" s="417"/>
      <c r="GBH6" s="417"/>
      <c r="GBI6" s="417"/>
      <c r="GBJ6" s="417"/>
      <c r="GBK6" s="417"/>
      <c r="GBL6" s="417"/>
      <c r="GBM6" s="417"/>
      <c r="GBN6" s="417"/>
      <c r="GBO6" s="417"/>
      <c r="GBP6" s="417"/>
      <c r="GBQ6" s="417"/>
      <c r="GBR6" s="417"/>
      <c r="GBS6" s="417"/>
      <c r="GBT6" s="417"/>
      <c r="GBU6" s="417"/>
      <c r="GBV6" s="417"/>
      <c r="GBW6" s="417"/>
      <c r="GBX6" s="417"/>
      <c r="GBY6" s="417"/>
      <c r="GBZ6" s="417"/>
      <c r="GCA6" s="417"/>
      <c r="GCB6" s="417"/>
      <c r="GCC6" s="417"/>
      <c r="GCD6" s="417"/>
      <c r="GCE6" s="417"/>
      <c r="GCF6" s="417"/>
      <c r="GCG6" s="417"/>
      <c r="GCH6" s="417"/>
      <c r="GCI6" s="417"/>
      <c r="GCJ6" s="417"/>
      <c r="GCK6" s="417"/>
      <c r="GCL6" s="417"/>
      <c r="GCM6" s="417"/>
      <c r="GCN6" s="417"/>
      <c r="GCO6" s="417"/>
      <c r="GCP6" s="417"/>
      <c r="GCQ6" s="417"/>
      <c r="GCR6" s="417"/>
      <c r="GCS6" s="417"/>
      <c r="GCT6" s="417"/>
      <c r="GCU6" s="417"/>
      <c r="GCV6" s="417"/>
      <c r="GCW6" s="417"/>
      <c r="GCX6" s="417"/>
      <c r="GCY6" s="417"/>
      <c r="GCZ6" s="417"/>
      <c r="GDA6" s="417"/>
      <c r="GDB6" s="417"/>
      <c r="GDC6" s="417"/>
      <c r="GDD6" s="417"/>
      <c r="GDE6" s="417"/>
      <c r="GDF6" s="417"/>
      <c r="GDG6" s="417"/>
      <c r="GDH6" s="417"/>
      <c r="GDI6" s="417"/>
      <c r="GDJ6" s="417"/>
      <c r="GDK6" s="417"/>
      <c r="GDL6" s="417"/>
      <c r="GDM6" s="417"/>
      <c r="GDN6" s="417"/>
      <c r="GDO6" s="417"/>
      <c r="GDP6" s="417"/>
      <c r="GDQ6" s="417"/>
      <c r="GDR6" s="417"/>
      <c r="GDS6" s="417"/>
      <c r="GDT6" s="417"/>
      <c r="GDU6" s="417"/>
      <c r="GDV6" s="417"/>
      <c r="GDW6" s="417"/>
      <c r="GDX6" s="417"/>
      <c r="GDY6" s="417"/>
      <c r="GDZ6" s="417"/>
      <c r="GEA6" s="417"/>
      <c r="GEB6" s="417"/>
      <c r="GEC6" s="417"/>
      <c r="GED6" s="417"/>
      <c r="GEE6" s="417"/>
      <c r="GEF6" s="417"/>
      <c r="GEG6" s="417"/>
      <c r="GEH6" s="417"/>
      <c r="GEI6" s="417"/>
      <c r="GEJ6" s="417"/>
      <c r="GEK6" s="417"/>
      <c r="GEL6" s="417"/>
      <c r="GEM6" s="417"/>
      <c r="GEN6" s="417"/>
      <c r="GEO6" s="417"/>
      <c r="GEP6" s="417"/>
      <c r="GEQ6" s="417"/>
      <c r="GER6" s="417"/>
      <c r="GES6" s="417"/>
      <c r="GET6" s="417"/>
      <c r="GEU6" s="417"/>
      <c r="GEV6" s="417"/>
      <c r="GEW6" s="417"/>
      <c r="GEX6" s="417"/>
      <c r="GEY6" s="417"/>
      <c r="GEZ6" s="417"/>
      <c r="GFA6" s="417"/>
      <c r="GFB6" s="417"/>
      <c r="GFC6" s="417"/>
      <c r="GFD6" s="417"/>
      <c r="GFE6" s="417"/>
      <c r="GFF6" s="417"/>
      <c r="GFG6" s="417"/>
      <c r="GFH6" s="417"/>
      <c r="GFI6" s="417"/>
      <c r="GFJ6" s="417"/>
      <c r="GFK6" s="417"/>
      <c r="GFL6" s="417"/>
      <c r="GFM6" s="417"/>
      <c r="GFN6" s="417"/>
      <c r="GFO6" s="417"/>
      <c r="GFP6" s="417"/>
      <c r="GFQ6" s="417"/>
      <c r="GFR6" s="417"/>
      <c r="GFS6" s="417"/>
      <c r="GFT6" s="417"/>
      <c r="GFU6" s="417"/>
      <c r="GFV6" s="417"/>
      <c r="GFW6" s="417"/>
      <c r="GFX6" s="417"/>
      <c r="GFY6" s="417"/>
      <c r="GFZ6" s="417"/>
      <c r="GGA6" s="417"/>
      <c r="GGB6" s="417"/>
      <c r="GGC6" s="417"/>
      <c r="GGD6" s="417"/>
      <c r="GGE6" s="417"/>
      <c r="GGF6" s="417"/>
      <c r="GGG6" s="417"/>
      <c r="GGH6" s="417"/>
      <c r="GGI6" s="417"/>
      <c r="GGJ6" s="417"/>
      <c r="GGK6" s="417"/>
      <c r="GGL6" s="417"/>
      <c r="GGM6" s="417"/>
      <c r="GGN6" s="417"/>
      <c r="GGO6" s="417"/>
      <c r="GGP6" s="417"/>
      <c r="GGQ6" s="417"/>
      <c r="GGR6" s="417"/>
      <c r="GGS6" s="417"/>
      <c r="GGT6" s="417"/>
      <c r="GGU6" s="417"/>
      <c r="GGV6" s="417"/>
      <c r="GGW6" s="417"/>
      <c r="GGX6" s="417"/>
      <c r="GGY6" s="417"/>
      <c r="GGZ6" s="417"/>
      <c r="GHA6" s="417"/>
      <c r="GHB6" s="417"/>
      <c r="GHC6" s="417"/>
      <c r="GHD6" s="417"/>
      <c r="GHE6" s="417"/>
      <c r="GHF6" s="417"/>
      <c r="GHG6" s="417"/>
      <c r="GHH6" s="417"/>
      <c r="GHI6" s="417"/>
      <c r="GHJ6" s="417"/>
      <c r="GHK6" s="417"/>
      <c r="GHL6" s="417"/>
      <c r="GHM6" s="417"/>
      <c r="GHN6" s="417"/>
      <c r="GHO6" s="417"/>
      <c r="GHP6" s="417"/>
      <c r="GHQ6" s="417"/>
      <c r="GHR6" s="417"/>
      <c r="GHS6" s="417"/>
      <c r="GHT6" s="417"/>
      <c r="GHU6" s="417"/>
      <c r="GHV6" s="417"/>
      <c r="GHW6" s="417"/>
      <c r="GHX6" s="417"/>
      <c r="GHY6" s="417"/>
      <c r="GHZ6" s="417"/>
      <c r="GIA6" s="417"/>
      <c r="GIB6" s="417"/>
      <c r="GIC6" s="417"/>
      <c r="GID6" s="417"/>
      <c r="GIE6" s="417"/>
      <c r="GIF6" s="417"/>
      <c r="GIG6" s="417"/>
      <c r="GIH6" s="417"/>
      <c r="GII6" s="417"/>
      <c r="GIJ6" s="417"/>
      <c r="GIK6" s="417"/>
      <c r="GIL6" s="417"/>
      <c r="GIM6" s="417"/>
      <c r="GIN6" s="417"/>
      <c r="GIO6" s="417"/>
      <c r="GIP6" s="417"/>
      <c r="GIQ6" s="417"/>
      <c r="GIR6" s="417"/>
      <c r="GIS6" s="417"/>
      <c r="GIT6" s="417"/>
      <c r="GIU6" s="417"/>
      <c r="GIV6" s="417"/>
      <c r="GIW6" s="417"/>
      <c r="GIX6" s="417"/>
      <c r="GIY6" s="417"/>
      <c r="GIZ6" s="417"/>
      <c r="GJA6" s="417"/>
      <c r="GJB6" s="417"/>
      <c r="GJC6" s="417"/>
      <c r="GJD6" s="417"/>
      <c r="GJE6" s="417"/>
      <c r="GJF6" s="417"/>
      <c r="GJG6" s="417"/>
      <c r="GJH6" s="417"/>
      <c r="GJI6" s="417"/>
      <c r="GJJ6" s="417"/>
      <c r="GJK6" s="417"/>
      <c r="GJL6" s="417"/>
      <c r="GJM6" s="417"/>
      <c r="GJN6" s="417"/>
      <c r="GJO6" s="417"/>
      <c r="GJP6" s="417"/>
      <c r="GJQ6" s="417"/>
      <c r="GJR6" s="417"/>
      <c r="GJS6" s="417"/>
      <c r="GJT6" s="417"/>
      <c r="GJU6" s="417"/>
      <c r="GJV6" s="417"/>
      <c r="GJW6" s="417"/>
      <c r="GJX6" s="417"/>
      <c r="GJY6" s="417"/>
      <c r="GJZ6" s="417"/>
      <c r="GKA6" s="417"/>
      <c r="GKB6" s="417"/>
      <c r="GKC6" s="417"/>
      <c r="GKD6" s="417"/>
      <c r="GKE6" s="417"/>
      <c r="GKF6" s="417"/>
      <c r="GKG6" s="417"/>
      <c r="GKH6" s="417"/>
      <c r="GKI6" s="417"/>
      <c r="GKJ6" s="417"/>
      <c r="GKK6" s="417"/>
      <c r="GKL6" s="417"/>
      <c r="GKM6" s="417"/>
      <c r="GKN6" s="417"/>
      <c r="GKO6" s="417"/>
      <c r="GKP6" s="417"/>
      <c r="GKQ6" s="417"/>
      <c r="GKR6" s="417"/>
      <c r="GKS6" s="417"/>
      <c r="GKT6" s="417"/>
      <c r="GKU6" s="417"/>
      <c r="GKV6" s="417"/>
      <c r="GKW6" s="417"/>
      <c r="GKX6" s="417"/>
      <c r="GKY6" s="417"/>
      <c r="GKZ6" s="417"/>
      <c r="GLA6" s="417"/>
      <c r="GLB6" s="417"/>
      <c r="GLC6" s="417"/>
      <c r="GLD6" s="417"/>
      <c r="GLE6" s="417"/>
      <c r="GLF6" s="417"/>
      <c r="GLG6" s="417"/>
      <c r="GLH6" s="417"/>
      <c r="GLI6" s="417"/>
      <c r="GLJ6" s="417"/>
      <c r="GLK6" s="417"/>
      <c r="GLL6" s="417"/>
      <c r="GLM6" s="417"/>
      <c r="GLN6" s="417"/>
      <c r="GLO6" s="417"/>
      <c r="GLP6" s="417"/>
      <c r="GLQ6" s="417"/>
      <c r="GLR6" s="417"/>
      <c r="GLS6" s="417"/>
      <c r="GLT6" s="417"/>
      <c r="GLU6" s="417"/>
      <c r="GLV6" s="417"/>
      <c r="GLW6" s="417"/>
      <c r="GLX6" s="417"/>
      <c r="GLY6" s="417"/>
      <c r="GLZ6" s="417"/>
      <c r="GMA6" s="417"/>
      <c r="GMB6" s="417"/>
      <c r="GMC6" s="417"/>
      <c r="GMD6" s="417"/>
      <c r="GME6" s="417"/>
      <c r="GMF6" s="417"/>
      <c r="GMG6" s="417"/>
      <c r="GMH6" s="417"/>
      <c r="GMI6" s="417"/>
      <c r="GMJ6" s="417"/>
      <c r="GMK6" s="417"/>
      <c r="GML6" s="417"/>
      <c r="GMM6" s="417"/>
      <c r="GMN6" s="417"/>
      <c r="GMO6" s="417"/>
      <c r="GMP6" s="417"/>
      <c r="GMQ6" s="417"/>
      <c r="GMR6" s="417"/>
      <c r="GMS6" s="417"/>
      <c r="GMT6" s="417"/>
      <c r="GMU6" s="417"/>
      <c r="GMV6" s="417"/>
      <c r="GMW6" s="417"/>
      <c r="GMX6" s="417"/>
      <c r="GMY6" s="417"/>
      <c r="GMZ6" s="417"/>
      <c r="GNA6" s="417"/>
      <c r="GNB6" s="417"/>
      <c r="GNC6" s="417"/>
      <c r="GND6" s="417"/>
      <c r="GNE6" s="417"/>
      <c r="GNF6" s="417"/>
      <c r="GNG6" s="417"/>
      <c r="GNH6" s="417"/>
      <c r="GNI6" s="417"/>
      <c r="GNJ6" s="417"/>
      <c r="GNK6" s="417"/>
      <c r="GNL6" s="417"/>
      <c r="GNM6" s="417"/>
      <c r="GNN6" s="417"/>
      <c r="GNO6" s="417"/>
      <c r="GNP6" s="417"/>
      <c r="GNQ6" s="417"/>
      <c r="GNR6" s="417"/>
      <c r="GNS6" s="417"/>
      <c r="GNT6" s="417"/>
      <c r="GNU6" s="417"/>
      <c r="GNV6" s="417"/>
      <c r="GNW6" s="417"/>
      <c r="GNX6" s="417"/>
      <c r="GNY6" s="417"/>
      <c r="GNZ6" s="417"/>
      <c r="GOA6" s="417"/>
      <c r="GOB6" s="417"/>
      <c r="GOC6" s="417"/>
      <c r="GOD6" s="417"/>
      <c r="GOE6" s="417"/>
      <c r="GOF6" s="417"/>
      <c r="GOG6" s="417"/>
      <c r="GOH6" s="417"/>
      <c r="GOI6" s="417"/>
      <c r="GOJ6" s="417"/>
      <c r="GOK6" s="417"/>
      <c r="GOL6" s="417"/>
      <c r="GOM6" s="417"/>
      <c r="GON6" s="417"/>
      <c r="GOO6" s="417"/>
      <c r="GOP6" s="417"/>
      <c r="GOQ6" s="417"/>
      <c r="GOR6" s="417"/>
      <c r="GOS6" s="417"/>
      <c r="GOT6" s="417"/>
      <c r="GOU6" s="417"/>
      <c r="GOV6" s="417"/>
      <c r="GOW6" s="417"/>
      <c r="GOX6" s="417"/>
      <c r="GOY6" s="417"/>
      <c r="GOZ6" s="417"/>
      <c r="GPA6" s="417"/>
      <c r="GPB6" s="417"/>
      <c r="GPC6" s="417"/>
      <c r="GPD6" s="417"/>
      <c r="GPE6" s="417"/>
      <c r="GPF6" s="417"/>
      <c r="GPG6" s="417"/>
      <c r="GPH6" s="417"/>
      <c r="GPI6" s="417"/>
      <c r="GPJ6" s="417"/>
      <c r="GPK6" s="417"/>
      <c r="GPL6" s="417"/>
      <c r="GPM6" s="417"/>
      <c r="GPN6" s="417"/>
      <c r="GPO6" s="417"/>
      <c r="GPP6" s="417"/>
      <c r="GPQ6" s="417"/>
      <c r="GPR6" s="417"/>
      <c r="GPS6" s="417"/>
      <c r="GPT6" s="417"/>
      <c r="GPU6" s="417"/>
      <c r="GPV6" s="417"/>
      <c r="GPW6" s="417"/>
      <c r="GPX6" s="417"/>
      <c r="GPY6" s="417"/>
      <c r="GPZ6" s="417"/>
      <c r="GQA6" s="417"/>
      <c r="GQB6" s="417"/>
      <c r="GQC6" s="417"/>
      <c r="GQD6" s="417"/>
      <c r="GQE6" s="417"/>
      <c r="GQF6" s="417"/>
      <c r="GQG6" s="417"/>
      <c r="GQH6" s="417"/>
      <c r="GQI6" s="417"/>
      <c r="GQJ6" s="417"/>
      <c r="GQK6" s="417"/>
      <c r="GQL6" s="417"/>
      <c r="GQM6" s="417"/>
      <c r="GQN6" s="417"/>
      <c r="GQO6" s="417"/>
      <c r="GQP6" s="417"/>
      <c r="GQQ6" s="417"/>
      <c r="GQR6" s="417"/>
      <c r="GQS6" s="417"/>
      <c r="GQT6" s="417"/>
      <c r="GQU6" s="417"/>
      <c r="GQV6" s="417"/>
      <c r="GQW6" s="417"/>
      <c r="GQX6" s="417"/>
      <c r="GQY6" s="417"/>
      <c r="GQZ6" s="417"/>
      <c r="GRA6" s="417"/>
      <c r="GRB6" s="417"/>
      <c r="GRC6" s="417"/>
      <c r="GRD6" s="417"/>
      <c r="GRE6" s="417"/>
      <c r="GRF6" s="417"/>
      <c r="GRG6" s="417"/>
      <c r="GRH6" s="417"/>
      <c r="GRI6" s="417"/>
      <c r="GRJ6" s="417"/>
      <c r="GRK6" s="417"/>
      <c r="GRL6" s="417"/>
      <c r="GRM6" s="417"/>
      <c r="GRN6" s="417"/>
      <c r="GRO6" s="417"/>
      <c r="GRP6" s="417"/>
      <c r="GRQ6" s="417"/>
      <c r="GRR6" s="417"/>
      <c r="GRS6" s="417"/>
      <c r="GRT6" s="417"/>
      <c r="GRU6" s="417"/>
      <c r="GRV6" s="417"/>
      <c r="GRW6" s="417"/>
      <c r="GRX6" s="417"/>
      <c r="GRY6" s="417"/>
      <c r="GRZ6" s="417"/>
      <c r="GSA6" s="417"/>
      <c r="GSB6" s="417"/>
      <c r="GSC6" s="417"/>
      <c r="GSD6" s="417"/>
      <c r="GSE6" s="417"/>
      <c r="GSF6" s="417"/>
      <c r="GSG6" s="417"/>
      <c r="GSH6" s="417"/>
      <c r="GSI6" s="417"/>
      <c r="GSJ6" s="417"/>
      <c r="GSK6" s="417"/>
      <c r="GSL6" s="417"/>
      <c r="GSM6" s="417"/>
      <c r="GSN6" s="417"/>
      <c r="GSO6" s="417"/>
      <c r="GSP6" s="417"/>
      <c r="GSQ6" s="417"/>
      <c r="GSR6" s="417"/>
      <c r="GSS6" s="417"/>
      <c r="GST6" s="417"/>
      <c r="GSU6" s="417"/>
      <c r="GSV6" s="417"/>
      <c r="GSW6" s="417"/>
      <c r="GSX6" s="417"/>
      <c r="GSY6" s="417"/>
      <c r="GSZ6" s="417"/>
      <c r="GTA6" s="417"/>
      <c r="GTB6" s="417"/>
      <c r="GTC6" s="417"/>
      <c r="GTD6" s="417"/>
      <c r="GTE6" s="417"/>
      <c r="GTF6" s="417"/>
      <c r="GTG6" s="417"/>
      <c r="GTH6" s="417"/>
      <c r="GTI6" s="417"/>
      <c r="GTJ6" s="417"/>
      <c r="GTK6" s="417"/>
      <c r="GTL6" s="417"/>
      <c r="GTM6" s="417"/>
      <c r="GTN6" s="417"/>
      <c r="GTO6" s="417"/>
      <c r="GTP6" s="417"/>
      <c r="GTQ6" s="417"/>
      <c r="GTR6" s="417"/>
      <c r="GTS6" s="417"/>
      <c r="GTT6" s="417"/>
      <c r="GTU6" s="417"/>
      <c r="GTV6" s="417"/>
      <c r="GTW6" s="417"/>
      <c r="GTX6" s="417"/>
      <c r="GTY6" s="417"/>
      <c r="GTZ6" s="417"/>
      <c r="GUA6" s="417"/>
      <c r="GUB6" s="417"/>
      <c r="GUC6" s="417"/>
      <c r="GUD6" s="417"/>
      <c r="GUE6" s="417"/>
      <c r="GUF6" s="417"/>
      <c r="GUG6" s="417"/>
      <c r="GUH6" s="417"/>
      <c r="GUI6" s="417"/>
      <c r="GUJ6" s="417"/>
      <c r="GUK6" s="417"/>
      <c r="GUL6" s="417"/>
      <c r="GUM6" s="417"/>
      <c r="GUN6" s="417"/>
      <c r="GUO6" s="417"/>
      <c r="GUP6" s="417"/>
      <c r="GUQ6" s="417"/>
      <c r="GUR6" s="417"/>
      <c r="GUS6" s="417"/>
      <c r="GUT6" s="417"/>
      <c r="GUU6" s="417"/>
      <c r="GUV6" s="417"/>
      <c r="GUW6" s="417"/>
      <c r="GUX6" s="417"/>
      <c r="GUY6" s="417"/>
      <c r="GUZ6" s="417"/>
      <c r="GVA6" s="417"/>
      <c r="GVB6" s="417"/>
      <c r="GVC6" s="417"/>
      <c r="GVD6" s="417"/>
      <c r="GVE6" s="417"/>
      <c r="GVF6" s="417"/>
      <c r="GVG6" s="417"/>
      <c r="GVH6" s="417"/>
      <c r="GVI6" s="417"/>
      <c r="GVJ6" s="417"/>
      <c r="GVK6" s="417"/>
      <c r="GVL6" s="417"/>
      <c r="GVM6" s="417"/>
      <c r="GVN6" s="417"/>
      <c r="GVO6" s="417"/>
      <c r="GVP6" s="417"/>
      <c r="GVQ6" s="417"/>
      <c r="GVR6" s="417"/>
      <c r="GVS6" s="417"/>
      <c r="GVT6" s="417"/>
      <c r="GVU6" s="417"/>
      <c r="GVV6" s="417"/>
      <c r="GVW6" s="417"/>
      <c r="GVX6" s="417"/>
      <c r="GVY6" s="417"/>
      <c r="GVZ6" s="417"/>
      <c r="GWA6" s="417"/>
      <c r="GWB6" s="417"/>
      <c r="GWC6" s="417"/>
      <c r="GWD6" s="417"/>
      <c r="GWE6" s="417"/>
      <c r="GWF6" s="417"/>
      <c r="GWG6" s="417"/>
      <c r="GWH6" s="417"/>
      <c r="GWI6" s="417"/>
      <c r="GWJ6" s="417"/>
      <c r="GWK6" s="417"/>
      <c r="GWL6" s="417"/>
      <c r="GWM6" s="417"/>
      <c r="GWN6" s="417"/>
      <c r="GWO6" s="417"/>
      <c r="GWP6" s="417"/>
      <c r="GWQ6" s="417"/>
      <c r="GWR6" s="417"/>
      <c r="GWS6" s="417"/>
      <c r="GWT6" s="417"/>
      <c r="GWU6" s="417"/>
      <c r="GWV6" s="417"/>
      <c r="GWW6" s="417"/>
      <c r="GWX6" s="417"/>
      <c r="GWY6" s="417"/>
      <c r="GWZ6" s="417"/>
      <c r="GXA6" s="417"/>
      <c r="GXB6" s="417"/>
      <c r="GXC6" s="417"/>
      <c r="GXD6" s="417"/>
      <c r="GXE6" s="417"/>
      <c r="GXF6" s="417"/>
      <c r="GXG6" s="417"/>
      <c r="GXH6" s="417"/>
      <c r="GXI6" s="417"/>
      <c r="GXJ6" s="417"/>
      <c r="GXK6" s="417"/>
      <c r="GXL6" s="417"/>
      <c r="GXM6" s="417"/>
      <c r="GXN6" s="417"/>
      <c r="GXO6" s="417"/>
      <c r="GXP6" s="417"/>
      <c r="GXQ6" s="417"/>
      <c r="GXR6" s="417"/>
      <c r="GXS6" s="417"/>
      <c r="GXT6" s="417"/>
      <c r="GXU6" s="417"/>
      <c r="GXV6" s="417"/>
      <c r="GXW6" s="417"/>
      <c r="GXX6" s="417"/>
      <c r="GXY6" s="417"/>
      <c r="GXZ6" s="417"/>
      <c r="GYA6" s="417"/>
      <c r="GYB6" s="417"/>
      <c r="GYC6" s="417"/>
      <c r="GYD6" s="417"/>
      <c r="GYE6" s="417"/>
      <c r="GYF6" s="417"/>
      <c r="GYG6" s="417"/>
      <c r="GYH6" s="417"/>
      <c r="GYI6" s="417"/>
      <c r="GYJ6" s="417"/>
      <c r="GYK6" s="417"/>
      <c r="GYL6" s="417"/>
      <c r="GYM6" s="417"/>
      <c r="GYN6" s="417"/>
      <c r="GYO6" s="417"/>
      <c r="GYP6" s="417"/>
      <c r="GYQ6" s="417"/>
      <c r="GYR6" s="417"/>
      <c r="GYS6" s="417"/>
      <c r="GYT6" s="417"/>
      <c r="GYU6" s="417"/>
      <c r="GYV6" s="417"/>
      <c r="GYW6" s="417"/>
      <c r="GYX6" s="417"/>
      <c r="GYY6" s="417"/>
      <c r="GYZ6" s="417"/>
      <c r="GZA6" s="417"/>
      <c r="GZB6" s="417"/>
      <c r="GZC6" s="417"/>
      <c r="GZD6" s="417"/>
      <c r="GZE6" s="417"/>
      <c r="GZF6" s="417"/>
      <c r="GZG6" s="417"/>
      <c r="GZH6" s="417"/>
      <c r="GZI6" s="417"/>
      <c r="GZJ6" s="417"/>
      <c r="GZK6" s="417"/>
      <c r="GZL6" s="417"/>
      <c r="GZM6" s="417"/>
      <c r="GZN6" s="417"/>
      <c r="GZO6" s="417"/>
      <c r="GZP6" s="417"/>
      <c r="GZQ6" s="417"/>
      <c r="GZR6" s="417"/>
      <c r="GZS6" s="417"/>
      <c r="GZT6" s="417"/>
      <c r="GZU6" s="417"/>
      <c r="GZV6" s="417"/>
      <c r="GZW6" s="417"/>
      <c r="GZX6" s="417"/>
      <c r="GZY6" s="417"/>
      <c r="GZZ6" s="417"/>
      <c r="HAA6" s="417"/>
      <c r="HAB6" s="417"/>
      <c r="HAC6" s="417"/>
      <c r="HAD6" s="417"/>
      <c r="HAE6" s="417"/>
      <c r="HAF6" s="417"/>
      <c r="HAG6" s="417"/>
      <c r="HAH6" s="417"/>
      <c r="HAI6" s="417"/>
      <c r="HAJ6" s="417"/>
      <c r="HAK6" s="417"/>
      <c r="HAL6" s="417"/>
      <c r="HAM6" s="417"/>
      <c r="HAN6" s="417"/>
      <c r="HAO6" s="417"/>
      <c r="HAP6" s="417"/>
      <c r="HAQ6" s="417"/>
      <c r="HAR6" s="417"/>
      <c r="HAS6" s="417"/>
      <c r="HAT6" s="417"/>
      <c r="HAU6" s="417"/>
      <c r="HAV6" s="417"/>
      <c r="HAW6" s="417"/>
      <c r="HAX6" s="417"/>
      <c r="HAY6" s="417"/>
      <c r="HAZ6" s="417"/>
      <c r="HBA6" s="417"/>
      <c r="HBB6" s="417"/>
      <c r="HBC6" s="417"/>
      <c r="HBD6" s="417"/>
      <c r="HBE6" s="417"/>
      <c r="HBF6" s="417"/>
      <c r="HBG6" s="417"/>
      <c r="HBH6" s="417"/>
      <c r="HBI6" s="417"/>
      <c r="HBJ6" s="417"/>
      <c r="HBK6" s="417"/>
      <c r="HBL6" s="417"/>
      <c r="HBM6" s="417"/>
      <c r="HBN6" s="417"/>
      <c r="HBO6" s="417"/>
      <c r="HBP6" s="417"/>
      <c r="HBQ6" s="417"/>
      <c r="HBR6" s="417"/>
      <c r="HBS6" s="417"/>
      <c r="HBT6" s="417"/>
      <c r="HBU6" s="417"/>
      <c r="HBV6" s="417"/>
      <c r="HBW6" s="417"/>
      <c r="HBX6" s="417"/>
      <c r="HBY6" s="417"/>
      <c r="HBZ6" s="417"/>
      <c r="HCA6" s="417"/>
      <c r="HCB6" s="417"/>
      <c r="HCC6" s="417"/>
      <c r="HCD6" s="417"/>
      <c r="HCE6" s="417"/>
      <c r="HCF6" s="417"/>
      <c r="HCG6" s="417"/>
      <c r="HCH6" s="417"/>
      <c r="HCI6" s="417"/>
      <c r="HCJ6" s="417"/>
      <c r="HCK6" s="417"/>
      <c r="HCL6" s="417"/>
      <c r="HCM6" s="417"/>
      <c r="HCN6" s="417"/>
      <c r="HCO6" s="417"/>
      <c r="HCP6" s="417"/>
      <c r="HCQ6" s="417"/>
      <c r="HCR6" s="417"/>
      <c r="HCS6" s="417"/>
      <c r="HCT6" s="417"/>
      <c r="HCU6" s="417"/>
      <c r="HCV6" s="417"/>
      <c r="HCW6" s="417"/>
      <c r="HCX6" s="417"/>
      <c r="HCY6" s="417"/>
      <c r="HCZ6" s="417"/>
      <c r="HDA6" s="417"/>
      <c r="HDB6" s="417"/>
      <c r="HDC6" s="417"/>
      <c r="HDD6" s="417"/>
      <c r="HDE6" s="417"/>
      <c r="HDF6" s="417"/>
      <c r="HDG6" s="417"/>
      <c r="HDH6" s="417"/>
      <c r="HDI6" s="417"/>
      <c r="HDJ6" s="417"/>
      <c r="HDK6" s="417"/>
      <c r="HDL6" s="417"/>
      <c r="HDM6" s="417"/>
      <c r="HDN6" s="417"/>
      <c r="HDO6" s="417"/>
      <c r="HDP6" s="417"/>
      <c r="HDQ6" s="417"/>
      <c r="HDR6" s="417"/>
      <c r="HDS6" s="417"/>
      <c r="HDT6" s="417"/>
      <c r="HDU6" s="417"/>
      <c r="HDV6" s="417"/>
      <c r="HDW6" s="417"/>
      <c r="HDX6" s="417"/>
      <c r="HDY6" s="417"/>
      <c r="HDZ6" s="417"/>
      <c r="HEA6" s="417"/>
      <c r="HEB6" s="417"/>
      <c r="HEC6" s="417"/>
      <c r="HED6" s="417"/>
      <c r="HEE6" s="417"/>
      <c r="HEF6" s="417"/>
      <c r="HEG6" s="417"/>
      <c r="HEH6" s="417"/>
      <c r="HEI6" s="417"/>
      <c r="HEJ6" s="417"/>
      <c r="HEK6" s="417"/>
      <c r="HEL6" s="417"/>
      <c r="HEM6" s="417"/>
      <c r="HEN6" s="417"/>
      <c r="HEO6" s="417"/>
      <c r="HEP6" s="417"/>
      <c r="HEQ6" s="417"/>
      <c r="HER6" s="417"/>
      <c r="HES6" s="417"/>
      <c r="HET6" s="417"/>
      <c r="HEU6" s="417"/>
      <c r="HEV6" s="417"/>
      <c r="HEW6" s="417"/>
      <c r="HEX6" s="417"/>
      <c r="HEY6" s="417"/>
      <c r="HEZ6" s="417"/>
      <c r="HFA6" s="417"/>
      <c r="HFB6" s="417"/>
      <c r="HFC6" s="417"/>
      <c r="HFD6" s="417"/>
      <c r="HFE6" s="417"/>
      <c r="HFF6" s="417"/>
      <c r="HFG6" s="417"/>
      <c r="HFH6" s="417"/>
      <c r="HFI6" s="417"/>
      <c r="HFJ6" s="417"/>
      <c r="HFK6" s="417"/>
      <c r="HFL6" s="417"/>
      <c r="HFM6" s="417"/>
      <c r="HFN6" s="417"/>
      <c r="HFO6" s="417"/>
      <c r="HFP6" s="417"/>
      <c r="HFQ6" s="417"/>
      <c r="HFR6" s="417"/>
      <c r="HFS6" s="417"/>
      <c r="HFT6" s="417"/>
      <c r="HFU6" s="417"/>
      <c r="HFV6" s="417"/>
      <c r="HFW6" s="417"/>
      <c r="HFX6" s="417"/>
      <c r="HFY6" s="417"/>
      <c r="HFZ6" s="417"/>
      <c r="HGA6" s="417"/>
      <c r="HGB6" s="417"/>
      <c r="HGC6" s="417"/>
      <c r="HGD6" s="417"/>
      <c r="HGE6" s="417"/>
      <c r="HGF6" s="417"/>
      <c r="HGG6" s="417"/>
      <c r="HGH6" s="417"/>
      <c r="HGI6" s="417"/>
      <c r="HGJ6" s="417"/>
      <c r="HGK6" s="417"/>
      <c r="HGL6" s="417"/>
      <c r="HGM6" s="417"/>
      <c r="HGN6" s="417"/>
      <c r="HGO6" s="417"/>
      <c r="HGP6" s="417"/>
      <c r="HGQ6" s="417"/>
      <c r="HGR6" s="417"/>
      <c r="HGS6" s="417"/>
      <c r="HGT6" s="417"/>
      <c r="HGU6" s="417"/>
      <c r="HGV6" s="417"/>
      <c r="HGW6" s="417"/>
      <c r="HGX6" s="417"/>
      <c r="HGY6" s="417"/>
      <c r="HGZ6" s="417"/>
      <c r="HHA6" s="417"/>
      <c r="HHB6" s="417"/>
      <c r="HHC6" s="417"/>
      <c r="HHD6" s="417"/>
      <c r="HHE6" s="417"/>
      <c r="HHF6" s="417"/>
      <c r="HHG6" s="417"/>
      <c r="HHH6" s="417"/>
      <c r="HHI6" s="417"/>
      <c r="HHJ6" s="417"/>
      <c r="HHK6" s="417"/>
      <c r="HHL6" s="417"/>
      <c r="HHM6" s="417"/>
      <c r="HHN6" s="417"/>
      <c r="HHO6" s="417"/>
      <c r="HHP6" s="417"/>
      <c r="HHQ6" s="417"/>
      <c r="HHR6" s="417"/>
      <c r="HHS6" s="417"/>
      <c r="HHT6" s="417"/>
      <c r="HHU6" s="417"/>
      <c r="HHV6" s="417"/>
      <c r="HHW6" s="417"/>
      <c r="HHX6" s="417"/>
      <c r="HHY6" s="417"/>
      <c r="HHZ6" s="417"/>
      <c r="HIA6" s="417"/>
      <c r="HIB6" s="417"/>
      <c r="HIC6" s="417"/>
      <c r="HID6" s="417"/>
      <c r="HIE6" s="417"/>
      <c r="HIF6" s="417"/>
      <c r="HIG6" s="417"/>
      <c r="HIH6" s="417"/>
      <c r="HII6" s="417"/>
      <c r="HIJ6" s="417"/>
      <c r="HIK6" s="417"/>
      <c r="HIL6" s="417"/>
      <c r="HIM6" s="417"/>
      <c r="HIN6" s="417"/>
      <c r="HIO6" s="417"/>
      <c r="HIP6" s="417"/>
      <c r="HIQ6" s="417"/>
      <c r="HIR6" s="417"/>
      <c r="HIS6" s="417"/>
      <c r="HIT6" s="417"/>
      <c r="HIU6" s="417"/>
      <c r="HIV6" s="417"/>
      <c r="HIW6" s="417"/>
      <c r="HIX6" s="417"/>
      <c r="HIY6" s="417"/>
      <c r="HIZ6" s="417"/>
      <c r="HJA6" s="417"/>
      <c r="HJB6" s="417"/>
      <c r="HJC6" s="417"/>
      <c r="HJD6" s="417"/>
      <c r="HJE6" s="417"/>
      <c r="HJF6" s="417"/>
      <c r="HJG6" s="417"/>
      <c r="HJH6" s="417"/>
      <c r="HJI6" s="417"/>
      <c r="HJJ6" s="417"/>
      <c r="HJK6" s="417"/>
      <c r="HJL6" s="417"/>
      <c r="HJM6" s="417"/>
      <c r="HJN6" s="417"/>
      <c r="HJO6" s="417"/>
      <c r="HJP6" s="417"/>
      <c r="HJQ6" s="417"/>
      <c r="HJR6" s="417"/>
      <c r="HJS6" s="417"/>
      <c r="HJT6" s="417"/>
      <c r="HJU6" s="417"/>
      <c r="HJV6" s="417"/>
      <c r="HJW6" s="417"/>
      <c r="HJX6" s="417"/>
      <c r="HJY6" s="417"/>
      <c r="HJZ6" s="417"/>
      <c r="HKA6" s="417"/>
      <c r="HKB6" s="417"/>
      <c r="HKC6" s="417"/>
      <c r="HKD6" s="417"/>
      <c r="HKE6" s="417"/>
      <c r="HKF6" s="417"/>
      <c r="HKG6" s="417"/>
      <c r="HKH6" s="417"/>
      <c r="HKI6" s="417"/>
      <c r="HKJ6" s="417"/>
      <c r="HKK6" s="417"/>
      <c r="HKL6" s="417"/>
      <c r="HKM6" s="417"/>
      <c r="HKN6" s="417"/>
      <c r="HKO6" s="417"/>
      <c r="HKP6" s="417"/>
      <c r="HKQ6" s="417"/>
      <c r="HKR6" s="417"/>
      <c r="HKS6" s="417"/>
      <c r="HKT6" s="417"/>
      <c r="HKU6" s="417"/>
      <c r="HKV6" s="417"/>
      <c r="HKW6" s="417"/>
      <c r="HKX6" s="417"/>
      <c r="HKY6" s="417"/>
      <c r="HKZ6" s="417"/>
      <c r="HLA6" s="417"/>
      <c r="HLB6" s="417"/>
      <c r="HLC6" s="417"/>
      <c r="HLD6" s="417"/>
      <c r="HLE6" s="417"/>
      <c r="HLF6" s="417"/>
      <c r="HLG6" s="417"/>
      <c r="HLH6" s="417"/>
      <c r="HLI6" s="417"/>
      <c r="HLJ6" s="417"/>
      <c r="HLK6" s="417"/>
      <c r="HLL6" s="417"/>
      <c r="HLM6" s="417"/>
      <c r="HLN6" s="417"/>
      <c r="HLO6" s="417"/>
      <c r="HLP6" s="417"/>
      <c r="HLQ6" s="417"/>
      <c r="HLR6" s="417"/>
      <c r="HLS6" s="417"/>
      <c r="HLT6" s="417"/>
      <c r="HLU6" s="417"/>
      <c r="HLV6" s="417"/>
      <c r="HLW6" s="417"/>
      <c r="HLX6" s="417"/>
      <c r="HLY6" s="417"/>
      <c r="HLZ6" s="417"/>
      <c r="HMA6" s="417"/>
      <c r="HMB6" s="417"/>
      <c r="HMC6" s="417"/>
      <c r="HMD6" s="417"/>
      <c r="HME6" s="417"/>
      <c r="HMF6" s="417"/>
      <c r="HMG6" s="417"/>
      <c r="HMH6" s="417"/>
      <c r="HMI6" s="417"/>
      <c r="HMJ6" s="417"/>
      <c r="HMK6" s="417"/>
      <c r="HML6" s="417"/>
      <c r="HMM6" s="417"/>
      <c r="HMN6" s="417"/>
      <c r="HMO6" s="417"/>
      <c r="HMP6" s="417"/>
      <c r="HMQ6" s="417"/>
      <c r="HMR6" s="417"/>
      <c r="HMS6" s="417"/>
      <c r="HMT6" s="417"/>
      <c r="HMU6" s="417"/>
      <c r="HMV6" s="417"/>
      <c r="HMW6" s="417"/>
      <c r="HMX6" s="417"/>
      <c r="HMY6" s="417"/>
      <c r="HMZ6" s="417"/>
      <c r="HNA6" s="417"/>
      <c r="HNB6" s="417"/>
      <c r="HNC6" s="417"/>
      <c r="HND6" s="417"/>
      <c r="HNE6" s="417"/>
      <c r="HNF6" s="417"/>
      <c r="HNG6" s="417"/>
      <c r="HNH6" s="417"/>
      <c r="HNI6" s="417"/>
      <c r="HNJ6" s="417"/>
      <c r="HNK6" s="417"/>
      <c r="HNL6" s="417"/>
      <c r="HNM6" s="417"/>
      <c r="HNN6" s="417"/>
      <c r="HNO6" s="417"/>
      <c r="HNP6" s="417"/>
      <c r="HNQ6" s="417"/>
      <c r="HNR6" s="417"/>
      <c r="HNS6" s="417"/>
      <c r="HNT6" s="417"/>
      <c r="HNU6" s="417"/>
      <c r="HNV6" s="417"/>
      <c r="HNW6" s="417"/>
      <c r="HNX6" s="417"/>
      <c r="HNY6" s="417"/>
      <c r="HNZ6" s="417"/>
      <c r="HOA6" s="417"/>
      <c r="HOB6" s="417"/>
      <c r="HOC6" s="417"/>
      <c r="HOD6" s="417"/>
      <c r="HOE6" s="417"/>
      <c r="HOF6" s="417"/>
      <c r="HOG6" s="417"/>
      <c r="HOH6" s="417"/>
      <c r="HOI6" s="417"/>
      <c r="HOJ6" s="417"/>
      <c r="HOK6" s="417"/>
      <c r="HOL6" s="417"/>
      <c r="HOM6" s="417"/>
      <c r="HON6" s="417"/>
      <c r="HOO6" s="417"/>
      <c r="HOP6" s="417"/>
      <c r="HOQ6" s="417"/>
      <c r="HOR6" s="417"/>
      <c r="HOS6" s="417"/>
      <c r="HOT6" s="417"/>
      <c r="HOU6" s="417"/>
      <c r="HOV6" s="417"/>
      <c r="HOW6" s="417"/>
      <c r="HOX6" s="417"/>
      <c r="HOY6" s="417"/>
      <c r="HOZ6" s="417"/>
      <c r="HPA6" s="417"/>
      <c r="HPB6" s="417"/>
      <c r="HPC6" s="417"/>
      <c r="HPD6" s="417"/>
      <c r="HPE6" s="417"/>
      <c r="HPF6" s="417"/>
      <c r="HPG6" s="417"/>
      <c r="HPH6" s="417"/>
      <c r="HPI6" s="417"/>
      <c r="HPJ6" s="417"/>
      <c r="HPK6" s="417"/>
      <c r="HPL6" s="417"/>
      <c r="HPM6" s="417"/>
      <c r="HPN6" s="417"/>
      <c r="HPO6" s="417"/>
      <c r="HPP6" s="417"/>
      <c r="HPQ6" s="417"/>
      <c r="HPR6" s="417"/>
      <c r="HPS6" s="417"/>
      <c r="HPT6" s="417"/>
      <c r="HPU6" s="417"/>
      <c r="HPV6" s="417"/>
      <c r="HPW6" s="417"/>
      <c r="HPX6" s="417"/>
      <c r="HPY6" s="417"/>
      <c r="HPZ6" s="417"/>
      <c r="HQA6" s="417"/>
      <c r="HQB6" s="417"/>
      <c r="HQC6" s="417"/>
      <c r="HQD6" s="417"/>
      <c r="HQE6" s="417"/>
      <c r="HQF6" s="417"/>
      <c r="HQG6" s="417"/>
      <c r="HQH6" s="417"/>
      <c r="HQI6" s="417"/>
      <c r="HQJ6" s="417"/>
      <c r="HQK6" s="417"/>
      <c r="HQL6" s="417"/>
      <c r="HQM6" s="417"/>
      <c r="HQN6" s="417"/>
      <c r="HQO6" s="417"/>
      <c r="HQP6" s="417"/>
      <c r="HQQ6" s="417"/>
      <c r="HQR6" s="417"/>
      <c r="HQS6" s="417"/>
      <c r="HQT6" s="417"/>
      <c r="HQU6" s="417"/>
      <c r="HQV6" s="417"/>
      <c r="HQW6" s="417"/>
      <c r="HQX6" s="417"/>
      <c r="HQY6" s="417"/>
      <c r="HQZ6" s="417"/>
      <c r="HRA6" s="417"/>
      <c r="HRB6" s="417"/>
      <c r="HRC6" s="417"/>
      <c r="HRD6" s="417"/>
      <c r="HRE6" s="417"/>
      <c r="HRF6" s="417"/>
      <c r="HRG6" s="417"/>
      <c r="HRH6" s="417"/>
      <c r="HRI6" s="417"/>
      <c r="HRJ6" s="417"/>
      <c r="HRK6" s="417"/>
      <c r="HRL6" s="417"/>
      <c r="HRM6" s="417"/>
      <c r="HRN6" s="417"/>
      <c r="HRO6" s="417"/>
      <c r="HRP6" s="417"/>
      <c r="HRQ6" s="417"/>
      <c r="HRR6" s="417"/>
      <c r="HRS6" s="417"/>
      <c r="HRT6" s="417"/>
      <c r="HRU6" s="417"/>
      <c r="HRV6" s="417"/>
      <c r="HRW6" s="417"/>
      <c r="HRX6" s="417"/>
      <c r="HRY6" s="417"/>
      <c r="HRZ6" s="417"/>
      <c r="HSA6" s="417"/>
      <c r="HSB6" s="417"/>
      <c r="HSC6" s="417"/>
      <c r="HSD6" s="417"/>
      <c r="HSE6" s="417"/>
      <c r="HSF6" s="417"/>
      <c r="HSG6" s="417"/>
      <c r="HSH6" s="417"/>
      <c r="HSI6" s="417"/>
      <c r="HSJ6" s="417"/>
      <c r="HSK6" s="417"/>
      <c r="HSL6" s="417"/>
      <c r="HSM6" s="417"/>
      <c r="HSN6" s="417"/>
      <c r="HSO6" s="417"/>
      <c r="HSP6" s="417"/>
      <c r="HSQ6" s="417"/>
      <c r="HSR6" s="417"/>
      <c r="HSS6" s="417"/>
      <c r="HST6" s="417"/>
      <c r="HSU6" s="417"/>
      <c r="HSV6" s="417"/>
      <c r="HSW6" s="417"/>
      <c r="HSX6" s="417"/>
      <c r="HSY6" s="417"/>
      <c r="HSZ6" s="417"/>
      <c r="HTA6" s="417"/>
      <c r="HTB6" s="417"/>
      <c r="HTC6" s="417"/>
      <c r="HTD6" s="417"/>
      <c r="HTE6" s="417"/>
      <c r="HTF6" s="417"/>
      <c r="HTG6" s="417"/>
      <c r="HTH6" s="417"/>
      <c r="HTI6" s="417"/>
      <c r="HTJ6" s="417"/>
      <c r="HTK6" s="417"/>
      <c r="HTL6" s="417"/>
      <c r="HTM6" s="417"/>
      <c r="HTN6" s="417"/>
      <c r="HTO6" s="417"/>
      <c r="HTP6" s="417"/>
      <c r="HTQ6" s="417"/>
      <c r="HTR6" s="417"/>
      <c r="HTS6" s="417"/>
      <c r="HTT6" s="417"/>
      <c r="HTU6" s="417"/>
      <c r="HTV6" s="417"/>
      <c r="HTW6" s="417"/>
      <c r="HTX6" s="417"/>
      <c r="HTY6" s="417"/>
      <c r="HTZ6" s="417"/>
      <c r="HUA6" s="417"/>
      <c r="HUB6" s="417"/>
      <c r="HUC6" s="417"/>
      <c r="HUD6" s="417"/>
      <c r="HUE6" s="417"/>
      <c r="HUF6" s="417"/>
      <c r="HUG6" s="417"/>
      <c r="HUH6" s="417"/>
      <c r="HUI6" s="417"/>
      <c r="HUJ6" s="417"/>
      <c r="HUK6" s="417"/>
      <c r="HUL6" s="417"/>
      <c r="HUM6" s="417"/>
      <c r="HUN6" s="417"/>
      <c r="HUO6" s="417"/>
      <c r="HUP6" s="417"/>
      <c r="HUQ6" s="417"/>
      <c r="HUR6" s="417"/>
      <c r="HUS6" s="417"/>
      <c r="HUT6" s="417"/>
      <c r="HUU6" s="417"/>
      <c r="HUV6" s="417"/>
      <c r="HUW6" s="417"/>
      <c r="HUX6" s="417"/>
      <c r="HUY6" s="417"/>
      <c r="HUZ6" s="417"/>
      <c r="HVA6" s="417"/>
      <c r="HVB6" s="417"/>
      <c r="HVC6" s="417"/>
      <c r="HVD6" s="417"/>
      <c r="HVE6" s="417"/>
      <c r="HVF6" s="417"/>
      <c r="HVG6" s="417"/>
      <c r="HVH6" s="417"/>
      <c r="HVI6" s="417"/>
      <c r="HVJ6" s="417"/>
      <c r="HVK6" s="417"/>
      <c r="HVL6" s="417"/>
      <c r="HVM6" s="417"/>
      <c r="HVN6" s="417"/>
      <c r="HVO6" s="417"/>
      <c r="HVP6" s="417"/>
      <c r="HVQ6" s="417"/>
      <c r="HVR6" s="417"/>
      <c r="HVS6" s="417"/>
      <c r="HVT6" s="417"/>
      <c r="HVU6" s="417"/>
      <c r="HVV6" s="417"/>
      <c r="HVW6" s="417"/>
      <c r="HVX6" s="417"/>
      <c r="HVY6" s="417"/>
      <c r="HVZ6" s="417"/>
      <c r="HWA6" s="417"/>
      <c r="HWB6" s="417"/>
      <c r="HWC6" s="417"/>
      <c r="HWD6" s="417"/>
      <c r="HWE6" s="417"/>
      <c r="HWF6" s="417"/>
      <c r="HWG6" s="417"/>
      <c r="HWH6" s="417"/>
      <c r="HWI6" s="417"/>
      <c r="HWJ6" s="417"/>
      <c r="HWK6" s="417"/>
      <c r="HWL6" s="417"/>
      <c r="HWM6" s="417"/>
      <c r="HWN6" s="417"/>
      <c r="HWO6" s="417"/>
      <c r="HWP6" s="417"/>
      <c r="HWQ6" s="417"/>
      <c r="HWR6" s="417"/>
      <c r="HWS6" s="417"/>
      <c r="HWT6" s="417"/>
      <c r="HWU6" s="417"/>
      <c r="HWV6" s="417"/>
      <c r="HWW6" s="417"/>
      <c r="HWX6" s="417"/>
      <c r="HWY6" s="417"/>
      <c r="HWZ6" s="417"/>
      <c r="HXA6" s="417"/>
      <c r="HXB6" s="417"/>
      <c r="HXC6" s="417"/>
      <c r="HXD6" s="417"/>
      <c r="HXE6" s="417"/>
      <c r="HXF6" s="417"/>
      <c r="HXG6" s="417"/>
      <c r="HXH6" s="417"/>
      <c r="HXI6" s="417"/>
      <c r="HXJ6" s="417"/>
      <c r="HXK6" s="417"/>
      <c r="HXL6" s="417"/>
      <c r="HXM6" s="417"/>
      <c r="HXN6" s="417"/>
      <c r="HXO6" s="417"/>
      <c r="HXP6" s="417"/>
      <c r="HXQ6" s="417"/>
      <c r="HXR6" s="417"/>
      <c r="HXS6" s="417"/>
      <c r="HXT6" s="417"/>
      <c r="HXU6" s="417"/>
      <c r="HXV6" s="417"/>
      <c r="HXW6" s="417"/>
      <c r="HXX6" s="417"/>
      <c r="HXY6" s="417"/>
      <c r="HXZ6" s="417"/>
      <c r="HYA6" s="417"/>
      <c r="HYB6" s="417"/>
      <c r="HYC6" s="417"/>
      <c r="HYD6" s="417"/>
      <c r="HYE6" s="417"/>
      <c r="HYF6" s="417"/>
      <c r="HYG6" s="417"/>
      <c r="HYH6" s="417"/>
      <c r="HYI6" s="417"/>
      <c r="HYJ6" s="417"/>
      <c r="HYK6" s="417"/>
      <c r="HYL6" s="417"/>
      <c r="HYM6" s="417"/>
      <c r="HYN6" s="417"/>
      <c r="HYO6" s="417"/>
      <c r="HYP6" s="417"/>
      <c r="HYQ6" s="417"/>
      <c r="HYR6" s="417"/>
      <c r="HYS6" s="417"/>
      <c r="HYT6" s="417"/>
      <c r="HYU6" s="417"/>
      <c r="HYV6" s="417"/>
      <c r="HYW6" s="417"/>
      <c r="HYX6" s="417"/>
      <c r="HYY6" s="417"/>
      <c r="HYZ6" s="417"/>
      <c r="HZA6" s="417"/>
      <c r="HZB6" s="417"/>
      <c r="HZC6" s="417"/>
      <c r="HZD6" s="417"/>
      <c r="HZE6" s="417"/>
      <c r="HZF6" s="417"/>
      <c r="HZG6" s="417"/>
      <c r="HZH6" s="417"/>
      <c r="HZI6" s="417"/>
      <c r="HZJ6" s="417"/>
      <c r="HZK6" s="417"/>
      <c r="HZL6" s="417"/>
      <c r="HZM6" s="417"/>
      <c r="HZN6" s="417"/>
      <c r="HZO6" s="417"/>
      <c r="HZP6" s="417"/>
      <c r="HZQ6" s="417"/>
      <c r="HZR6" s="417"/>
      <c r="HZS6" s="417"/>
      <c r="HZT6" s="417"/>
      <c r="HZU6" s="417"/>
      <c r="HZV6" s="417"/>
      <c r="HZW6" s="417"/>
      <c r="HZX6" s="417"/>
      <c r="HZY6" s="417"/>
      <c r="HZZ6" s="417"/>
      <c r="IAA6" s="417"/>
      <c r="IAB6" s="417"/>
      <c r="IAC6" s="417"/>
      <c r="IAD6" s="417"/>
      <c r="IAE6" s="417"/>
      <c r="IAF6" s="417"/>
      <c r="IAG6" s="417"/>
      <c r="IAH6" s="417"/>
      <c r="IAI6" s="417"/>
      <c r="IAJ6" s="417"/>
      <c r="IAK6" s="417"/>
      <c r="IAL6" s="417"/>
      <c r="IAM6" s="417"/>
      <c r="IAN6" s="417"/>
      <c r="IAO6" s="417"/>
      <c r="IAP6" s="417"/>
      <c r="IAQ6" s="417"/>
      <c r="IAR6" s="417"/>
      <c r="IAS6" s="417"/>
      <c r="IAT6" s="417"/>
      <c r="IAU6" s="417"/>
      <c r="IAV6" s="417"/>
      <c r="IAW6" s="417"/>
      <c r="IAX6" s="417"/>
      <c r="IAY6" s="417"/>
      <c r="IAZ6" s="417"/>
      <c r="IBA6" s="417"/>
      <c r="IBB6" s="417"/>
      <c r="IBC6" s="417"/>
      <c r="IBD6" s="417"/>
      <c r="IBE6" s="417"/>
      <c r="IBF6" s="417"/>
      <c r="IBG6" s="417"/>
      <c r="IBH6" s="417"/>
      <c r="IBI6" s="417"/>
      <c r="IBJ6" s="417"/>
      <c r="IBK6" s="417"/>
      <c r="IBL6" s="417"/>
      <c r="IBM6" s="417"/>
      <c r="IBN6" s="417"/>
      <c r="IBO6" s="417"/>
      <c r="IBP6" s="417"/>
      <c r="IBQ6" s="417"/>
      <c r="IBR6" s="417"/>
      <c r="IBS6" s="417"/>
      <c r="IBT6" s="417"/>
      <c r="IBU6" s="417"/>
      <c r="IBV6" s="417"/>
      <c r="IBW6" s="417"/>
      <c r="IBX6" s="417"/>
      <c r="IBY6" s="417"/>
      <c r="IBZ6" s="417"/>
      <c r="ICA6" s="417"/>
      <c r="ICB6" s="417"/>
      <c r="ICC6" s="417"/>
      <c r="ICD6" s="417"/>
      <c r="ICE6" s="417"/>
      <c r="ICF6" s="417"/>
      <c r="ICG6" s="417"/>
      <c r="ICH6" s="417"/>
      <c r="ICI6" s="417"/>
      <c r="ICJ6" s="417"/>
      <c r="ICK6" s="417"/>
      <c r="ICL6" s="417"/>
      <c r="ICM6" s="417"/>
      <c r="ICN6" s="417"/>
      <c r="ICO6" s="417"/>
      <c r="ICP6" s="417"/>
      <c r="ICQ6" s="417"/>
      <c r="ICR6" s="417"/>
      <c r="ICS6" s="417"/>
      <c r="ICT6" s="417"/>
      <c r="ICU6" s="417"/>
      <c r="ICV6" s="417"/>
      <c r="ICW6" s="417"/>
      <c r="ICX6" s="417"/>
      <c r="ICY6" s="417"/>
      <c r="ICZ6" s="417"/>
      <c r="IDA6" s="417"/>
      <c r="IDB6" s="417"/>
      <c r="IDC6" s="417"/>
      <c r="IDD6" s="417"/>
      <c r="IDE6" s="417"/>
      <c r="IDF6" s="417"/>
      <c r="IDG6" s="417"/>
      <c r="IDH6" s="417"/>
      <c r="IDI6" s="417"/>
      <c r="IDJ6" s="417"/>
      <c r="IDK6" s="417"/>
      <c r="IDL6" s="417"/>
      <c r="IDM6" s="417"/>
      <c r="IDN6" s="417"/>
      <c r="IDO6" s="417"/>
      <c r="IDP6" s="417"/>
      <c r="IDQ6" s="417"/>
      <c r="IDR6" s="417"/>
      <c r="IDS6" s="417"/>
      <c r="IDT6" s="417"/>
      <c r="IDU6" s="417"/>
      <c r="IDV6" s="417"/>
      <c r="IDW6" s="417"/>
      <c r="IDX6" s="417"/>
      <c r="IDY6" s="417"/>
      <c r="IDZ6" s="417"/>
      <c r="IEA6" s="417"/>
      <c r="IEB6" s="417"/>
      <c r="IEC6" s="417"/>
      <c r="IED6" s="417"/>
      <c r="IEE6" s="417"/>
      <c r="IEF6" s="417"/>
      <c r="IEG6" s="417"/>
      <c r="IEH6" s="417"/>
      <c r="IEI6" s="417"/>
      <c r="IEJ6" s="417"/>
      <c r="IEK6" s="417"/>
      <c r="IEL6" s="417"/>
      <c r="IEM6" s="417"/>
      <c r="IEN6" s="417"/>
      <c r="IEO6" s="417"/>
      <c r="IEP6" s="417"/>
      <c r="IEQ6" s="417"/>
      <c r="IER6" s="417"/>
      <c r="IES6" s="417"/>
      <c r="IET6" s="417"/>
      <c r="IEU6" s="417"/>
      <c r="IEV6" s="417"/>
      <c r="IEW6" s="417"/>
      <c r="IEX6" s="417"/>
      <c r="IEY6" s="417"/>
      <c r="IEZ6" s="417"/>
      <c r="IFA6" s="417"/>
      <c r="IFB6" s="417"/>
      <c r="IFC6" s="417"/>
      <c r="IFD6" s="417"/>
      <c r="IFE6" s="417"/>
      <c r="IFF6" s="417"/>
      <c r="IFG6" s="417"/>
      <c r="IFH6" s="417"/>
      <c r="IFI6" s="417"/>
      <c r="IFJ6" s="417"/>
      <c r="IFK6" s="417"/>
      <c r="IFL6" s="417"/>
      <c r="IFM6" s="417"/>
      <c r="IFN6" s="417"/>
      <c r="IFO6" s="417"/>
      <c r="IFP6" s="417"/>
      <c r="IFQ6" s="417"/>
      <c r="IFR6" s="417"/>
      <c r="IFS6" s="417"/>
      <c r="IFT6" s="417"/>
      <c r="IFU6" s="417"/>
      <c r="IFV6" s="417"/>
      <c r="IFW6" s="417"/>
      <c r="IFX6" s="417"/>
      <c r="IFY6" s="417"/>
      <c r="IFZ6" s="417"/>
      <c r="IGA6" s="417"/>
      <c r="IGB6" s="417"/>
      <c r="IGC6" s="417"/>
      <c r="IGD6" s="417"/>
      <c r="IGE6" s="417"/>
      <c r="IGF6" s="417"/>
      <c r="IGG6" s="417"/>
      <c r="IGH6" s="417"/>
      <c r="IGI6" s="417"/>
      <c r="IGJ6" s="417"/>
      <c r="IGK6" s="417"/>
      <c r="IGL6" s="417"/>
      <c r="IGM6" s="417"/>
      <c r="IGN6" s="417"/>
      <c r="IGO6" s="417"/>
      <c r="IGP6" s="417"/>
      <c r="IGQ6" s="417"/>
      <c r="IGR6" s="417"/>
      <c r="IGS6" s="417"/>
      <c r="IGT6" s="417"/>
      <c r="IGU6" s="417"/>
      <c r="IGV6" s="417"/>
      <c r="IGW6" s="417"/>
      <c r="IGX6" s="417"/>
      <c r="IGY6" s="417"/>
      <c r="IGZ6" s="417"/>
      <c r="IHA6" s="417"/>
      <c r="IHB6" s="417"/>
      <c r="IHC6" s="417"/>
      <c r="IHD6" s="417"/>
      <c r="IHE6" s="417"/>
      <c r="IHF6" s="417"/>
      <c r="IHG6" s="417"/>
      <c r="IHH6" s="417"/>
      <c r="IHI6" s="417"/>
      <c r="IHJ6" s="417"/>
      <c r="IHK6" s="417"/>
      <c r="IHL6" s="417"/>
      <c r="IHM6" s="417"/>
      <c r="IHN6" s="417"/>
      <c r="IHO6" s="417"/>
      <c r="IHP6" s="417"/>
      <c r="IHQ6" s="417"/>
      <c r="IHR6" s="417"/>
      <c r="IHS6" s="417"/>
      <c r="IHT6" s="417"/>
      <c r="IHU6" s="417"/>
      <c r="IHV6" s="417"/>
      <c r="IHW6" s="417"/>
      <c r="IHX6" s="417"/>
      <c r="IHY6" s="417"/>
      <c r="IHZ6" s="417"/>
      <c r="IIA6" s="417"/>
      <c r="IIB6" s="417"/>
      <c r="IIC6" s="417"/>
      <c r="IID6" s="417"/>
      <c r="IIE6" s="417"/>
      <c r="IIF6" s="417"/>
      <c r="IIG6" s="417"/>
      <c r="IIH6" s="417"/>
      <c r="III6" s="417"/>
      <c r="IIJ6" s="417"/>
      <c r="IIK6" s="417"/>
      <c r="IIL6" s="417"/>
      <c r="IIM6" s="417"/>
      <c r="IIN6" s="417"/>
      <c r="IIO6" s="417"/>
      <c r="IIP6" s="417"/>
      <c r="IIQ6" s="417"/>
      <c r="IIR6" s="417"/>
      <c r="IIS6" s="417"/>
      <c r="IIT6" s="417"/>
      <c r="IIU6" s="417"/>
      <c r="IIV6" s="417"/>
      <c r="IIW6" s="417"/>
      <c r="IIX6" s="417"/>
      <c r="IIY6" s="417"/>
      <c r="IIZ6" s="417"/>
      <c r="IJA6" s="417"/>
      <c r="IJB6" s="417"/>
      <c r="IJC6" s="417"/>
      <c r="IJD6" s="417"/>
      <c r="IJE6" s="417"/>
      <c r="IJF6" s="417"/>
      <c r="IJG6" s="417"/>
      <c r="IJH6" s="417"/>
      <c r="IJI6" s="417"/>
      <c r="IJJ6" s="417"/>
      <c r="IJK6" s="417"/>
      <c r="IJL6" s="417"/>
      <c r="IJM6" s="417"/>
      <c r="IJN6" s="417"/>
      <c r="IJO6" s="417"/>
      <c r="IJP6" s="417"/>
      <c r="IJQ6" s="417"/>
      <c r="IJR6" s="417"/>
      <c r="IJS6" s="417"/>
      <c r="IJT6" s="417"/>
      <c r="IJU6" s="417"/>
      <c r="IJV6" s="417"/>
      <c r="IJW6" s="417"/>
      <c r="IJX6" s="417"/>
      <c r="IJY6" s="417"/>
      <c r="IJZ6" s="417"/>
      <c r="IKA6" s="417"/>
      <c r="IKB6" s="417"/>
      <c r="IKC6" s="417"/>
      <c r="IKD6" s="417"/>
      <c r="IKE6" s="417"/>
      <c r="IKF6" s="417"/>
      <c r="IKG6" s="417"/>
      <c r="IKH6" s="417"/>
      <c r="IKI6" s="417"/>
      <c r="IKJ6" s="417"/>
      <c r="IKK6" s="417"/>
      <c r="IKL6" s="417"/>
      <c r="IKM6" s="417"/>
      <c r="IKN6" s="417"/>
      <c r="IKO6" s="417"/>
      <c r="IKP6" s="417"/>
      <c r="IKQ6" s="417"/>
      <c r="IKR6" s="417"/>
      <c r="IKS6" s="417"/>
      <c r="IKT6" s="417"/>
      <c r="IKU6" s="417"/>
      <c r="IKV6" s="417"/>
      <c r="IKW6" s="417"/>
      <c r="IKX6" s="417"/>
      <c r="IKY6" s="417"/>
      <c r="IKZ6" s="417"/>
      <c r="ILA6" s="417"/>
      <c r="ILB6" s="417"/>
      <c r="ILC6" s="417"/>
      <c r="ILD6" s="417"/>
      <c r="ILE6" s="417"/>
      <c r="ILF6" s="417"/>
      <c r="ILG6" s="417"/>
      <c r="ILH6" s="417"/>
      <c r="ILI6" s="417"/>
      <c r="ILJ6" s="417"/>
      <c r="ILK6" s="417"/>
      <c r="ILL6" s="417"/>
      <c r="ILM6" s="417"/>
      <c r="ILN6" s="417"/>
      <c r="ILO6" s="417"/>
      <c r="ILP6" s="417"/>
      <c r="ILQ6" s="417"/>
      <c r="ILR6" s="417"/>
      <c r="ILS6" s="417"/>
      <c r="ILT6" s="417"/>
      <c r="ILU6" s="417"/>
      <c r="ILV6" s="417"/>
      <c r="ILW6" s="417"/>
      <c r="ILX6" s="417"/>
      <c r="ILY6" s="417"/>
      <c r="ILZ6" s="417"/>
      <c r="IMA6" s="417"/>
      <c r="IMB6" s="417"/>
      <c r="IMC6" s="417"/>
      <c r="IMD6" s="417"/>
      <c r="IME6" s="417"/>
      <c r="IMF6" s="417"/>
      <c r="IMG6" s="417"/>
      <c r="IMH6" s="417"/>
      <c r="IMI6" s="417"/>
      <c r="IMJ6" s="417"/>
      <c r="IMK6" s="417"/>
      <c r="IML6" s="417"/>
      <c r="IMM6" s="417"/>
      <c r="IMN6" s="417"/>
      <c r="IMO6" s="417"/>
      <c r="IMP6" s="417"/>
      <c r="IMQ6" s="417"/>
      <c r="IMR6" s="417"/>
      <c r="IMS6" s="417"/>
      <c r="IMT6" s="417"/>
      <c r="IMU6" s="417"/>
      <c r="IMV6" s="417"/>
      <c r="IMW6" s="417"/>
      <c r="IMX6" s="417"/>
      <c r="IMY6" s="417"/>
      <c r="IMZ6" s="417"/>
      <c r="INA6" s="417"/>
      <c r="INB6" s="417"/>
      <c r="INC6" s="417"/>
      <c r="IND6" s="417"/>
      <c r="INE6" s="417"/>
      <c r="INF6" s="417"/>
      <c r="ING6" s="417"/>
      <c r="INH6" s="417"/>
      <c r="INI6" s="417"/>
      <c r="INJ6" s="417"/>
      <c r="INK6" s="417"/>
      <c r="INL6" s="417"/>
      <c r="INM6" s="417"/>
      <c r="INN6" s="417"/>
      <c r="INO6" s="417"/>
      <c r="INP6" s="417"/>
      <c r="INQ6" s="417"/>
      <c r="INR6" s="417"/>
      <c r="INS6" s="417"/>
      <c r="INT6" s="417"/>
      <c r="INU6" s="417"/>
      <c r="INV6" s="417"/>
      <c r="INW6" s="417"/>
      <c r="INX6" s="417"/>
      <c r="INY6" s="417"/>
      <c r="INZ6" s="417"/>
      <c r="IOA6" s="417"/>
      <c r="IOB6" s="417"/>
      <c r="IOC6" s="417"/>
      <c r="IOD6" s="417"/>
      <c r="IOE6" s="417"/>
      <c r="IOF6" s="417"/>
      <c r="IOG6" s="417"/>
      <c r="IOH6" s="417"/>
      <c r="IOI6" s="417"/>
      <c r="IOJ6" s="417"/>
      <c r="IOK6" s="417"/>
      <c r="IOL6" s="417"/>
      <c r="IOM6" s="417"/>
      <c r="ION6" s="417"/>
      <c r="IOO6" s="417"/>
      <c r="IOP6" s="417"/>
      <c r="IOQ6" s="417"/>
      <c r="IOR6" s="417"/>
      <c r="IOS6" s="417"/>
      <c r="IOT6" s="417"/>
      <c r="IOU6" s="417"/>
      <c r="IOV6" s="417"/>
      <c r="IOW6" s="417"/>
      <c r="IOX6" s="417"/>
      <c r="IOY6" s="417"/>
      <c r="IOZ6" s="417"/>
      <c r="IPA6" s="417"/>
      <c r="IPB6" s="417"/>
      <c r="IPC6" s="417"/>
      <c r="IPD6" s="417"/>
      <c r="IPE6" s="417"/>
      <c r="IPF6" s="417"/>
      <c r="IPG6" s="417"/>
      <c r="IPH6" s="417"/>
      <c r="IPI6" s="417"/>
      <c r="IPJ6" s="417"/>
      <c r="IPK6" s="417"/>
      <c r="IPL6" s="417"/>
      <c r="IPM6" s="417"/>
      <c r="IPN6" s="417"/>
      <c r="IPO6" s="417"/>
      <c r="IPP6" s="417"/>
      <c r="IPQ6" s="417"/>
      <c r="IPR6" s="417"/>
      <c r="IPS6" s="417"/>
      <c r="IPT6" s="417"/>
      <c r="IPU6" s="417"/>
      <c r="IPV6" s="417"/>
      <c r="IPW6" s="417"/>
      <c r="IPX6" s="417"/>
      <c r="IPY6" s="417"/>
      <c r="IPZ6" s="417"/>
      <c r="IQA6" s="417"/>
      <c r="IQB6" s="417"/>
      <c r="IQC6" s="417"/>
      <c r="IQD6" s="417"/>
      <c r="IQE6" s="417"/>
      <c r="IQF6" s="417"/>
      <c r="IQG6" s="417"/>
      <c r="IQH6" s="417"/>
      <c r="IQI6" s="417"/>
      <c r="IQJ6" s="417"/>
      <c r="IQK6" s="417"/>
      <c r="IQL6" s="417"/>
      <c r="IQM6" s="417"/>
      <c r="IQN6" s="417"/>
      <c r="IQO6" s="417"/>
      <c r="IQP6" s="417"/>
      <c r="IQQ6" s="417"/>
      <c r="IQR6" s="417"/>
      <c r="IQS6" s="417"/>
      <c r="IQT6" s="417"/>
      <c r="IQU6" s="417"/>
      <c r="IQV6" s="417"/>
      <c r="IQW6" s="417"/>
      <c r="IQX6" s="417"/>
      <c r="IQY6" s="417"/>
      <c r="IQZ6" s="417"/>
      <c r="IRA6" s="417"/>
      <c r="IRB6" s="417"/>
      <c r="IRC6" s="417"/>
      <c r="IRD6" s="417"/>
      <c r="IRE6" s="417"/>
      <c r="IRF6" s="417"/>
      <c r="IRG6" s="417"/>
      <c r="IRH6" s="417"/>
      <c r="IRI6" s="417"/>
      <c r="IRJ6" s="417"/>
      <c r="IRK6" s="417"/>
      <c r="IRL6" s="417"/>
      <c r="IRM6" s="417"/>
      <c r="IRN6" s="417"/>
      <c r="IRO6" s="417"/>
      <c r="IRP6" s="417"/>
      <c r="IRQ6" s="417"/>
      <c r="IRR6" s="417"/>
      <c r="IRS6" s="417"/>
      <c r="IRT6" s="417"/>
      <c r="IRU6" s="417"/>
      <c r="IRV6" s="417"/>
      <c r="IRW6" s="417"/>
      <c r="IRX6" s="417"/>
      <c r="IRY6" s="417"/>
      <c r="IRZ6" s="417"/>
      <c r="ISA6" s="417"/>
      <c r="ISB6" s="417"/>
      <c r="ISC6" s="417"/>
      <c r="ISD6" s="417"/>
      <c r="ISE6" s="417"/>
      <c r="ISF6" s="417"/>
      <c r="ISG6" s="417"/>
      <c r="ISH6" s="417"/>
      <c r="ISI6" s="417"/>
      <c r="ISJ6" s="417"/>
      <c r="ISK6" s="417"/>
      <c r="ISL6" s="417"/>
      <c r="ISM6" s="417"/>
      <c r="ISN6" s="417"/>
      <c r="ISO6" s="417"/>
      <c r="ISP6" s="417"/>
      <c r="ISQ6" s="417"/>
      <c r="ISR6" s="417"/>
      <c r="ISS6" s="417"/>
      <c r="IST6" s="417"/>
      <c r="ISU6" s="417"/>
      <c r="ISV6" s="417"/>
      <c r="ISW6" s="417"/>
      <c r="ISX6" s="417"/>
      <c r="ISY6" s="417"/>
      <c r="ISZ6" s="417"/>
      <c r="ITA6" s="417"/>
      <c r="ITB6" s="417"/>
      <c r="ITC6" s="417"/>
      <c r="ITD6" s="417"/>
      <c r="ITE6" s="417"/>
      <c r="ITF6" s="417"/>
      <c r="ITG6" s="417"/>
      <c r="ITH6" s="417"/>
      <c r="ITI6" s="417"/>
      <c r="ITJ6" s="417"/>
      <c r="ITK6" s="417"/>
      <c r="ITL6" s="417"/>
      <c r="ITM6" s="417"/>
      <c r="ITN6" s="417"/>
      <c r="ITO6" s="417"/>
      <c r="ITP6" s="417"/>
      <c r="ITQ6" s="417"/>
      <c r="ITR6" s="417"/>
      <c r="ITS6" s="417"/>
      <c r="ITT6" s="417"/>
      <c r="ITU6" s="417"/>
      <c r="ITV6" s="417"/>
      <c r="ITW6" s="417"/>
      <c r="ITX6" s="417"/>
      <c r="ITY6" s="417"/>
      <c r="ITZ6" s="417"/>
      <c r="IUA6" s="417"/>
      <c r="IUB6" s="417"/>
      <c r="IUC6" s="417"/>
      <c r="IUD6" s="417"/>
      <c r="IUE6" s="417"/>
      <c r="IUF6" s="417"/>
      <c r="IUG6" s="417"/>
      <c r="IUH6" s="417"/>
      <c r="IUI6" s="417"/>
      <c r="IUJ6" s="417"/>
      <c r="IUK6" s="417"/>
      <c r="IUL6" s="417"/>
      <c r="IUM6" s="417"/>
      <c r="IUN6" s="417"/>
      <c r="IUO6" s="417"/>
      <c r="IUP6" s="417"/>
      <c r="IUQ6" s="417"/>
      <c r="IUR6" s="417"/>
      <c r="IUS6" s="417"/>
      <c r="IUT6" s="417"/>
      <c r="IUU6" s="417"/>
      <c r="IUV6" s="417"/>
      <c r="IUW6" s="417"/>
      <c r="IUX6" s="417"/>
      <c r="IUY6" s="417"/>
      <c r="IUZ6" s="417"/>
      <c r="IVA6" s="417"/>
      <c r="IVB6" s="417"/>
      <c r="IVC6" s="417"/>
      <c r="IVD6" s="417"/>
      <c r="IVE6" s="417"/>
      <c r="IVF6" s="417"/>
      <c r="IVG6" s="417"/>
      <c r="IVH6" s="417"/>
      <c r="IVI6" s="417"/>
      <c r="IVJ6" s="417"/>
      <c r="IVK6" s="417"/>
      <c r="IVL6" s="417"/>
      <c r="IVM6" s="417"/>
      <c r="IVN6" s="417"/>
      <c r="IVO6" s="417"/>
      <c r="IVP6" s="417"/>
      <c r="IVQ6" s="417"/>
      <c r="IVR6" s="417"/>
      <c r="IVS6" s="417"/>
      <c r="IVT6" s="417"/>
      <c r="IVU6" s="417"/>
      <c r="IVV6" s="417"/>
      <c r="IVW6" s="417"/>
      <c r="IVX6" s="417"/>
      <c r="IVY6" s="417"/>
      <c r="IVZ6" s="417"/>
      <c r="IWA6" s="417"/>
      <c r="IWB6" s="417"/>
      <c r="IWC6" s="417"/>
      <c r="IWD6" s="417"/>
      <c r="IWE6" s="417"/>
      <c r="IWF6" s="417"/>
      <c r="IWG6" s="417"/>
      <c r="IWH6" s="417"/>
      <c r="IWI6" s="417"/>
      <c r="IWJ6" s="417"/>
      <c r="IWK6" s="417"/>
      <c r="IWL6" s="417"/>
      <c r="IWM6" s="417"/>
      <c r="IWN6" s="417"/>
      <c r="IWO6" s="417"/>
      <c r="IWP6" s="417"/>
      <c r="IWQ6" s="417"/>
      <c r="IWR6" s="417"/>
      <c r="IWS6" s="417"/>
      <c r="IWT6" s="417"/>
      <c r="IWU6" s="417"/>
      <c r="IWV6" s="417"/>
      <c r="IWW6" s="417"/>
      <c r="IWX6" s="417"/>
      <c r="IWY6" s="417"/>
      <c r="IWZ6" s="417"/>
      <c r="IXA6" s="417"/>
      <c r="IXB6" s="417"/>
      <c r="IXC6" s="417"/>
      <c r="IXD6" s="417"/>
      <c r="IXE6" s="417"/>
      <c r="IXF6" s="417"/>
      <c r="IXG6" s="417"/>
      <c r="IXH6" s="417"/>
      <c r="IXI6" s="417"/>
      <c r="IXJ6" s="417"/>
      <c r="IXK6" s="417"/>
      <c r="IXL6" s="417"/>
      <c r="IXM6" s="417"/>
      <c r="IXN6" s="417"/>
      <c r="IXO6" s="417"/>
      <c r="IXP6" s="417"/>
      <c r="IXQ6" s="417"/>
      <c r="IXR6" s="417"/>
      <c r="IXS6" s="417"/>
      <c r="IXT6" s="417"/>
      <c r="IXU6" s="417"/>
      <c r="IXV6" s="417"/>
      <c r="IXW6" s="417"/>
      <c r="IXX6" s="417"/>
      <c r="IXY6" s="417"/>
      <c r="IXZ6" s="417"/>
      <c r="IYA6" s="417"/>
      <c r="IYB6" s="417"/>
      <c r="IYC6" s="417"/>
      <c r="IYD6" s="417"/>
      <c r="IYE6" s="417"/>
      <c r="IYF6" s="417"/>
      <c r="IYG6" s="417"/>
      <c r="IYH6" s="417"/>
      <c r="IYI6" s="417"/>
      <c r="IYJ6" s="417"/>
      <c r="IYK6" s="417"/>
      <c r="IYL6" s="417"/>
      <c r="IYM6" s="417"/>
      <c r="IYN6" s="417"/>
      <c r="IYO6" s="417"/>
      <c r="IYP6" s="417"/>
      <c r="IYQ6" s="417"/>
      <c r="IYR6" s="417"/>
      <c r="IYS6" s="417"/>
      <c r="IYT6" s="417"/>
      <c r="IYU6" s="417"/>
      <c r="IYV6" s="417"/>
      <c r="IYW6" s="417"/>
      <c r="IYX6" s="417"/>
      <c r="IYY6" s="417"/>
      <c r="IYZ6" s="417"/>
      <c r="IZA6" s="417"/>
      <c r="IZB6" s="417"/>
      <c r="IZC6" s="417"/>
      <c r="IZD6" s="417"/>
      <c r="IZE6" s="417"/>
      <c r="IZF6" s="417"/>
      <c r="IZG6" s="417"/>
      <c r="IZH6" s="417"/>
      <c r="IZI6" s="417"/>
      <c r="IZJ6" s="417"/>
      <c r="IZK6" s="417"/>
      <c r="IZL6" s="417"/>
      <c r="IZM6" s="417"/>
      <c r="IZN6" s="417"/>
      <c r="IZO6" s="417"/>
      <c r="IZP6" s="417"/>
      <c r="IZQ6" s="417"/>
      <c r="IZR6" s="417"/>
      <c r="IZS6" s="417"/>
      <c r="IZT6" s="417"/>
      <c r="IZU6" s="417"/>
      <c r="IZV6" s="417"/>
      <c r="IZW6" s="417"/>
      <c r="IZX6" s="417"/>
      <c r="IZY6" s="417"/>
      <c r="IZZ6" s="417"/>
      <c r="JAA6" s="417"/>
      <c r="JAB6" s="417"/>
      <c r="JAC6" s="417"/>
      <c r="JAD6" s="417"/>
      <c r="JAE6" s="417"/>
      <c r="JAF6" s="417"/>
      <c r="JAG6" s="417"/>
      <c r="JAH6" s="417"/>
      <c r="JAI6" s="417"/>
      <c r="JAJ6" s="417"/>
      <c r="JAK6" s="417"/>
      <c r="JAL6" s="417"/>
      <c r="JAM6" s="417"/>
      <c r="JAN6" s="417"/>
      <c r="JAO6" s="417"/>
      <c r="JAP6" s="417"/>
      <c r="JAQ6" s="417"/>
      <c r="JAR6" s="417"/>
      <c r="JAS6" s="417"/>
      <c r="JAT6" s="417"/>
      <c r="JAU6" s="417"/>
      <c r="JAV6" s="417"/>
      <c r="JAW6" s="417"/>
      <c r="JAX6" s="417"/>
      <c r="JAY6" s="417"/>
      <c r="JAZ6" s="417"/>
      <c r="JBA6" s="417"/>
      <c r="JBB6" s="417"/>
      <c r="JBC6" s="417"/>
      <c r="JBD6" s="417"/>
      <c r="JBE6" s="417"/>
      <c r="JBF6" s="417"/>
      <c r="JBG6" s="417"/>
      <c r="JBH6" s="417"/>
      <c r="JBI6" s="417"/>
      <c r="JBJ6" s="417"/>
      <c r="JBK6" s="417"/>
      <c r="JBL6" s="417"/>
      <c r="JBM6" s="417"/>
      <c r="JBN6" s="417"/>
      <c r="JBO6" s="417"/>
      <c r="JBP6" s="417"/>
      <c r="JBQ6" s="417"/>
      <c r="JBR6" s="417"/>
      <c r="JBS6" s="417"/>
      <c r="JBT6" s="417"/>
      <c r="JBU6" s="417"/>
      <c r="JBV6" s="417"/>
      <c r="JBW6" s="417"/>
      <c r="JBX6" s="417"/>
      <c r="JBY6" s="417"/>
      <c r="JBZ6" s="417"/>
      <c r="JCA6" s="417"/>
      <c r="JCB6" s="417"/>
      <c r="JCC6" s="417"/>
      <c r="JCD6" s="417"/>
      <c r="JCE6" s="417"/>
      <c r="JCF6" s="417"/>
      <c r="JCG6" s="417"/>
      <c r="JCH6" s="417"/>
      <c r="JCI6" s="417"/>
      <c r="JCJ6" s="417"/>
      <c r="JCK6" s="417"/>
      <c r="JCL6" s="417"/>
      <c r="JCM6" s="417"/>
      <c r="JCN6" s="417"/>
      <c r="JCO6" s="417"/>
      <c r="JCP6" s="417"/>
      <c r="JCQ6" s="417"/>
      <c r="JCR6" s="417"/>
      <c r="JCS6" s="417"/>
      <c r="JCT6" s="417"/>
      <c r="JCU6" s="417"/>
      <c r="JCV6" s="417"/>
      <c r="JCW6" s="417"/>
      <c r="JCX6" s="417"/>
      <c r="JCY6" s="417"/>
      <c r="JCZ6" s="417"/>
      <c r="JDA6" s="417"/>
      <c r="JDB6" s="417"/>
      <c r="JDC6" s="417"/>
      <c r="JDD6" s="417"/>
      <c r="JDE6" s="417"/>
      <c r="JDF6" s="417"/>
      <c r="JDG6" s="417"/>
      <c r="JDH6" s="417"/>
      <c r="JDI6" s="417"/>
      <c r="JDJ6" s="417"/>
      <c r="JDK6" s="417"/>
      <c r="JDL6" s="417"/>
      <c r="JDM6" s="417"/>
      <c r="JDN6" s="417"/>
      <c r="JDO6" s="417"/>
      <c r="JDP6" s="417"/>
      <c r="JDQ6" s="417"/>
      <c r="JDR6" s="417"/>
      <c r="JDS6" s="417"/>
      <c r="JDT6" s="417"/>
      <c r="JDU6" s="417"/>
      <c r="JDV6" s="417"/>
      <c r="JDW6" s="417"/>
      <c r="JDX6" s="417"/>
      <c r="JDY6" s="417"/>
      <c r="JDZ6" s="417"/>
      <c r="JEA6" s="417"/>
      <c r="JEB6" s="417"/>
      <c r="JEC6" s="417"/>
      <c r="JED6" s="417"/>
      <c r="JEE6" s="417"/>
      <c r="JEF6" s="417"/>
      <c r="JEG6" s="417"/>
      <c r="JEH6" s="417"/>
      <c r="JEI6" s="417"/>
      <c r="JEJ6" s="417"/>
      <c r="JEK6" s="417"/>
      <c r="JEL6" s="417"/>
      <c r="JEM6" s="417"/>
      <c r="JEN6" s="417"/>
      <c r="JEO6" s="417"/>
      <c r="JEP6" s="417"/>
      <c r="JEQ6" s="417"/>
      <c r="JER6" s="417"/>
      <c r="JES6" s="417"/>
      <c r="JET6" s="417"/>
      <c r="JEU6" s="417"/>
      <c r="JEV6" s="417"/>
      <c r="JEW6" s="417"/>
      <c r="JEX6" s="417"/>
      <c r="JEY6" s="417"/>
      <c r="JEZ6" s="417"/>
      <c r="JFA6" s="417"/>
      <c r="JFB6" s="417"/>
      <c r="JFC6" s="417"/>
      <c r="JFD6" s="417"/>
      <c r="JFE6" s="417"/>
      <c r="JFF6" s="417"/>
      <c r="JFG6" s="417"/>
      <c r="JFH6" s="417"/>
      <c r="JFI6" s="417"/>
      <c r="JFJ6" s="417"/>
      <c r="JFK6" s="417"/>
      <c r="JFL6" s="417"/>
      <c r="JFM6" s="417"/>
      <c r="JFN6" s="417"/>
      <c r="JFO6" s="417"/>
      <c r="JFP6" s="417"/>
      <c r="JFQ6" s="417"/>
      <c r="JFR6" s="417"/>
      <c r="JFS6" s="417"/>
      <c r="JFT6" s="417"/>
      <c r="JFU6" s="417"/>
      <c r="JFV6" s="417"/>
      <c r="JFW6" s="417"/>
      <c r="JFX6" s="417"/>
      <c r="JFY6" s="417"/>
      <c r="JFZ6" s="417"/>
      <c r="JGA6" s="417"/>
      <c r="JGB6" s="417"/>
      <c r="JGC6" s="417"/>
      <c r="JGD6" s="417"/>
      <c r="JGE6" s="417"/>
      <c r="JGF6" s="417"/>
      <c r="JGG6" s="417"/>
      <c r="JGH6" s="417"/>
      <c r="JGI6" s="417"/>
      <c r="JGJ6" s="417"/>
      <c r="JGK6" s="417"/>
      <c r="JGL6" s="417"/>
      <c r="JGM6" s="417"/>
      <c r="JGN6" s="417"/>
      <c r="JGO6" s="417"/>
      <c r="JGP6" s="417"/>
      <c r="JGQ6" s="417"/>
      <c r="JGR6" s="417"/>
      <c r="JGS6" s="417"/>
      <c r="JGT6" s="417"/>
      <c r="JGU6" s="417"/>
      <c r="JGV6" s="417"/>
      <c r="JGW6" s="417"/>
      <c r="JGX6" s="417"/>
      <c r="JGY6" s="417"/>
      <c r="JGZ6" s="417"/>
      <c r="JHA6" s="417"/>
      <c r="JHB6" s="417"/>
      <c r="JHC6" s="417"/>
      <c r="JHD6" s="417"/>
      <c r="JHE6" s="417"/>
      <c r="JHF6" s="417"/>
      <c r="JHG6" s="417"/>
      <c r="JHH6" s="417"/>
      <c r="JHI6" s="417"/>
      <c r="JHJ6" s="417"/>
      <c r="JHK6" s="417"/>
      <c r="JHL6" s="417"/>
      <c r="JHM6" s="417"/>
      <c r="JHN6" s="417"/>
      <c r="JHO6" s="417"/>
      <c r="JHP6" s="417"/>
      <c r="JHQ6" s="417"/>
      <c r="JHR6" s="417"/>
      <c r="JHS6" s="417"/>
      <c r="JHT6" s="417"/>
      <c r="JHU6" s="417"/>
      <c r="JHV6" s="417"/>
      <c r="JHW6" s="417"/>
      <c r="JHX6" s="417"/>
      <c r="JHY6" s="417"/>
      <c r="JHZ6" s="417"/>
      <c r="JIA6" s="417"/>
      <c r="JIB6" s="417"/>
      <c r="JIC6" s="417"/>
      <c r="JID6" s="417"/>
      <c r="JIE6" s="417"/>
      <c r="JIF6" s="417"/>
      <c r="JIG6" s="417"/>
      <c r="JIH6" s="417"/>
      <c r="JII6" s="417"/>
      <c r="JIJ6" s="417"/>
      <c r="JIK6" s="417"/>
      <c r="JIL6" s="417"/>
      <c r="JIM6" s="417"/>
      <c r="JIN6" s="417"/>
      <c r="JIO6" s="417"/>
      <c r="JIP6" s="417"/>
      <c r="JIQ6" s="417"/>
      <c r="JIR6" s="417"/>
      <c r="JIS6" s="417"/>
      <c r="JIT6" s="417"/>
      <c r="JIU6" s="417"/>
      <c r="JIV6" s="417"/>
      <c r="JIW6" s="417"/>
      <c r="JIX6" s="417"/>
      <c r="JIY6" s="417"/>
      <c r="JIZ6" s="417"/>
      <c r="JJA6" s="417"/>
      <c r="JJB6" s="417"/>
      <c r="JJC6" s="417"/>
      <c r="JJD6" s="417"/>
      <c r="JJE6" s="417"/>
      <c r="JJF6" s="417"/>
      <c r="JJG6" s="417"/>
      <c r="JJH6" s="417"/>
      <c r="JJI6" s="417"/>
      <c r="JJJ6" s="417"/>
      <c r="JJK6" s="417"/>
      <c r="JJL6" s="417"/>
      <c r="JJM6" s="417"/>
      <c r="JJN6" s="417"/>
      <c r="JJO6" s="417"/>
      <c r="JJP6" s="417"/>
      <c r="JJQ6" s="417"/>
      <c r="JJR6" s="417"/>
      <c r="JJS6" s="417"/>
      <c r="JJT6" s="417"/>
      <c r="JJU6" s="417"/>
      <c r="JJV6" s="417"/>
      <c r="JJW6" s="417"/>
      <c r="JJX6" s="417"/>
      <c r="JJY6" s="417"/>
      <c r="JJZ6" s="417"/>
      <c r="JKA6" s="417"/>
      <c r="JKB6" s="417"/>
      <c r="JKC6" s="417"/>
      <c r="JKD6" s="417"/>
      <c r="JKE6" s="417"/>
      <c r="JKF6" s="417"/>
      <c r="JKG6" s="417"/>
      <c r="JKH6" s="417"/>
      <c r="JKI6" s="417"/>
      <c r="JKJ6" s="417"/>
      <c r="JKK6" s="417"/>
      <c r="JKL6" s="417"/>
      <c r="JKM6" s="417"/>
      <c r="JKN6" s="417"/>
      <c r="JKO6" s="417"/>
      <c r="JKP6" s="417"/>
      <c r="JKQ6" s="417"/>
      <c r="JKR6" s="417"/>
      <c r="JKS6" s="417"/>
      <c r="JKT6" s="417"/>
      <c r="JKU6" s="417"/>
      <c r="JKV6" s="417"/>
      <c r="JKW6" s="417"/>
      <c r="JKX6" s="417"/>
      <c r="JKY6" s="417"/>
      <c r="JKZ6" s="417"/>
      <c r="JLA6" s="417"/>
      <c r="JLB6" s="417"/>
      <c r="JLC6" s="417"/>
      <c r="JLD6" s="417"/>
      <c r="JLE6" s="417"/>
      <c r="JLF6" s="417"/>
      <c r="JLG6" s="417"/>
      <c r="JLH6" s="417"/>
      <c r="JLI6" s="417"/>
      <c r="JLJ6" s="417"/>
      <c r="JLK6" s="417"/>
      <c r="JLL6" s="417"/>
      <c r="JLM6" s="417"/>
      <c r="JLN6" s="417"/>
      <c r="JLO6" s="417"/>
      <c r="JLP6" s="417"/>
      <c r="JLQ6" s="417"/>
      <c r="JLR6" s="417"/>
      <c r="JLS6" s="417"/>
      <c r="JLT6" s="417"/>
      <c r="JLU6" s="417"/>
      <c r="JLV6" s="417"/>
      <c r="JLW6" s="417"/>
      <c r="JLX6" s="417"/>
      <c r="JLY6" s="417"/>
      <c r="JLZ6" s="417"/>
      <c r="JMA6" s="417"/>
      <c r="JMB6" s="417"/>
      <c r="JMC6" s="417"/>
      <c r="JMD6" s="417"/>
      <c r="JME6" s="417"/>
      <c r="JMF6" s="417"/>
      <c r="JMG6" s="417"/>
      <c r="JMH6" s="417"/>
      <c r="JMI6" s="417"/>
      <c r="JMJ6" s="417"/>
      <c r="JMK6" s="417"/>
      <c r="JML6" s="417"/>
      <c r="JMM6" s="417"/>
      <c r="JMN6" s="417"/>
      <c r="JMO6" s="417"/>
      <c r="JMP6" s="417"/>
      <c r="JMQ6" s="417"/>
      <c r="JMR6" s="417"/>
      <c r="JMS6" s="417"/>
      <c r="JMT6" s="417"/>
      <c r="JMU6" s="417"/>
      <c r="JMV6" s="417"/>
      <c r="JMW6" s="417"/>
      <c r="JMX6" s="417"/>
      <c r="JMY6" s="417"/>
      <c r="JMZ6" s="417"/>
      <c r="JNA6" s="417"/>
      <c r="JNB6" s="417"/>
      <c r="JNC6" s="417"/>
      <c r="JND6" s="417"/>
      <c r="JNE6" s="417"/>
      <c r="JNF6" s="417"/>
      <c r="JNG6" s="417"/>
      <c r="JNH6" s="417"/>
      <c r="JNI6" s="417"/>
      <c r="JNJ6" s="417"/>
      <c r="JNK6" s="417"/>
      <c r="JNL6" s="417"/>
      <c r="JNM6" s="417"/>
      <c r="JNN6" s="417"/>
      <c r="JNO6" s="417"/>
      <c r="JNP6" s="417"/>
      <c r="JNQ6" s="417"/>
      <c r="JNR6" s="417"/>
      <c r="JNS6" s="417"/>
      <c r="JNT6" s="417"/>
      <c r="JNU6" s="417"/>
      <c r="JNV6" s="417"/>
      <c r="JNW6" s="417"/>
      <c r="JNX6" s="417"/>
      <c r="JNY6" s="417"/>
      <c r="JNZ6" s="417"/>
      <c r="JOA6" s="417"/>
      <c r="JOB6" s="417"/>
      <c r="JOC6" s="417"/>
      <c r="JOD6" s="417"/>
      <c r="JOE6" s="417"/>
      <c r="JOF6" s="417"/>
      <c r="JOG6" s="417"/>
      <c r="JOH6" s="417"/>
      <c r="JOI6" s="417"/>
      <c r="JOJ6" s="417"/>
      <c r="JOK6" s="417"/>
      <c r="JOL6" s="417"/>
      <c r="JOM6" s="417"/>
      <c r="JON6" s="417"/>
      <c r="JOO6" s="417"/>
      <c r="JOP6" s="417"/>
      <c r="JOQ6" s="417"/>
      <c r="JOR6" s="417"/>
      <c r="JOS6" s="417"/>
      <c r="JOT6" s="417"/>
      <c r="JOU6" s="417"/>
      <c r="JOV6" s="417"/>
      <c r="JOW6" s="417"/>
      <c r="JOX6" s="417"/>
      <c r="JOY6" s="417"/>
      <c r="JOZ6" s="417"/>
      <c r="JPA6" s="417"/>
      <c r="JPB6" s="417"/>
      <c r="JPC6" s="417"/>
      <c r="JPD6" s="417"/>
      <c r="JPE6" s="417"/>
      <c r="JPF6" s="417"/>
      <c r="JPG6" s="417"/>
      <c r="JPH6" s="417"/>
      <c r="JPI6" s="417"/>
      <c r="JPJ6" s="417"/>
      <c r="JPK6" s="417"/>
      <c r="JPL6" s="417"/>
      <c r="JPM6" s="417"/>
      <c r="JPN6" s="417"/>
      <c r="JPO6" s="417"/>
      <c r="JPP6" s="417"/>
      <c r="JPQ6" s="417"/>
      <c r="JPR6" s="417"/>
      <c r="JPS6" s="417"/>
      <c r="JPT6" s="417"/>
      <c r="JPU6" s="417"/>
      <c r="JPV6" s="417"/>
      <c r="JPW6" s="417"/>
      <c r="JPX6" s="417"/>
      <c r="JPY6" s="417"/>
      <c r="JPZ6" s="417"/>
      <c r="JQA6" s="417"/>
      <c r="JQB6" s="417"/>
      <c r="JQC6" s="417"/>
      <c r="JQD6" s="417"/>
      <c r="JQE6" s="417"/>
      <c r="JQF6" s="417"/>
      <c r="JQG6" s="417"/>
      <c r="JQH6" s="417"/>
      <c r="JQI6" s="417"/>
      <c r="JQJ6" s="417"/>
      <c r="JQK6" s="417"/>
      <c r="JQL6" s="417"/>
      <c r="JQM6" s="417"/>
      <c r="JQN6" s="417"/>
      <c r="JQO6" s="417"/>
      <c r="JQP6" s="417"/>
      <c r="JQQ6" s="417"/>
      <c r="JQR6" s="417"/>
      <c r="JQS6" s="417"/>
      <c r="JQT6" s="417"/>
      <c r="JQU6" s="417"/>
      <c r="JQV6" s="417"/>
      <c r="JQW6" s="417"/>
      <c r="JQX6" s="417"/>
      <c r="JQY6" s="417"/>
      <c r="JQZ6" s="417"/>
      <c r="JRA6" s="417"/>
      <c r="JRB6" s="417"/>
      <c r="JRC6" s="417"/>
      <c r="JRD6" s="417"/>
      <c r="JRE6" s="417"/>
      <c r="JRF6" s="417"/>
      <c r="JRG6" s="417"/>
      <c r="JRH6" s="417"/>
      <c r="JRI6" s="417"/>
      <c r="JRJ6" s="417"/>
      <c r="JRK6" s="417"/>
      <c r="JRL6" s="417"/>
      <c r="JRM6" s="417"/>
      <c r="JRN6" s="417"/>
      <c r="JRO6" s="417"/>
      <c r="JRP6" s="417"/>
      <c r="JRQ6" s="417"/>
      <c r="JRR6" s="417"/>
      <c r="JRS6" s="417"/>
      <c r="JRT6" s="417"/>
      <c r="JRU6" s="417"/>
      <c r="JRV6" s="417"/>
      <c r="JRW6" s="417"/>
      <c r="JRX6" s="417"/>
      <c r="JRY6" s="417"/>
      <c r="JRZ6" s="417"/>
      <c r="JSA6" s="417"/>
      <c r="JSB6" s="417"/>
      <c r="JSC6" s="417"/>
      <c r="JSD6" s="417"/>
      <c r="JSE6" s="417"/>
      <c r="JSF6" s="417"/>
      <c r="JSG6" s="417"/>
      <c r="JSH6" s="417"/>
      <c r="JSI6" s="417"/>
      <c r="JSJ6" s="417"/>
      <c r="JSK6" s="417"/>
      <c r="JSL6" s="417"/>
      <c r="JSM6" s="417"/>
      <c r="JSN6" s="417"/>
      <c r="JSO6" s="417"/>
      <c r="JSP6" s="417"/>
      <c r="JSQ6" s="417"/>
      <c r="JSR6" s="417"/>
      <c r="JSS6" s="417"/>
      <c r="JST6" s="417"/>
      <c r="JSU6" s="417"/>
      <c r="JSV6" s="417"/>
      <c r="JSW6" s="417"/>
      <c r="JSX6" s="417"/>
      <c r="JSY6" s="417"/>
      <c r="JSZ6" s="417"/>
      <c r="JTA6" s="417"/>
      <c r="JTB6" s="417"/>
      <c r="JTC6" s="417"/>
      <c r="JTD6" s="417"/>
      <c r="JTE6" s="417"/>
      <c r="JTF6" s="417"/>
      <c r="JTG6" s="417"/>
      <c r="JTH6" s="417"/>
      <c r="JTI6" s="417"/>
      <c r="JTJ6" s="417"/>
      <c r="JTK6" s="417"/>
      <c r="JTL6" s="417"/>
      <c r="JTM6" s="417"/>
      <c r="JTN6" s="417"/>
      <c r="JTO6" s="417"/>
      <c r="JTP6" s="417"/>
      <c r="JTQ6" s="417"/>
      <c r="JTR6" s="417"/>
      <c r="JTS6" s="417"/>
      <c r="JTT6" s="417"/>
      <c r="JTU6" s="417"/>
      <c r="JTV6" s="417"/>
      <c r="JTW6" s="417"/>
      <c r="JTX6" s="417"/>
      <c r="JTY6" s="417"/>
      <c r="JTZ6" s="417"/>
      <c r="JUA6" s="417"/>
      <c r="JUB6" s="417"/>
      <c r="JUC6" s="417"/>
      <c r="JUD6" s="417"/>
      <c r="JUE6" s="417"/>
      <c r="JUF6" s="417"/>
      <c r="JUG6" s="417"/>
      <c r="JUH6" s="417"/>
      <c r="JUI6" s="417"/>
      <c r="JUJ6" s="417"/>
      <c r="JUK6" s="417"/>
      <c r="JUL6" s="417"/>
      <c r="JUM6" s="417"/>
      <c r="JUN6" s="417"/>
      <c r="JUO6" s="417"/>
      <c r="JUP6" s="417"/>
      <c r="JUQ6" s="417"/>
      <c r="JUR6" s="417"/>
      <c r="JUS6" s="417"/>
      <c r="JUT6" s="417"/>
      <c r="JUU6" s="417"/>
      <c r="JUV6" s="417"/>
      <c r="JUW6" s="417"/>
      <c r="JUX6" s="417"/>
      <c r="JUY6" s="417"/>
      <c r="JUZ6" s="417"/>
      <c r="JVA6" s="417"/>
      <c r="JVB6" s="417"/>
      <c r="JVC6" s="417"/>
      <c r="JVD6" s="417"/>
      <c r="JVE6" s="417"/>
      <c r="JVF6" s="417"/>
      <c r="JVG6" s="417"/>
      <c r="JVH6" s="417"/>
      <c r="JVI6" s="417"/>
      <c r="JVJ6" s="417"/>
      <c r="JVK6" s="417"/>
      <c r="JVL6" s="417"/>
      <c r="JVM6" s="417"/>
      <c r="JVN6" s="417"/>
      <c r="JVO6" s="417"/>
      <c r="JVP6" s="417"/>
      <c r="JVQ6" s="417"/>
      <c r="JVR6" s="417"/>
      <c r="JVS6" s="417"/>
      <c r="JVT6" s="417"/>
      <c r="JVU6" s="417"/>
      <c r="JVV6" s="417"/>
      <c r="JVW6" s="417"/>
      <c r="JVX6" s="417"/>
      <c r="JVY6" s="417"/>
      <c r="JVZ6" s="417"/>
      <c r="JWA6" s="417"/>
      <c r="JWB6" s="417"/>
      <c r="JWC6" s="417"/>
      <c r="JWD6" s="417"/>
      <c r="JWE6" s="417"/>
      <c r="JWF6" s="417"/>
      <c r="JWG6" s="417"/>
      <c r="JWH6" s="417"/>
      <c r="JWI6" s="417"/>
      <c r="JWJ6" s="417"/>
      <c r="JWK6" s="417"/>
      <c r="JWL6" s="417"/>
      <c r="JWM6" s="417"/>
      <c r="JWN6" s="417"/>
      <c r="JWO6" s="417"/>
      <c r="JWP6" s="417"/>
      <c r="JWQ6" s="417"/>
      <c r="JWR6" s="417"/>
      <c r="JWS6" s="417"/>
      <c r="JWT6" s="417"/>
      <c r="JWU6" s="417"/>
      <c r="JWV6" s="417"/>
      <c r="JWW6" s="417"/>
      <c r="JWX6" s="417"/>
      <c r="JWY6" s="417"/>
      <c r="JWZ6" s="417"/>
      <c r="JXA6" s="417"/>
      <c r="JXB6" s="417"/>
      <c r="JXC6" s="417"/>
      <c r="JXD6" s="417"/>
      <c r="JXE6" s="417"/>
      <c r="JXF6" s="417"/>
      <c r="JXG6" s="417"/>
      <c r="JXH6" s="417"/>
      <c r="JXI6" s="417"/>
      <c r="JXJ6" s="417"/>
      <c r="JXK6" s="417"/>
      <c r="JXL6" s="417"/>
      <c r="JXM6" s="417"/>
      <c r="JXN6" s="417"/>
      <c r="JXO6" s="417"/>
      <c r="JXP6" s="417"/>
      <c r="JXQ6" s="417"/>
      <c r="JXR6" s="417"/>
      <c r="JXS6" s="417"/>
      <c r="JXT6" s="417"/>
      <c r="JXU6" s="417"/>
      <c r="JXV6" s="417"/>
      <c r="JXW6" s="417"/>
      <c r="JXX6" s="417"/>
      <c r="JXY6" s="417"/>
      <c r="JXZ6" s="417"/>
      <c r="JYA6" s="417"/>
      <c r="JYB6" s="417"/>
      <c r="JYC6" s="417"/>
      <c r="JYD6" s="417"/>
      <c r="JYE6" s="417"/>
      <c r="JYF6" s="417"/>
      <c r="JYG6" s="417"/>
      <c r="JYH6" s="417"/>
      <c r="JYI6" s="417"/>
      <c r="JYJ6" s="417"/>
      <c r="JYK6" s="417"/>
      <c r="JYL6" s="417"/>
      <c r="JYM6" s="417"/>
      <c r="JYN6" s="417"/>
      <c r="JYO6" s="417"/>
      <c r="JYP6" s="417"/>
      <c r="JYQ6" s="417"/>
      <c r="JYR6" s="417"/>
      <c r="JYS6" s="417"/>
      <c r="JYT6" s="417"/>
      <c r="JYU6" s="417"/>
      <c r="JYV6" s="417"/>
      <c r="JYW6" s="417"/>
      <c r="JYX6" s="417"/>
      <c r="JYY6" s="417"/>
      <c r="JYZ6" s="417"/>
      <c r="JZA6" s="417"/>
      <c r="JZB6" s="417"/>
      <c r="JZC6" s="417"/>
      <c r="JZD6" s="417"/>
      <c r="JZE6" s="417"/>
      <c r="JZF6" s="417"/>
      <c r="JZG6" s="417"/>
      <c r="JZH6" s="417"/>
      <c r="JZI6" s="417"/>
      <c r="JZJ6" s="417"/>
      <c r="JZK6" s="417"/>
      <c r="JZL6" s="417"/>
      <c r="JZM6" s="417"/>
      <c r="JZN6" s="417"/>
      <c r="JZO6" s="417"/>
      <c r="JZP6" s="417"/>
      <c r="JZQ6" s="417"/>
      <c r="JZR6" s="417"/>
      <c r="JZS6" s="417"/>
      <c r="JZT6" s="417"/>
      <c r="JZU6" s="417"/>
      <c r="JZV6" s="417"/>
      <c r="JZW6" s="417"/>
      <c r="JZX6" s="417"/>
      <c r="JZY6" s="417"/>
      <c r="JZZ6" s="417"/>
      <c r="KAA6" s="417"/>
      <c r="KAB6" s="417"/>
      <c r="KAC6" s="417"/>
      <c r="KAD6" s="417"/>
      <c r="KAE6" s="417"/>
      <c r="KAF6" s="417"/>
      <c r="KAG6" s="417"/>
      <c r="KAH6" s="417"/>
      <c r="KAI6" s="417"/>
      <c r="KAJ6" s="417"/>
      <c r="KAK6" s="417"/>
      <c r="KAL6" s="417"/>
      <c r="KAM6" s="417"/>
      <c r="KAN6" s="417"/>
      <c r="KAO6" s="417"/>
      <c r="KAP6" s="417"/>
      <c r="KAQ6" s="417"/>
      <c r="KAR6" s="417"/>
      <c r="KAS6" s="417"/>
      <c r="KAT6" s="417"/>
      <c r="KAU6" s="417"/>
      <c r="KAV6" s="417"/>
      <c r="KAW6" s="417"/>
      <c r="KAX6" s="417"/>
      <c r="KAY6" s="417"/>
      <c r="KAZ6" s="417"/>
      <c r="KBA6" s="417"/>
      <c r="KBB6" s="417"/>
      <c r="KBC6" s="417"/>
      <c r="KBD6" s="417"/>
      <c r="KBE6" s="417"/>
      <c r="KBF6" s="417"/>
      <c r="KBG6" s="417"/>
      <c r="KBH6" s="417"/>
      <c r="KBI6" s="417"/>
      <c r="KBJ6" s="417"/>
      <c r="KBK6" s="417"/>
      <c r="KBL6" s="417"/>
      <c r="KBM6" s="417"/>
      <c r="KBN6" s="417"/>
      <c r="KBO6" s="417"/>
      <c r="KBP6" s="417"/>
      <c r="KBQ6" s="417"/>
      <c r="KBR6" s="417"/>
      <c r="KBS6" s="417"/>
      <c r="KBT6" s="417"/>
      <c r="KBU6" s="417"/>
      <c r="KBV6" s="417"/>
      <c r="KBW6" s="417"/>
      <c r="KBX6" s="417"/>
      <c r="KBY6" s="417"/>
      <c r="KBZ6" s="417"/>
      <c r="KCA6" s="417"/>
      <c r="KCB6" s="417"/>
      <c r="KCC6" s="417"/>
      <c r="KCD6" s="417"/>
      <c r="KCE6" s="417"/>
      <c r="KCF6" s="417"/>
      <c r="KCG6" s="417"/>
      <c r="KCH6" s="417"/>
      <c r="KCI6" s="417"/>
      <c r="KCJ6" s="417"/>
      <c r="KCK6" s="417"/>
      <c r="KCL6" s="417"/>
      <c r="KCM6" s="417"/>
      <c r="KCN6" s="417"/>
      <c r="KCO6" s="417"/>
      <c r="KCP6" s="417"/>
      <c r="KCQ6" s="417"/>
      <c r="KCR6" s="417"/>
      <c r="KCS6" s="417"/>
      <c r="KCT6" s="417"/>
      <c r="KCU6" s="417"/>
      <c r="KCV6" s="417"/>
      <c r="KCW6" s="417"/>
      <c r="KCX6" s="417"/>
      <c r="KCY6" s="417"/>
      <c r="KCZ6" s="417"/>
      <c r="KDA6" s="417"/>
      <c r="KDB6" s="417"/>
      <c r="KDC6" s="417"/>
      <c r="KDD6" s="417"/>
      <c r="KDE6" s="417"/>
      <c r="KDF6" s="417"/>
      <c r="KDG6" s="417"/>
      <c r="KDH6" s="417"/>
      <c r="KDI6" s="417"/>
      <c r="KDJ6" s="417"/>
      <c r="KDK6" s="417"/>
      <c r="KDL6" s="417"/>
      <c r="KDM6" s="417"/>
      <c r="KDN6" s="417"/>
      <c r="KDO6" s="417"/>
      <c r="KDP6" s="417"/>
      <c r="KDQ6" s="417"/>
      <c r="KDR6" s="417"/>
      <c r="KDS6" s="417"/>
      <c r="KDT6" s="417"/>
      <c r="KDU6" s="417"/>
      <c r="KDV6" s="417"/>
      <c r="KDW6" s="417"/>
      <c r="KDX6" s="417"/>
      <c r="KDY6" s="417"/>
      <c r="KDZ6" s="417"/>
      <c r="KEA6" s="417"/>
      <c r="KEB6" s="417"/>
      <c r="KEC6" s="417"/>
      <c r="KED6" s="417"/>
      <c r="KEE6" s="417"/>
      <c r="KEF6" s="417"/>
      <c r="KEG6" s="417"/>
      <c r="KEH6" s="417"/>
      <c r="KEI6" s="417"/>
      <c r="KEJ6" s="417"/>
      <c r="KEK6" s="417"/>
      <c r="KEL6" s="417"/>
      <c r="KEM6" s="417"/>
      <c r="KEN6" s="417"/>
      <c r="KEO6" s="417"/>
      <c r="KEP6" s="417"/>
      <c r="KEQ6" s="417"/>
      <c r="KER6" s="417"/>
      <c r="KES6" s="417"/>
      <c r="KET6" s="417"/>
      <c r="KEU6" s="417"/>
      <c r="KEV6" s="417"/>
      <c r="KEW6" s="417"/>
      <c r="KEX6" s="417"/>
      <c r="KEY6" s="417"/>
      <c r="KEZ6" s="417"/>
      <c r="KFA6" s="417"/>
      <c r="KFB6" s="417"/>
      <c r="KFC6" s="417"/>
      <c r="KFD6" s="417"/>
      <c r="KFE6" s="417"/>
      <c r="KFF6" s="417"/>
      <c r="KFG6" s="417"/>
      <c r="KFH6" s="417"/>
      <c r="KFI6" s="417"/>
      <c r="KFJ6" s="417"/>
      <c r="KFK6" s="417"/>
      <c r="KFL6" s="417"/>
      <c r="KFM6" s="417"/>
      <c r="KFN6" s="417"/>
      <c r="KFO6" s="417"/>
      <c r="KFP6" s="417"/>
      <c r="KFQ6" s="417"/>
      <c r="KFR6" s="417"/>
      <c r="KFS6" s="417"/>
      <c r="KFT6" s="417"/>
      <c r="KFU6" s="417"/>
      <c r="KFV6" s="417"/>
      <c r="KFW6" s="417"/>
      <c r="KFX6" s="417"/>
      <c r="KFY6" s="417"/>
      <c r="KFZ6" s="417"/>
      <c r="KGA6" s="417"/>
      <c r="KGB6" s="417"/>
      <c r="KGC6" s="417"/>
      <c r="KGD6" s="417"/>
      <c r="KGE6" s="417"/>
      <c r="KGF6" s="417"/>
      <c r="KGG6" s="417"/>
      <c r="KGH6" s="417"/>
      <c r="KGI6" s="417"/>
      <c r="KGJ6" s="417"/>
      <c r="KGK6" s="417"/>
      <c r="KGL6" s="417"/>
      <c r="KGM6" s="417"/>
      <c r="KGN6" s="417"/>
      <c r="KGO6" s="417"/>
      <c r="KGP6" s="417"/>
      <c r="KGQ6" s="417"/>
      <c r="KGR6" s="417"/>
      <c r="KGS6" s="417"/>
      <c r="KGT6" s="417"/>
      <c r="KGU6" s="417"/>
      <c r="KGV6" s="417"/>
      <c r="KGW6" s="417"/>
      <c r="KGX6" s="417"/>
      <c r="KGY6" s="417"/>
      <c r="KGZ6" s="417"/>
      <c r="KHA6" s="417"/>
      <c r="KHB6" s="417"/>
      <c r="KHC6" s="417"/>
      <c r="KHD6" s="417"/>
      <c r="KHE6" s="417"/>
      <c r="KHF6" s="417"/>
      <c r="KHG6" s="417"/>
      <c r="KHH6" s="417"/>
      <c r="KHI6" s="417"/>
      <c r="KHJ6" s="417"/>
      <c r="KHK6" s="417"/>
      <c r="KHL6" s="417"/>
      <c r="KHM6" s="417"/>
      <c r="KHN6" s="417"/>
      <c r="KHO6" s="417"/>
      <c r="KHP6" s="417"/>
      <c r="KHQ6" s="417"/>
      <c r="KHR6" s="417"/>
      <c r="KHS6" s="417"/>
      <c r="KHT6" s="417"/>
      <c r="KHU6" s="417"/>
      <c r="KHV6" s="417"/>
      <c r="KHW6" s="417"/>
      <c r="KHX6" s="417"/>
      <c r="KHY6" s="417"/>
      <c r="KHZ6" s="417"/>
      <c r="KIA6" s="417"/>
      <c r="KIB6" s="417"/>
      <c r="KIC6" s="417"/>
      <c r="KID6" s="417"/>
      <c r="KIE6" s="417"/>
      <c r="KIF6" s="417"/>
      <c r="KIG6" s="417"/>
      <c r="KIH6" s="417"/>
      <c r="KII6" s="417"/>
      <c r="KIJ6" s="417"/>
      <c r="KIK6" s="417"/>
      <c r="KIL6" s="417"/>
      <c r="KIM6" s="417"/>
      <c r="KIN6" s="417"/>
      <c r="KIO6" s="417"/>
      <c r="KIP6" s="417"/>
      <c r="KIQ6" s="417"/>
      <c r="KIR6" s="417"/>
      <c r="KIS6" s="417"/>
      <c r="KIT6" s="417"/>
      <c r="KIU6" s="417"/>
      <c r="KIV6" s="417"/>
      <c r="KIW6" s="417"/>
      <c r="KIX6" s="417"/>
      <c r="KIY6" s="417"/>
      <c r="KIZ6" s="417"/>
      <c r="KJA6" s="417"/>
      <c r="KJB6" s="417"/>
      <c r="KJC6" s="417"/>
      <c r="KJD6" s="417"/>
      <c r="KJE6" s="417"/>
      <c r="KJF6" s="417"/>
      <c r="KJG6" s="417"/>
      <c r="KJH6" s="417"/>
      <c r="KJI6" s="417"/>
      <c r="KJJ6" s="417"/>
      <c r="KJK6" s="417"/>
      <c r="KJL6" s="417"/>
      <c r="KJM6" s="417"/>
      <c r="KJN6" s="417"/>
      <c r="KJO6" s="417"/>
      <c r="KJP6" s="417"/>
      <c r="KJQ6" s="417"/>
      <c r="KJR6" s="417"/>
      <c r="KJS6" s="417"/>
      <c r="KJT6" s="417"/>
      <c r="KJU6" s="417"/>
      <c r="KJV6" s="417"/>
      <c r="KJW6" s="417"/>
      <c r="KJX6" s="417"/>
      <c r="KJY6" s="417"/>
      <c r="KJZ6" s="417"/>
      <c r="KKA6" s="417"/>
      <c r="KKB6" s="417"/>
      <c r="KKC6" s="417"/>
      <c r="KKD6" s="417"/>
      <c r="KKE6" s="417"/>
      <c r="KKF6" s="417"/>
      <c r="KKG6" s="417"/>
      <c r="KKH6" s="417"/>
      <c r="KKI6" s="417"/>
      <c r="KKJ6" s="417"/>
      <c r="KKK6" s="417"/>
      <c r="KKL6" s="417"/>
      <c r="KKM6" s="417"/>
      <c r="KKN6" s="417"/>
      <c r="KKO6" s="417"/>
      <c r="KKP6" s="417"/>
      <c r="KKQ6" s="417"/>
      <c r="KKR6" s="417"/>
      <c r="KKS6" s="417"/>
      <c r="KKT6" s="417"/>
      <c r="KKU6" s="417"/>
      <c r="KKV6" s="417"/>
      <c r="KKW6" s="417"/>
      <c r="KKX6" s="417"/>
      <c r="KKY6" s="417"/>
      <c r="KKZ6" s="417"/>
      <c r="KLA6" s="417"/>
      <c r="KLB6" s="417"/>
      <c r="KLC6" s="417"/>
      <c r="KLD6" s="417"/>
      <c r="KLE6" s="417"/>
      <c r="KLF6" s="417"/>
      <c r="KLG6" s="417"/>
      <c r="KLH6" s="417"/>
      <c r="KLI6" s="417"/>
      <c r="KLJ6" s="417"/>
      <c r="KLK6" s="417"/>
      <c r="KLL6" s="417"/>
      <c r="KLM6" s="417"/>
      <c r="KLN6" s="417"/>
      <c r="KLO6" s="417"/>
      <c r="KLP6" s="417"/>
      <c r="KLQ6" s="417"/>
      <c r="KLR6" s="417"/>
      <c r="KLS6" s="417"/>
      <c r="KLT6" s="417"/>
      <c r="KLU6" s="417"/>
      <c r="KLV6" s="417"/>
      <c r="KLW6" s="417"/>
      <c r="KLX6" s="417"/>
      <c r="KLY6" s="417"/>
      <c r="KLZ6" s="417"/>
      <c r="KMA6" s="417"/>
      <c r="KMB6" s="417"/>
      <c r="KMC6" s="417"/>
      <c r="KMD6" s="417"/>
      <c r="KME6" s="417"/>
      <c r="KMF6" s="417"/>
      <c r="KMG6" s="417"/>
      <c r="KMH6" s="417"/>
      <c r="KMI6" s="417"/>
      <c r="KMJ6" s="417"/>
      <c r="KMK6" s="417"/>
      <c r="KML6" s="417"/>
      <c r="KMM6" s="417"/>
      <c r="KMN6" s="417"/>
      <c r="KMO6" s="417"/>
      <c r="KMP6" s="417"/>
      <c r="KMQ6" s="417"/>
      <c r="KMR6" s="417"/>
      <c r="KMS6" s="417"/>
      <c r="KMT6" s="417"/>
      <c r="KMU6" s="417"/>
      <c r="KMV6" s="417"/>
      <c r="KMW6" s="417"/>
      <c r="KMX6" s="417"/>
      <c r="KMY6" s="417"/>
      <c r="KMZ6" s="417"/>
      <c r="KNA6" s="417"/>
      <c r="KNB6" s="417"/>
      <c r="KNC6" s="417"/>
      <c r="KND6" s="417"/>
      <c r="KNE6" s="417"/>
      <c r="KNF6" s="417"/>
      <c r="KNG6" s="417"/>
      <c r="KNH6" s="417"/>
      <c r="KNI6" s="417"/>
      <c r="KNJ6" s="417"/>
      <c r="KNK6" s="417"/>
      <c r="KNL6" s="417"/>
      <c r="KNM6" s="417"/>
      <c r="KNN6" s="417"/>
      <c r="KNO6" s="417"/>
      <c r="KNP6" s="417"/>
      <c r="KNQ6" s="417"/>
      <c r="KNR6" s="417"/>
      <c r="KNS6" s="417"/>
      <c r="KNT6" s="417"/>
      <c r="KNU6" s="417"/>
      <c r="KNV6" s="417"/>
      <c r="KNW6" s="417"/>
      <c r="KNX6" s="417"/>
      <c r="KNY6" s="417"/>
      <c r="KNZ6" s="417"/>
      <c r="KOA6" s="417"/>
      <c r="KOB6" s="417"/>
      <c r="KOC6" s="417"/>
      <c r="KOD6" s="417"/>
      <c r="KOE6" s="417"/>
      <c r="KOF6" s="417"/>
      <c r="KOG6" s="417"/>
      <c r="KOH6" s="417"/>
      <c r="KOI6" s="417"/>
      <c r="KOJ6" s="417"/>
      <c r="KOK6" s="417"/>
      <c r="KOL6" s="417"/>
      <c r="KOM6" s="417"/>
      <c r="KON6" s="417"/>
      <c r="KOO6" s="417"/>
      <c r="KOP6" s="417"/>
      <c r="KOQ6" s="417"/>
      <c r="KOR6" s="417"/>
      <c r="KOS6" s="417"/>
      <c r="KOT6" s="417"/>
      <c r="KOU6" s="417"/>
      <c r="KOV6" s="417"/>
      <c r="KOW6" s="417"/>
      <c r="KOX6" s="417"/>
      <c r="KOY6" s="417"/>
      <c r="KOZ6" s="417"/>
      <c r="KPA6" s="417"/>
      <c r="KPB6" s="417"/>
      <c r="KPC6" s="417"/>
      <c r="KPD6" s="417"/>
      <c r="KPE6" s="417"/>
      <c r="KPF6" s="417"/>
      <c r="KPG6" s="417"/>
      <c r="KPH6" s="417"/>
      <c r="KPI6" s="417"/>
      <c r="KPJ6" s="417"/>
      <c r="KPK6" s="417"/>
      <c r="KPL6" s="417"/>
      <c r="KPM6" s="417"/>
      <c r="KPN6" s="417"/>
      <c r="KPO6" s="417"/>
      <c r="KPP6" s="417"/>
      <c r="KPQ6" s="417"/>
      <c r="KPR6" s="417"/>
      <c r="KPS6" s="417"/>
      <c r="KPT6" s="417"/>
      <c r="KPU6" s="417"/>
      <c r="KPV6" s="417"/>
      <c r="KPW6" s="417"/>
      <c r="KPX6" s="417"/>
      <c r="KPY6" s="417"/>
      <c r="KPZ6" s="417"/>
      <c r="KQA6" s="417"/>
      <c r="KQB6" s="417"/>
      <c r="KQC6" s="417"/>
      <c r="KQD6" s="417"/>
      <c r="KQE6" s="417"/>
      <c r="KQF6" s="417"/>
      <c r="KQG6" s="417"/>
      <c r="KQH6" s="417"/>
      <c r="KQI6" s="417"/>
      <c r="KQJ6" s="417"/>
      <c r="KQK6" s="417"/>
      <c r="KQL6" s="417"/>
      <c r="KQM6" s="417"/>
      <c r="KQN6" s="417"/>
      <c r="KQO6" s="417"/>
      <c r="KQP6" s="417"/>
      <c r="KQQ6" s="417"/>
      <c r="KQR6" s="417"/>
      <c r="KQS6" s="417"/>
      <c r="KQT6" s="417"/>
      <c r="KQU6" s="417"/>
      <c r="KQV6" s="417"/>
      <c r="KQW6" s="417"/>
      <c r="KQX6" s="417"/>
      <c r="KQY6" s="417"/>
      <c r="KQZ6" s="417"/>
      <c r="KRA6" s="417"/>
      <c r="KRB6" s="417"/>
      <c r="KRC6" s="417"/>
      <c r="KRD6" s="417"/>
      <c r="KRE6" s="417"/>
      <c r="KRF6" s="417"/>
      <c r="KRG6" s="417"/>
      <c r="KRH6" s="417"/>
      <c r="KRI6" s="417"/>
      <c r="KRJ6" s="417"/>
      <c r="KRK6" s="417"/>
      <c r="KRL6" s="417"/>
      <c r="KRM6" s="417"/>
      <c r="KRN6" s="417"/>
      <c r="KRO6" s="417"/>
      <c r="KRP6" s="417"/>
      <c r="KRQ6" s="417"/>
      <c r="KRR6" s="417"/>
      <c r="KRS6" s="417"/>
      <c r="KRT6" s="417"/>
      <c r="KRU6" s="417"/>
      <c r="KRV6" s="417"/>
      <c r="KRW6" s="417"/>
      <c r="KRX6" s="417"/>
      <c r="KRY6" s="417"/>
      <c r="KRZ6" s="417"/>
      <c r="KSA6" s="417"/>
      <c r="KSB6" s="417"/>
      <c r="KSC6" s="417"/>
      <c r="KSD6" s="417"/>
      <c r="KSE6" s="417"/>
      <c r="KSF6" s="417"/>
      <c r="KSG6" s="417"/>
      <c r="KSH6" s="417"/>
      <c r="KSI6" s="417"/>
      <c r="KSJ6" s="417"/>
      <c r="KSK6" s="417"/>
      <c r="KSL6" s="417"/>
      <c r="KSM6" s="417"/>
      <c r="KSN6" s="417"/>
      <c r="KSO6" s="417"/>
      <c r="KSP6" s="417"/>
      <c r="KSQ6" s="417"/>
      <c r="KSR6" s="417"/>
      <c r="KSS6" s="417"/>
      <c r="KST6" s="417"/>
      <c r="KSU6" s="417"/>
      <c r="KSV6" s="417"/>
      <c r="KSW6" s="417"/>
      <c r="KSX6" s="417"/>
      <c r="KSY6" s="417"/>
      <c r="KSZ6" s="417"/>
      <c r="KTA6" s="417"/>
      <c r="KTB6" s="417"/>
      <c r="KTC6" s="417"/>
      <c r="KTD6" s="417"/>
      <c r="KTE6" s="417"/>
      <c r="KTF6" s="417"/>
      <c r="KTG6" s="417"/>
      <c r="KTH6" s="417"/>
      <c r="KTI6" s="417"/>
      <c r="KTJ6" s="417"/>
      <c r="KTK6" s="417"/>
      <c r="KTL6" s="417"/>
      <c r="KTM6" s="417"/>
      <c r="KTN6" s="417"/>
      <c r="KTO6" s="417"/>
      <c r="KTP6" s="417"/>
      <c r="KTQ6" s="417"/>
      <c r="KTR6" s="417"/>
      <c r="KTS6" s="417"/>
      <c r="KTT6" s="417"/>
      <c r="KTU6" s="417"/>
      <c r="KTV6" s="417"/>
      <c r="KTW6" s="417"/>
      <c r="KTX6" s="417"/>
      <c r="KTY6" s="417"/>
      <c r="KTZ6" s="417"/>
      <c r="KUA6" s="417"/>
      <c r="KUB6" s="417"/>
      <c r="KUC6" s="417"/>
      <c r="KUD6" s="417"/>
      <c r="KUE6" s="417"/>
      <c r="KUF6" s="417"/>
      <c r="KUG6" s="417"/>
      <c r="KUH6" s="417"/>
      <c r="KUI6" s="417"/>
      <c r="KUJ6" s="417"/>
      <c r="KUK6" s="417"/>
      <c r="KUL6" s="417"/>
      <c r="KUM6" s="417"/>
      <c r="KUN6" s="417"/>
      <c r="KUO6" s="417"/>
      <c r="KUP6" s="417"/>
      <c r="KUQ6" s="417"/>
      <c r="KUR6" s="417"/>
      <c r="KUS6" s="417"/>
      <c r="KUT6" s="417"/>
      <c r="KUU6" s="417"/>
      <c r="KUV6" s="417"/>
      <c r="KUW6" s="417"/>
      <c r="KUX6" s="417"/>
      <c r="KUY6" s="417"/>
      <c r="KUZ6" s="417"/>
      <c r="KVA6" s="417"/>
      <c r="KVB6" s="417"/>
      <c r="KVC6" s="417"/>
      <c r="KVD6" s="417"/>
      <c r="KVE6" s="417"/>
      <c r="KVF6" s="417"/>
      <c r="KVG6" s="417"/>
      <c r="KVH6" s="417"/>
      <c r="KVI6" s="417"/>
      <c r="KVJ6" s="417"/>
      <c r="KVK6" s="417"/>
      <c r="KVL6" s="417"/>
      <c r="KVM6" s="417"/>
      <c r="KVN6" s="417"/>
      <c r="KVO6" s="417"/>
      <c r="KVP6" s="417"/>
      <c r="KVQ6" s="417"/>
      <c r="KVR6" s="417"/>
      <c r="KVS6" s="417"/>
      <c r="KVT6" s="417"/>
      <c r="KVU6" s="417"/>
      <c r="KVV6" s="417"/>
      <c r="KVW6" s="417"/>
      <c r="KVX6" s="417"/>
      <c r="KVY6" s="417"/>
      <c r="KVZ6" s="417"/>
      <c r="KWA6" s="417"/>
      <c r="KWB6" s="417"/>
      <c r="KWC6" s="417"/>
      <c r="KWD6" s="417"/>
      <c r="KWE6" s="417"/>
      <c r="KWF6" s="417"/>
      <c r="KWG6" s="417"/>
      <c r="KWH6" s="417"/>
      <c r="KWI6" s="417"/>
      <c r="KWJ6" s="417"/>
      <c r="KWK6" s="417"/>
      <c r="KWL6" s="417"/>
      <c r="KWM6" s="417"/>
      <c r="KWN6" s="417"/>
      <c r="KWO6" s="417"/>
      <c r="KWP6" s="417"/>
      <c r="KWQ6" s="417"/>
      <c r="KWR6" s="417"/>
      <c r="KWS6" s="417"/>
      <c r="KWT6" s="417"/>
      <c r="KWU6" s="417"/>
      <c r="KWV6" s="417"/>
      <c r="KWW6" s="417"/>
      <c r="KWX6" s="417"/>
      <c r="KWY6" s="417"/>
      <c r="KWZ6" s="417"/>
      <c r="KXA6" s="417"/>
      <c r="KXB6" s="417"/>
      <c r="KXC6" s="417"/>
      <c r="KXD6" s="417"/>
      <c r="KXE6" s="417"/>
      <c r="KXF6" s="417"/>
      <c r="KXG6" s="417"/>
      <c r="KXH6" s="417"/>
      <c r="KXI6" s="417"/>
      <c r="KXJ6" s="417"/>
      <c r="KXK6" s="417"/>
      <c r="KXL6" s="417"/>
      <c r="KXM6" s="417"/>
      <c r="KXN6" s="417"/>
      <c r="KXO6" s="417"/>
      <c r="KXP6" s="417"/>
      <c r="KXQ6" s="417"/>
      <c r="KXR6" s="417"/>
      <c r="KXS6" s="417"/>
      <c r="KXT6" s="417"/>
      <c r="KXU6" s="417"/>
      <c r="KXV6" s="417"/>
      <c r="KXW6" s="417"/>
      <c r="KXX6" s="417"/>
      <c r="KXY6" s="417"/>
      <c r="KXZ6" s="417"/>
      <c r="KYA6" s="417"/>
      <c r="KYB6" s="417"/>
      <c r="KYC6" s="417"/>
      <c r="KYD6" s="417"/>
      <c r="KYE6" s="417"/>
      <c r="KYF6" s="417"/>
      <c r="KYG6" s="417"/>
      <c r="KYH6" s="417"/>
      <c r="KYI6" s="417"/>
      <c r="KYJ6" s="417"/>
      <c r="KYK6" s="417"/>
      <c r="KYL6" s="417"/>
      <c r="KYM6" s="417"/>
      <c r="KYN6" s="417"/>
      <c r="KYO6" s="417"/>
      <c r="KYP6" s="417"/>
      <c r="KYQ6" s="417"/>
      <c r="KYR6" s="417"/>
      <c r="KYS6" s="417"/>
      <c r="KYT6" s="417"/>
      <c r="KYU6" s="417"/>
      <c r="KYV6" s="417"/>
      <c r="KYW6" s="417"/>
      <c r="KYX6" s="417"/>
      <c r="KYY6" s="417"/>
      <c r="KYZ6" s="417"/>
      <c r="KZA6" s="417"/>
      <c r="KZB6" s="417"/>
      <c r="KZC6" s="417"/>
      <c r="KZD6" s="417"/>
      <c r="KZE6" s="417"/>
      <c r="KZF6" s="417"/>
      <c r="KZG6" s="417"/>
      <c r="KZH6" s="417"/>
      <c r="KZI6" s="417"/>
      <c r="KZJ6" s="417"/>
      <c r="KZK6" s="417"/>
      <c r="KZL6" s="417"/>
      <c r="KZM6" s="417"/>
      <c r="KZN6" s="417"/>
      <c r="KZO6" s="417"/>
      <c r="KZP6" s="417"/>
      <c r="KZQ6" s="417"/>
      <c r="KZR6" s="417"/>
      <c r="KZS6" s="417"/>
      <c r="KZT6" s="417"/>
      <c r="KZU6" s="417"/>
      <c r="KZV6" s="417"/>
      <c r="KZW6" s="417"/>
      <c r="KZX6" s="417"/>
      <c r="KZY6" s="417"/>
      <c r="KZZ6" s="417"/>
      <c r="LAA6" s="417"/>
      <c r="LAB6" s="417"/>
      <c r="LAC6" s="417"/>
      <c r="LAD6" s="417"/>
      <c r="LAE6" s="417"/>
      <c r="LAF6" s="417"/>
      <c r="LAG6" s="417"/>
      <c r="LAH6" s="417"/>
      <c r="LAI6" s="417"/>
      <c r="LAJ6" s="417"/>
      <c r="LAK6" s="417"/>
      <c r="LAL6" s="417"/>
      <c r="LAM6" s="417"/>
      <c r="LAN6" s="417"/>
      <c r="LAO6" s="417"/>
      <c r="LAP6" s="417"/>
      <c r="LAQ6" s="417"/>
      <c r="LAR6" s="417"/>
      <c r="LAS6" s="417"/>
      <c r="LAT6" s="417"/>
      <c r="LAU6" s="417"/>
      <c r="LAV6" s="417"/>
      <c r="LAW6" s="417"/>
      <c r="LAX6" s="417"/>
      <c r="LAY6" s="417"/>
      <c r="LAZ6" s="417"/>
      <c r="LBA6" s="417"/>
      <c r="LBB6" s="417"/>
      <c r="LBC6" s="417"/>
      <c r="LBD6" s="417"/>
      <c r="LBE6" s="417"/>
      <c r="LBF6" s="417"/>
      <c r="LBG6" s="417"/>
      <c r="LBH6" s="417"/>
      <c r="LBI6" s="417"/>
      <c r="LBJ6" s="417"/>
      <c r="LBK6" s="417"/>
      <c r="LBL6" s="417"/>
      <c r="LBM6" s="417"/>
      <c r="LBN6" s="417"/>
      <c r="LBO6" s="417"/>
      <c r="LBP6" s="417"/>
      <c r="LBQ6" s="417"/>
      <c r="LBR6" s="417"/>
      <c r="LBS6" s="417"/>
      <c r="LBT6" s="417"/>
      <c r="LBU6" s="417"/>
      <c r="LBV6" s="417"/>
      <c r="LBW6" s="417"/>
      <c r="LBX6" s="417"/>
      <c r="LBY6" s="417"/>
      <c r="LBZ6" s="417"/>
      <c r="LCA6" s="417"/>
      <c r="LCB6" s="417"/>
      <c r="LCC6" s="417"/>
      <c r="LCD6" s="417"/>
      <c r="LCE6" s="417"/>
      <c r="LCF6" s="417"/>
      <c r="LCG6" s="417"/>
      <c r="LCH6" s="417"/>
      <c r="LCI6" s="417"/>
      <c r="LCJ6" s="417"/>
      <c r="LCK6" s="417"/>
      <c r="LCL6" s="417"/>
      <c r="LCM6" s="417"/>
      <c r="LCN6" s="417"/>
      <c r="LCO6" s="417"/>
      <c r="LCP6" s="417"/>
      <c r="LCQ6" s="417"/>
      <c r="LCR6" s="417"/>
      <c r="LCS6" s="417"/>
      <c r="LCT6" s="417"/>
      <c r="LCU6" s="417"/>
      <c r="LCV6" s="417"/>
      <c r="LCW6" s="417"/>
      <c r="LCX6" s="417"/>
      <c r="LCY6" s="417"/>
      <c r="LCZ6" s="417"/>
      <c r="LDA6" s="417"/>
      <c r="LDB6" s="417"/>
      <c r="LDC6" s="417"/>
      <c r="LDD6" s="417"/>
      <c r="LDE6" s="417"/>
      <c r="LDF6" s="417"/>
      <c r="LDG6" s="417"/>
      <c r="LDH6" s="417"/>
      <c r="LDI6" s="417"/>
      <c r="LDJ6" s="417"/>
      <c r="LDK6" s="417"/>
      <c r="LDL6" s="417"/>
      <c r="LDM6" s="417"/>
      <c r="LDN6" s="417"/>
      <c r="LDO6" s="417"/>
      <c r="LDP6" s="417"/>
      <c r="LDQ6" s="417"/>
      <c r="LDR6" s="417"/>
      <c r="LDS6" s="417"/>
      <c r="LDT6" s="417"/>
      <c r="LDU6" s="417"/>
      <c r="LDV6" s="417"/>
      <c r="LDW6" s="417"/>
      <c r="LDX6" s="417"/>
      <c r="LDY6" s="417"/>
      <c r="LDZ6" s="417"/>
      <c r="LEA6" s="417"/>
      <c r="LEB6" s="417"/>
      <c r="LEC6" s="417"/>
      <c r="LED6" s="417"/>
      <c r="LEE6" s="417"/>
      <c r="LEF6" s="417"/>
      <c r="LEG6" s="417"/>
      <c r="LEH6" s="417"/>
      <c r="LEI6" s="417"/>
      <c r="LEJ6" s="417"/>
      <c r="LEK6" s="417"/>
      <c r="LEL6" s="417"/>
      <c r="LEM6" s="417"/>
      <c r="LEN6" s="417"/>
      <c r="LEO6" s="417"/>
      <c r="LEP6" s="417"/>
      <c r="LEQ6" s="417"/>
      <c r="LER6" s="417"/>
      <c r="LES6" s="417"/>
      <c r="LET6" s="417"/>
      <c r="LEU6" s="417"/>
      <c r="LEV6" s="417"/>
      <c r="LEW6" s="417"/>
      <c r="LEX6" s="417"/>
      <c r="LEY6" s="417"/>
      <c r="LEZ6" s="417"/>
      <c r="LFA6" s="417"/>
      <c r="LFB6" s="417"/>
      <c r="LFC6" s="417"/>
      <c r="LFD6" s="417"/>
      <c r="LFE6" s="417"/>
      <c r="LFF6" s="417"/>
      <c r="LFG6" s="417"/>
      <c r="LFH6" s="417"/>
      <c r="LFI6" s="417"/>
      <c r="LFJ6" s="417"/>
      <c r="LFK6" s="417"/>
      <c r="LFL6" s="417"/>
      <c r="LFM6" s="417"/>
      <c r="LFN6" s="417"/>
      <c r="LFO6" s="417"/>
      <c r="LFP6" s="417"/>
      <c r="LFQ6" s="417"/>
      <c r="LFR6" s="417"/>
      <c r="LFS6" s="417"/>
      <c r="LFT6" s="417"/>
      <c r="LFU6" s="417"/>
      <c r="LFV6" s="417"/>
      <c r="LFW6" s="417"/>
      <c r="LFX6" s="417"/>
      <c r="LFY6" s="417"/>
      <c r="LFZ6" s="417"/>
      <c r="LGA6" s="417"/>
      <c r="LGB6" s="417"/>
      <c r="LGC6" s="417"/>
      <c r="LGD6" s="417"/>
      <c r="LGE6" s="417"/>
      <c r="LGF6" s="417"/>
      <c r="LGG6" s="417"/>
      <c r="LGH6" s="417"/>
      <c r="LGI6" s="417"/>
      <c r="LGJ6" s="417"/>
      <c r="LGK6" s="417"/>
      <c r="LGL6" s="417"/>
      <c r="LGM6" s="417"/>
      <c r="LGN6" s="417"/>
      <c r="LGO6" s="417"/>
      <c r="LGP6" s="417"/>
      <c r="LGQ6" s="417"/>
      <c r="LGR6" s="417"/>
      <c r="LGS6" s="417"/>
      <c r="LGT6" s="417"/>
      <c r="LGU6" s="417"/>
      <c r="LGV6" s="417"/>
      <c r="LGW6" s="417"/>
      <c r="LGX6" s="417"/>
      <c r="LGY6" s="417"/>
      <c r="LGZ6" s="417"/>
      <c r="LHA6" s="417"/>
      <c r="LHB6" s="417"/>
      <c r="LHC6" s="417"/>
      <c r="LHD6" s="417"/>
      <c r="LHE6" s="417"/>
      <c r="LHF6" s="417"/>
      <c r="LHG6" s="417"/>
      <c r="LHH6" s="417"/>
      <c r="LHI6" s="417"/>
      <c r="LHJ6" s="417"/>
      <c r="LHK6" s="417"/>
      <c r="LHL6" s="417"/>
      <c r="LHM6" s="417"/>
      <c r="LHN6" s="417"/>
      <c r="LHO6" s="417"/>
      <c r="LHP6" s="417"/>
      <c r="LHQ6" s="417"/>
      <c r="LHR6" s="417"/>
      <c r="LHS6" s="417"/>
      <c r="LHT6" s="417"/>
      <c r="LHU6" s="417"/>
      <c r="LHV6" s="417"/>
      <c r="LHW6" s="417"/>
      <c r="LHX6" s="417"/>
      <c r="LHY6" s="417"/>
      <c r="LHZ6" s="417"/>
      <c r="LIA6" s="417"/>
      <c r="LIB6" s="417"/>
      <c r="LIC6" s="417"/>
      <c r="LID6" s="417"/>
      <c r="LIE6" s="417"/>
      <c r="LIF6" s="417"/>
      <c r="LIG6" s="417"/>
      <c r="LIH6" s="417"/>
      <c r="LII6" s="417"/>
      <c r="LIJ6" s="417"/>
      <c r="LIK6" s="417"/>
      <c r="LIL6" s="417"/>
      <c r="LIM6" s="417"/>
      <c r="LIN6" s="417"/>
      <c r="LIO6" s="417"/>
      <c r="LIP6" s="417"/>
      <c r="LIQ6" s="417"/>
      <c r="LIR6" s="417"/>
      <c r="LIS6" s="417"/>
      <c r="LIT6" s="417"/>
      <c r="LIU6" s="417"/>
      <c r="LIV6" s="417"/>
      <c r="LIW6" s="417"/>
      <c r="LIX6" s="417"/>
      <c r="LIY6" s="417"/>
      <c r="LIZ6" s="417"/>
      <c r="LJA6" s="417"/>
      <c r="LJB6" s="417"/>
      <c r="LJC6" s="417"/>
      <c r="LJD6" s="417"/>
      <c r="LJE6" s="417"/>
      <c r="LJF6" s="417"/>
      <c r="LJG6" s="417"/>
      <c r="LJH6" s="417"/>
      <c r="LJI6" s="417"/>
      <c r="LJJ6" s="417"/>
      <c r="LJK6" s="417"/>
      <c r="LJL6" s="417"/>
      <c r="LJM6" s="417"/>
      <c r="LJN6" s="417"/>
      <c r="LJO6" s="417"/>
      <c r="LJP6" s="417"/>
      <c r="LJQ6" s="417"/>
      <c r="LJR6" s="417"/>
      <c r="LJS6" s="417"/>
      <c r="LJT6" s="417"/>
      <c r="LJU6" s="417"/>
      <c r="LJV6" s="417"/>
      <c r="LJW6" s="417"/>
      <c r="LJX6" s="417"/>
      <c r="LJY6" s="417"/>
      <c r="LJZ6" s="417"/>
      <c r="LKA6" s="417"/>
      <c r="LKB6" s="417"/>
      <c r="LKC6" s="417"/>
      <c r="LKD6" s="417"/>
      <c r="LKE6" s="417"/>
      <c r="LKF6" s="417"/>
      <c r="LKG6" s="417"/>
      <c r="LKH6" s="417"/>
      <c r="LKI6" s="417"/>
      <c r="LKJ6" s="417"/>
      <c r="LKK6" s="417"/>
      <c r="LKL6" s="417"/>
      <c r="LKM6" s="417"/>
      <c r="LKN6" s="417"/>
      <c r="LKO6" s="417"/>
      <c r="LKP6" s="417"/>
      <c r="LKQ6" s="417"/>
      <c r="LKR6" s="417"/>
      <c r="LKS6" s="417"/>
      <c r="LKT6" s="417"/>
      <c r="LKU6" s="417"/>
      <c r="LKV6" s="417"/>
      <c r="LKW6" s="417"/>
      <c r="LKX6" s="417"/>
      <c r="LKY6" s="417"/>
      <c r="LKZ6" s="417"/>
      <c r="LLA6" s="417"/>
      <c r="LLB6" s="417"/>
      <c r="LLC6" s="417"/>
      <c r="LLD6" s="417"/>
      <c r="LLE6" s="417"/>
      <c r="LLF6" s="417"/>
      <c r="LLG6" s="417"/>
      <c r="LLH6" s="417"/>
      <c r="LLI6" s="417"/>
      <c r="LLJ6" s="417"/>
      <c r="LLK6" s="417"/>
      <c r="LLL6" s="417"/>
      <c r="LLM6" s="417"/>
      <c r="LLN6" s="417"/>
      <c r="LLO6" s="417"/>
      <c r="LLP6" s="417"/>
      <c r="LLQ6" s="417"/>
      <c r="LLR6" s="417"/>
      <c r="LLS6" s="417"/>
      <c r="LLT6" s="417"/>
      <c r="LLU6" s="417"/>
      <c r="LLV6" s="417"/>
      <c r="LLW6" s="417"/>
      <c r="LLX6" s="417"/>
      <c r="LLY6" s="417"/>
      <c r="LLZ6" s="417"/>
      <c r="LMA6" s="417"/>
      <c r="LMB6" s="417"/>
      <c r="LMC6" s="417"/>
      <c r="LMD6" s="417"/>
      <c r="LME6" s="417"/>
      <c r="LMF6" s="417"/>
      <c r="LMG6" s="417"/>
      <c r="LMH6" s="417"/>
      <c r="LMI6" s="417"/>
      <c r="LMJ6" s="417"/>
      <c r="LMK6" s="417"/>
      <c r="LML6" s="417"/>
      <c r="LMM6" s="417"/>
      <c r="LMN6" s="417"/>
      <c r="LMO6" s="417"/>
      <c r="LMP6" s="417"/>
      <c r="LMQ6" s="417"/>
      <c r="LMR6" s="417"/>
      <c r="LMS6" s="417"/>
      <c r="LMT6" s="417"/>
      <c r="LMU6" s="417"/>
      <c r="LMV6" s="417"/>
      <c r="LMW6" s="417"/>
      <c r="LMX6" s="417"/>
      <c r="LMY6" s="417"/>
      <c r="LMZ6" s="417"/>
      <c r="LNA6" s="417"/>
      <c r="LNB6" s="417"/>
      <c r="LNC6" s="417"/>
      <c r="LND6" s="417"/>
      <c r="LNE6" s="417"/>
      <c r="LNF6" s="417"/>
      <c r="LNG6" s="417"/>
      <c r="LNH6" s="417"/>
      <c r="LNI6" s="417"/>
      <c r="LNJ6" s="417"/>
      <c r="LNK6" s="417"/>
      <c r="LNL6" s="417"/>
      <c r="LNM6" s="417"/>
      <c r="LNN6" s="417"/>
      <c r="LNO6" s="417"/>
      <c r="LNP6" s="417"/>
      <c r="LNQ6" s="417"/>
      <c r="LNR6" s="417"/>
      <c r="LNS6" s="417"/>
      <c r="LNT6" s="417"/>
      <c r="LNU6" s="417"/>
      <c r="LNV6" s="417"/>
      <c r="LNW6" s="417"/>
      <c r="LNX6" s="417"/>
      <c r="LNY6" s="417"/>
      <c r="LNZ6" s="417"/>
      <c r="LOA6" s="417"/>
      <c r="LOB6" s="417"/>
      <c r="LOC6" s="417"/>
      <c r="LOD6" s="417"/>
      <c r="LOE6" s="417"/>
      <c r="LOF6" s="417"/>
      <c r="LOG6" s="417"/>
      <c r="LOH6" s="417"/>
      <c r="LOI6" s="417"/>
      <c r="LOJ6" s="417"/>
      <c r="LOK6" s="417"/>
      <c r="LOL6" s="417"/>
      <c r="LOM6" s="417"/>
      <c r="LON6" s="417"/>
      <c r="LOO6" s="417"/>
      <c r="LOP6" s="417"/>
      <c r="LOQ6" s="417"/>
      <c r="LOR6" s="417"/>
      <c r="LOS6" s="417"/>
      <c r="LOT6" s="417"/>
      <c r="LOU6" s="417"/>
      <c r="LOV6" s="417"/>
      <c r="LOW6" s="417"/>
      <c r="LOX6" s="417"/>
      <c r="LOY6" s="417"/>
      <c r="LOZ6" s="417"/>
      <c r="LPA6" s="417"/>
      <c r="LPB6" s="417"/>
      <c r="LPC6" s="417"/>
      <c r="LPD6" s="417"/>
      <c r="LPE6" s="417"/>
      <c r="LPF6" s="417"/>
      <c r="LPG6" s="417"/>
      <c r="LPH6" s="417"/>
      <c r="LPI6" s="417"/>
      <c r="LPJ6" s="417"/>
      <c r="LPK6" s="417"/>
      <c r="LPL6" s="417"/>
      <c r="LPM6" s="417"/>
      <c r="LPN6" s="417"/>
      <c r="LPO6" s="417"/>
      <c r="LPP6" s="417"/>
      <c r="LPQ6" s="417"/>
      <c r="LPR6" s="417"/>
      <c r="LPS6" s="417"/>
      <c r="LPT6" s="417"/>
      <c r="LPU6" s="417"/>
      <c r="LPV6" s="417"/>
      <c r="LPW6" s="417"/>
      <c r="LPX6" s="417"/>
      <c r="LPY6" s="417"/>
      <c r="LPZ6" s="417"/>
      <c r="LQA6" s="417"/>
      <c r="LQB6" s="417"/>
      <c r="LQC6" s="417"/>
      <c r="LQD6" s="417"/>
      <c r="LQE6" s="417"/>
      <c r="LQF6" s="417"/>
      <c r="LQG6" s="417"/>
      <c r="LQH6" s="417"/>
      <c r="LQI6" s="417"/>
      <c r="LQJ6" s="417"/>
      <c r="LQK6" s="417"/>
      <c r="LQL6" s="417"/>
      <c r="LQM6" s="417"/>
      <c r="LQN6" s="417"/>
      <c r="LQO6" s="417"/>
      <c r="LQP6" s="417"/>
      <c r="LQQ6" s="417"/>
      <c r="LQR6" s="417"/>
      <c r="LQS6" s="417"/>
      <c r="LQT6" s="417"/>
      <c r="LQU6" s="417"/>
      <c r="LQV6" s="417"/>
      <c r="LQW6" s="417"/>
      <c r="LQX6" s="417"/>
      <c r="LQY6" s="417"/>
      <c r="LQZ6" s="417"/>
      <c r="LRA6" s="417"/>
      <c r="LRB6" s="417"/>
      <c r="LRC6" s="417"/>
      <c r="LRD6" s="417"/>
      <c r="LRE6" s="417"/>
      <c r="LRF6" s="417"/>
      <c r="LRG6" s="417"/>
      <c r="LRH6" s="417"/>
      <c r="LRI6" s="417"/>
      <c r="LRJ6" s="417"/>
      <c r="LRK6" s="417"/>
      <c r="LRL6" s="417"/>
      <c r="LRM6" s="417"/>
      <c r="LRN6" s="417"/>
      <c r="LRO6" s="417"/>
      <c r="LRP6" s="417"/>
      <c r="LRQ6" s="417"/>
      <c r="LRR6" s="417"/>
      <c r="LRS6" s="417"/>
      <c r="LRT6" s="417"/>
      <c r="LRU6" s="417"/>
      <c r="LRV6" s="417"/>
      <c r="LRW6" s="417"/>
      <c r="LRX6" s="417"/>
      <c r="LRY6" s="417"/>
      <c r="LRZ6" s="417"/>
      <c r="LSA6" s="417"/>
      <c r="LSB6" s="417"/>
      <c r="LSC6" s="417"/>
      <c r="LSD6" s="417"/>
      <c r="LSE6" s="417"/>
      <c r="LSF6" s="417"/>
      <c r="LSG6" s="417"/>
      <c r="LSH6" s="417"/>
      <c r="LSI6" s="417"/>
      <c r="LSJ6" s="417"/>
      <c r="LSK6" s="417"/>
      <c r="LSL6" s="417"/>
      <c r="LSM6" s="417"/>
      <c r="LSN6" s="417"/>
      <c r="LSO6" s="417"/>
      <c r="LSP6" s="417"/>
      <c r="LSQ6" s="417"/>
      <c r="LSR6" s="417"/>
      <c r="LSS6" s="417"/>
      <c r="LST6" s="417"/>
      <c r="LSU6" s="417"/>
      <c r="LSV6" s="417"/>
      <c r="LSW6" s="417"/>
      <c r="LSX6" s="417"/>
      <c r="LSY6" s="417"/>
      <c r="LSZ6" s="417"/>
      <c r="LTA6" s="417"/>
      <c r="LTB6" s="417"/>
      <c r="LTC6" s="417"/>
      <c r="LTD6" s="417"/>
      <c r="LTE6" s="417"/>
      <c r="LTF6" s="417"/>
      <c r="LTG6" s="417"/>
      <c r="LTH6" s="417"/>
      <c r="LTI6" s="417"/>
      <c r="LTJ6" s="417"/>
      <c r="LTK6" s="417"/>
      <c r="LTL6" s="417"/>
      <c r="LTM6" s="417"/>
      <c r="LTN6" s="417"/>
      <c r="LTO6" s="417"/>
      <c r="LTP6" s="417"/>
      <c r="LTQ6" s="417"/>
      <c r="LTR6" s="417"/>
      <c r="LTS6" s="417"/>
      <c r="LTT6" s="417"/>
      <c r="LTU6" s="417"/>
      <c r="LTV6" s="417"/>
      <c r="LTW6" s="417"/>
      <c r="LTX6" s="417"/>
      <c r="LTY6" s="417"/>
      <c r="LTZ6" s="417"/>
      <c r="LUA6" s="417"/>
      <c r="LUB6" s="417"/>
      <c r="LUC6" s="417"/>
      <c r="LUD6" s="417"/>
      <c r="LUE6" s="417"/>
      <c r="LUF6" s="417"/>
      <c r="LUG6" s="417"/>
      <c r="LUH6" s="417"/>
      <c r="LUI6" s="417"/>
      <c r="LUJ6" s="417"/>
      <c r="LUK6" s="417"/>
      <c r="LUL6" s="417"/>
      <c r="LUM6" s="417"/>
      <c r="LUN6" s="417"/>
      <c r="LUO6" s="417"/>
      <c r="LUP6" s="417"/>
      <c r="LUQ6" s="417"/>
      <c r="LUR6" s="417"/>
      <c r="LUS6" s="417"/>
      <c r="LUT6" s="417"/>
      <c r="LUU6" s="417"/>
      <c r="LUV6" s="417"/>
      <c r="LUW6" s="417"/>
      <c r="LUX6" s="417"/>
      <c r="LUY6" s="417"/>
      <c r="LUZ6" s="417"/>
      <c r="LVA6" s="417"/>
      <c r="LVB6" s="417"/>
      <c r="LVC6" s="417"/>
      <c r="LVD6" s="417"/>
      <c r="LVE6" s="417"/>
      <c r="LVF6" s="417"/>
      <c r="LVG6" s="417"/>
      <c r="LVH6" s="417"/>
      <c r="LVI6" s="417"/>
      <c r="LVJ6" s="417"/>
      <c r="LVK6" s="417"/>
      <c r="LVL6" s="417"/>
      <c r="LVM6" s="417"/>
      <c r="LVN6" s="417"/>
      <c r="LVO6" s="417"/>
      <c r="LVP6" s="417"/>
      <c r="LVQ6" s="417"/>
      <c r="LVR6" s="417"/>
      <c r="LVS6" s="417"/>
      <c r="LVT6" s="417"/>
      <c r="LVU6" s="417"/>
      <c r="LVV6" s="417"/>
      <c r="LVW6" s="417"/>
      <c r="LVX6" s="417"/>
      <c r="LVY6" s="417"/>
      <c r="LVZ6" s="417"/>
      <c r="LWA6" s="417"/>
      <c r="LWB6" s="417"/>
      <c r="LWC6" s="417"/>
      <c r="LWD6" s="417"/>
      <c r="LWE6" s="417"/>
      <c r="LWF6" s="417"/>
      <c r="LWG6" s="417"/>
      <c r="LWH6" s="417"/>
      <c r="LWI6" s="417"/>
      <c r="LWJ6" s="417"/>
      <c r="LWK6" s="417"/>
      <c r="LWL6" s="417"/>
      <c r="LWM6" s="417"/>
      <c r="LWN6" s="417"/>
      <c r="LWO6" s="417"/>
      <c r="LWP6" s="417"/>
      <c r="LWQ6" s="417"/>
      <c r="LWR6" s="417"/>
      <c r="LWS6" s="417"/>
      <c r="LWT6" s="417"/>
      <c r="LWU6" s="417"/>
      <c r="LWV6" s="417"/>
      <c r="LWW6" s="417"/>
      <c r="LWX6" s="417"/>
      <c r="LWY6" s="417"/>
      <c r="LWZ6" s="417"/>
      <c r="LXA6" s="417"/>
      <c r="LXB6" s="417"/>
      <c r="LXC6" s="417"/>
      <c r="LXD6" s="417"/>
      <c r="LXE6" s="417"/>
      <c r="LXF6" s="417"/>
      <c r="LXG6" s="417"/>
      <c r="LXH6" s="417"/>
      <c r="LXI6" s="417"/>
      <c r="LXJ6" s="417"/>
      <c r="LXK6" s="417"/>
      <c r="LXL6" s="417"/>
      <c r="LXM6" s="417"/>
      <c r="LXN6" s="417"/>
      <c r="LXO6" s="417"/>
      <c r="LXP6" s="417"/>
      <c r="LXQ6" s="417"/>
      <c r="LXR6" s="417"/>
      <c r="LXS6" s="417"/>
      <c r="LXT6" s="417"/>
      <c r="LXU6" s="417"/>
      <c r="LXV6" s="417"/>
      <c r="LXW6" s="417"/>
      <c r="LXX6" s="417"/>
      <c r="LXY6" s="417"/>
      <c r="LXZ6" s="417"/>
      <c r="LYA6" s="417"/>
      <c r="LYB6" s="417"/>
      <c r="LYC6" s="417"/>
      <c r="LYD6" s="417"/>
      <c r="LYE6" s="417"/>
      <c r="LYF6" s="417"/>
      <c r="LYG6" s="417"/>
      <c r="LYH6" s="417"/>
      <c r="LYI6" s="417"/>
      <c r="LYJ6" s="417"/>
      <c r="LYK6" s="417"/>
      <c r="LYL6" s="417"/>
      <c r="LYM6" s="417"/>
      <c r="LYN6" s="417"/>
      <c r="LYO6" s="417"/>
      <c r="LYP6" s="417"/>
      <c r="LYQ6" s="417"/>
      <c r="LYR6" s="417"/>
      <c r="LYS6" s="417"/>
      <c r="LYT6" s="417"/>
      <c r="LYU6" s="417"/>
      <c r="LYV6" s="417"/>
      <c r="LYW6" s="417"/>
      <c r="LYX6" s="417"/>
      <c r="LYY6" s="417"/>
      <c r="LYZ6" s="417"/>
      <c r="LZA6" s="417"/>
      <c r="LZB6" s="417"/>
      <c r="LZC6" s="417"/>
      <c r="LZD6" s="417"/>
      <c r="LZE6" s="417"/>
      <c r="LZF6" s="417"/>
      <c r="LZG6" s="417"/>
      <c r="LZH6" s="417"/>
      <c r="LZI6" s="417"/>
      <c r="LZJ6" s="417"/>
      <c r="LZK6" s="417"/>
      <c r="LZL6" s="417"/>
      <c r="LZM6" s="417"/>
      <c r="LZN6" s="417"/>
      <c r="LZO6" s="417"/>
      <c r="LZP6" s="417"/>
      <c r="LZQ6" s="417"/>
      <c r="LZR6" s="417"/>
      <c r="LZS6" s="417"/>
      <c r="LZT6" s="417"/>
      <c r="LZU6" s="417"/>
      <c r="LZV6" s="417"/>
      <c r="LZW6" s="417"/>
      <c r="LZX6" s="417"/>
      <c r="LZY6" s="417"/>
      <c r="LZZ6" s="417"/>
      <c r="MAA6" s="417"/>
      <c r="MAB6" s="417"/>
      <c r="MAC6" s="417"/>
      <c r="MAD6" s="417"/>
      <c r="MAE6" s="417"/>
      <c r="MAF6" s="417"/>
      <c r="MAG6" s="417"/>
      <c r="MAH6" s="417"/>
      <c r="MAI6" s="417"/>
      <c r="MAJ6" s="417"/>
      <c r="MAK6" s="417"/>
      <c r="MAL6" s="417"/>
      <c r="MAM6" s="417"/>
      <c r="MAN6" s="417"/>
      <c r="MAO6" s="417"/>
      <c r="MAP6" s="417"/>
      <c r="MAQ6" s="417"/>
      <c r="MAR6" s="417"/>
      <c r="MAS6" s="417"/>
      <c r="MAT6" s="417"/>
      <c r="MAU6" s="417"/>
      <c r="MAV6" s="417"/>
      <c r="MAW6" s="417"/>
      <c r="MAX6" s="417"/>
      <c r="MAY6" s="417"/>
      <c r="MAZ6" s="417"/>
      <c r="MBA6" s="417"/>
      <c r="MBB6" s="417"/>
      <c r="MBC6" s="417"/>
      <c r="MBD6" s="417"/>
      <c r="MBE6" s="417"/>
      <c r="MBF6" s="417"/>
      <c r="MBG6" s="417"/>
      <c r="MBH6" s="417"/>
      <c r="MBI6" s="417"/>
      <c r="MBJ6" s="417"/>
      <c r="MBK6" s="417"/>
      <c r="MBL6" s="417"/>
      <c r="MBM6" s="417"/>
      <c r="MBN6" s="417"/>
      <c r="MBO6" s="417"/>
      <c r="MBP6" s="417"/>
      <c r="MBQ6" s="417"/>
      <c r="MBR6" s="417"/>
      <c r="MBS6" s="417"/>
      <c r="MBT6" s="417"/>
      <c r="MBU6" s="417"/>
      <c r="MBV6" s="417"/>
      <c r="MBW6" s="417"/>
      <c r="MBX6" s="417"/>
      <c r="MBY6" s="417"/>
      <c r="MBZ6" s="417"/>
      <c r="MCA6" s="417"/>
      <c r="MCB6" s="417"/>
      <c r="MCC6" s="417"/>
      <c r="MCD6" s="417"/>
      <c r="MCE6" s="417"/>
      <c r="MCF6" s="417"/>
      <c r="MCG6" s="417"/>
      <c r="MCH6" s="417"/>
      <c r="MCI6" s="417"/>
      <c r="MCJ6" s="417"/>
      <c r="MCK6" s="417"/>
      <c r="MCL6" s="417"/>
      <c r="MCM6" s="417"/>
      <c r="MCN6" s="417"/>
      <c r="MCO6" s="417"/>
      <c r="MCP6" s="417"/>
      <c r="MCQ6" s="417"/>
      <c r="MCR6" s="417"/>
      <c r="MCS6" s="417"/>
      <c r="MCT6" s="417"/>
      <c r="MCU6" s="417"/>
      <c r="MCV6" s="417"/>
      <c r="MCW6" s="417"/>
      <c r="MCX6" s="417"/>
      <c r="MCY6" s="417"/>
      <c r="MCZ6" s="417"/>
      <c r="MDA6" s="417"/>
      <c r="MDB6" s="417"/>
      <c r="MDC6" s="417"/>
      <c r="MDD6" s="417"/>
      <c r="MDE6" s="417"/>
      <c r="MDF6" s="417"/>
      <c r="MDG6" s="417"/>
      <c r="MDH6" s="417"/>
      <c r="MDI6" s="417"/>
      <c r="MDJ6" s="417"/>
      <c r="MDK6" s="417"/>
      <c r="MDL6" s="417"/>
      <c r="MDM6" s="417"/>
      <c r="MDN6" s="417"/>
      <c r="MDO6" s="417"/>
      <c r="MDP6" s="417"/>
      <c r="MDQ6" s="417"/>
      <c r="MDR6" s="417"/>
      <c r="MDS6" s="417"/>
      <c r="MDT6" s="417"/>
      <c r="MDU6" s="417"/>
      <c r="MDV6" s="417"/>
      <c r="MDW6" s="417"/>
      <c r="MDX6" s="417"/>
      <c r="MDY6" s="417"/>
      <c r="MDZ6" s="417"/>
      <c r="MEA6" s="417"/>
      <c r="MEB6" s="417"/>
      <c r="MEC6" s="417"/>
      <c r="MED6" s="417"/>
      <c r="MEE6" s="417"/>
      <c r="MEF6" s="417"/>
      <c r="MEG6" s="417"/>
      <c r="MEH6" s="417"/>
      <c r="MEI6" s="417"/>
      <c r="MEJ6" s="417"/>
      <c r="MEK6" s="417"/>
      <c r="MEL6" s="417"/>
      <c r="MEM6" s="417"/>
      <c r="MEN6" s="417"/>
      <c r="MEO6" s="417"/>
      <c r="MEP6" s="417"/>
      <c r="MEQ6" s="417"/>
      <c r="MER6" s="417"/>
      <c r="MES6" s="417"/>
      <c r="MET6" s="417"/>
      <c r="MEU6" s="417"/>
      <c r="MEV6" s="417"/>
      <c r="MEW6" s="417"/>
      <c r="MEX6" s="417"/>
      <c r="MEY6" s="417"/>
      <c r="MEZ6" s="417"/>
      <c r="MFA6" s="417"/>
      <c r="MFB6" s="417"/>
      <c r="MFC6" s="417"/>
      <c r="MFD6" s="417"/>
      <c r="MFE6" s="417"/>
      <c r="MFF6" s="417"/>
      <c r="MFG6" s="417"/>
      <c r="MFH6" s="417"/>
      <c r="MFI6" s="417"/>
      <c r="MFJ6" s="417"/>
      <c r="MFK6" s="417"/>
      <c r="MFL6" s="417"/>
      <c r="MFM6" s="417"/>
      <c r="MFN6" s="417"/>
      <c r="MFO6" s="417"/>
      <c r="MFP6" s="417"/>
      <c r="MFQ6" s="417"/>
      <c r="MFR6" s="417"/>
      <c r="MFS6" s="417"/>
      <c r="MFT6" s="417"/>
      <c r="MFU6" s="417"/>
      <c r="MFV6" s="417"/>
      <c r="MFW6" s="417"/>
      <c r="MFX6" s="417"/>
      <c r="MFY6" s="417"/>
      <c r="MFZ6" s="417"/>
      <c r="MGA6" s="417"/>
      <c r="MGB6" s="417"/>
      <c r="MGC6" s="417"/>
      <c r="MGD6" s="417"/>
      <c r="MGE6" s="417"/>
      <c r="MGF6" s="417"/>
      <c r="MGG6" s="417"/>
      <c r="MGH6" s="417"/>
      <c r="MGI6" s="417"/>
      <c r="MGJ6" s="417"/>
      <c r="MGK6" s="417"/>
      <c r="MGL6" s="417"/>
      <c r="MGM6" s="417"/>
      <c r="MGN6" s="417"/>
      <c r="MGO6" s="417"/>
      <c r="MGP6" s="417"/>
      <c r="MGQ6" s="417"/>
      <c r="MGR6" s="417"/>
      <c r="MGS6" s="417"/>
      <c r="MGT6" s="417"/>
      <c r="MGU6" s="417"/>
      <c r="MGV6" s="417"/>
      <c r="MGW6" s="417"/>
      <c r="MGX6" s="417"/>
      <c r="MGY6" s="417"/>
      <c r="MGZ6" s="417"/>
      <c r="MHA6" s="417"/>
      <c r="MHB6" s="417"/>
      <c r="MHC6" s="417"/>
      <c r="MHD6" s="417"/>
      <c r="MHE6" s="417"/>
      <c r="MHF6" s="417"/>
      <c r="MHG6" s="417"/>
      <c r="MHH6" s="417"/>
      <c r="MHI6" s="417"/>
      <c r="MHJ6" s="417"/>
      <c r="MHK6" s="417"/>
      <c r="MHL6" s="417"/>
      <c r="MHM6" s="417"/>
      <c r="MHN6" s="417"/>
      <c r="MHO6" s="417"/>
      <c r="MHP6" s="417"/>
      <c r="MHQ6" s="417"/>
      <c r="MHR6" s="417"/>
      <c r="MHS6" s="417"/>
      <c r="MHT6" s="417"/>
      <c r="MHU6" s="417"/>
      <c r="MHV6" s="417"/>
      <c r="MHW6" s="417"/>
      <c r="MHX6" s="417"/>
      <c r="MHY6" s="417"/>
      <c r="MHZ6" s="417"/>
      <c r="MIA6" s="417"/>
      <c r="MIB6" s="417"/>
      <c r="MIC6" s="417"/>
      <c r="MID6" s="417"/>
      <c r="MIE6" s="417"/>
      <c r="MIF6" s="417"/>
      <c r="MIG6" s="417"/>
      <c r="MIH6" s="417"/>
      <c r="MII6" s="417"/>
      <c r="MIJ6" s="417"/>
      <c r="MIK6" s="417"/>
      <c r="MIL6" s="417"/>
      <c r="MIM6" s="417"/>
      <c r="MIN6" s="417"/>
      <c r="MIO6" s="417"/>
      <c r="MIP6" s="417"/>
      <c r="MIQ6" s="417"/>
      <c r="MIR6" s="417"/>
      <c r="MIS6" s="417"/>
      <c r="MIT6" s="417"/>
      <c r="MIU6" s="417"/>
      <c r="MIV6" s="417"/>
      <c r="MIW6" s="417"/>
      <c r="MIX6" s="417"/>
      <c r="MIY6" s="417"/>
      <c r="MIZ6" s="417"/>
      <c r="MJA6" s="417"/>
      <c r="MJB6" s="417"/>
      <c r="MJC6" s="417"/>
      <c r="MJD6" s="417"/>
      <c r="MJE6" s="417"/>
      <c r="MJF6" s="417"/>
      <c r="MJG6" s="417"/>
      <c r="MJH6" s="417"/>
      <c r="MJI6" s="417"/>
      <c r="MJJ6" s="417"/>
      <c r="MJK6" s="417"/>
      <c r="MJL6" s="417"/>
      <c r="MJM6" s="417"/>
      <c r="MJN6" s="417"/>
      <c r="MJO6" s="417"/>
      <c r="MJP6" s="417"/>
      <c r="MJQ6" s="417"/>
      <c r="MJR6" s="417"/>
      <c r="MJS6" s="417"/>
      <c r="MJT6" s="417"/>
      <c r="MJU6" s="417"/>
      <c r="MJV6" s="417"/>
      <c r="MJW6" s="417"/>
      <c r="MJX6" s="417"/>
      <c r="MJY6" s="417"/>
      <c r="MJZ6" s="417"/>
      <c r="MKA6" s="417"/>
      <c r="MKB6" s="417"/>
      <c r="MKC6" s="417"/>
      <c r="MKD6" s="417"/>
      <c r="MKE6" s="417"/>
      <c r="MKF6" s="417"/>
      <c r="MKG6" s="417"/>
      <c r="MKH6" s="417"/>
      <c r="MKI6" s="417"/>
      <c r="MKJ6" s="417"/>
      <c r="MKK6" s="417"/>
      <c r="MKL6" s="417"/>
      <c r="MKM6" s="417"/>
      <c r="MKN6" s="417"/>
      <c r="MKO6" s="417"/>
      <c r="MKP6" s="417"/>
      <c r="MKQ6" s="417"/>
      <c r="MKR6" s="417"/>
      <c r="MKS6" s="417"/>
      <c r="MKT6" s="417"/>
      <c r="MKU6" s="417"/>
      <c r="MKV6" s="417"/>
      <c r="MKW6" s="417"/>
      <c r="MKX6" s="417"/>
      <c r="MKY6" s="417"/>
      <c r="MKZ6" s="417"/>
      <c r="MLA6" s="417"/>
      <c r="MLB6" s="417"/>
      <c r="MLC6" s="417"/>
      <c r="MLD6" s="417"/>
      <c r="MLE6" s="417"/>
      <c r="MLF6" s="417"/>
      <c r="MLG6" s="417"/>
      <c r="MLH6" s="417"/>
      <c r="MLI6" s="417"/>
      <c r="MLJ6" s="417"/>
      <c r="MLK6" s="417"/>
      <c r="MLL6" s="417"/>
      <c r="MLM6" s="417"/>
      <c r="MLN6" s="417"/>
      <c r="MLO6" s="417"/>
      <c r="MLP6" s="417"/>
      <c r="MLQ6" s="417"/>
      <c r="MLR6" s="417"/>
      <c r="MLS6" s="417"/>
      <c r="MLT6" s="417"/>
      <c r="MLU6" s="417"/>
      <c r="MLV6" s="417"/>
      <c r="MLW6" s="417"/>
      <c r="MLX6" s="417"/>
      <c r="MLY6" s="417"/>
      <c r="MLZ6" s="417"/>
      <c r="MMA6" s="417"/>
      <c r="MMB6" s="417"/>
      <c r="MMC6" s="417"/>
      <c r="MMD6" s="417"/>
      <c r="MME6" s="417"/>
      <c r="MMF6" s="417"/>
      <c r="MMG6" s="417"/>
      <c r="MMH6" s="417"/>
      <c r="MMI6" s="417"/>
      <c r="MMJ6" s="417"/>
      <c r="MMK6" s="417"/>
      <c r="MML6" s="417"/>
      <c r="MMM6" s="417"/>
      <c r="MMN6" s="417"/>
      <c r="MMO6" s="417"/>
      <c r="MMP6" s="417"/>
      <c r="MMQ6" s="417"/>
      <c r="MMR6" s="417"/>
      <c r="MMS6" s="417"/>
      <c r="MMT6" s="417"/>
      <c r="MMU6" s="417"/>
      <c r="MMV6" s="417"/>
      <c r="MMW6" s="417"/>
      <c r="MMX6" s="417"/>
      <c r="MMY6" s="417"/>
      <c r="MMZ6" s="417"/>
      <c r="MNA6" s="417"/>
      <c r="MNB6" s="417"/>
      <c r="MNC6" s="417"/>
      <c r="MND6" s="417"/>
      <c r="MNE6" s="417"/>
      <c r="MNF6" s="417"/>
      <c r="MNG6" s="417"/>
      <c r="MNH6" s="417"/>
      <c r="MNI6" s="417"/>
      <c r="MNJ6" s="417"/>
      <c r="MNK6" s="417"/>
      <c r="MNL6" s="417"/>
      <c r="MNM6" s="417"/>
      <c r="MNN6" s="417"/>
      <c r="MNO6" s="417"/>
      <c r="MNP6" s="417"/>
      <c r="MNQ6" s="417"/>
      <c r="MNR6" s="417"/>
      <c r="MNS6" s="417"/>
      <c r="MNT6" s="417"/>
      <c r="MNU6" s="417"/>
      <c r="MNV6" s="417"/>
      <c r="MNW6" s="417"/>
      <c r="MNX6" s="417"/>
      <c r="MNY6" s="417"/>
      <c r="MNZ6" s="417"/>
      <c r="MOA6" s="417"/>
      <c r="MOB6" s="417"/>
      <c r="MOC6" s="417"/>
      <c r="MOD6" s="417"/>
      <c r="MOE6" s="417"/>
      <c r="MOF6" s="417"/>
      <c r="MOG6" s="417"/>
      <c r="MOH6" s="417"/>
      <c r="MOI6" s="417"/>
      <c r="MOJ6" s="417"/>
      <c r="MOK6" s="417"/>
      <c r="MOL6" s="417"/>
      <c r="MOM6" s="417"/>
      <c r="MON6" s="417"/>
      <c r="MOO6" s="417"/>
      <c r="MOP6" s="417"/>
      <c r="MOQ6" s="417"/>
      <c r="MOR6" s="417"/>
      <c r="MOS6" s="417"/>
      <c r="MOT6" s="417"/>
      <c r="MOU6" s="417"/>
      <c r="MOV6" s="417"/>
      <c r="MOW6" s="417"/>
      <c r="MOX6" s="417"/>
      <c r="MOY6" s="417"/>
      <c r="MOZ6" s="417"/>
      <c r="MPA6" s="417"/>
      <c r="MPB6" s="417"/>
      <c r="MPC6" s="417"/>
      <c r="MPD6" s="417"/>
      <c r="MPE6" s="417"/>
      <c r="MPF6" s="417"/>
      <c r="MPG6" s="417"/>
      <c r="MPH6" s="417"/>
      <c r="MPI6" s="417"/>
      <c r="MPJ6" s="417"/>
      <c r="MPK6" s="417"/>
      <c r="MPL6" s="417"/>
      <c r="MPM6" s="417"/>
      <c r="MPN6" s="417"/>
      <c r="MPO6" s="417"/>
      <c r="MPP6" s="417"/>
      <c r="MPQ6" s="417"/>
      <c r="MPR6" s="417"/>
      <c r="MPS6" s="417"/>
      <c r="MPT6" s="417"/>
      <c r="MPU6" s="417"/>
      <c r="MPV6" s="417"/>
      <c r="MPW6" s="417"/>
      <c r="MPX6" s="417"/>
      <c r="MPY6" s="417"/>
      <c r="MPZ6" s="417"/>
      <c r="MQA6" s="417"/>
      <c r="MQB6" s="417"/>
      <c r="MQC6" s="417"/>
      <c r="MQD6" s="417"/>
      <c r="MQE6" s="417"/>
      <c r="MQF6" s="417"/>
      <c r="MQG6" s="417"/>
      <c r="MQH6" s="417"/>
      <c r="MQI6" s="417"/>
      <c r="MQJ6" s="417"/>
      <c r="MQK6" s="417"/>
      <c r="MQL6" s="417"/>
      <c r="MQM6" s="417"/>
      <c r="MQN6" s="417"/>
      <c r="MQO6" s="417"/>
      <c r="MQP6" s="417"/>
      <c r="MQQ6" s="417"/>
      <c r="MQR6" s="417"/>
      <c r="MQS6" s="417"/>
      <c r="MQT6" s="417"/>
      <c r="MQU6" s="417"/>
      <c r="MQV6" s="417"/>
      <c r="MQW6" s="417"/>
      <c r="MQX6" s="417"/>
      <c r="MQY6" s="417"/>
      <c r="MQZ6" s="417"/>
      <c r="MRA6" s="417"/>
      <c r="MRB6" s="417"/>
      <c r="MRC6" s="417"/>
      <c r="MRD6" s="417"/>
      <c r="MRE6" s="417"/>
      <c r="MRF6" s="417"/>
      <c r="MRG6" s="417"/>
      <c r="MRH6" s="417"/>
      <c r="MRI6" s="417"/>
      <c r="MRJ6" s="417"/>
      <c r="MRK6" s="417"/>
      <c r="MRL6" s="417"/>
      <c r="MRM6" s="417"/>
      <c r="MRN6" s="417"/>
      <c r="MRO6" s="417"/>
      <c r="MRP6" s="417"/>
      <c r="MRQ6" s="417"/>
      <c r="MRR6" s="417"/>
      <c r="MRS6" s="417"/>
      <c r="MRT6" s="417"/>
      <c r="MRU6" s="417"/>
      <c r="MRV6" s="417"/>
      <c r="MRW6" s="417"/>
      <c r="MRX6" s="417"/>
      <c r="MRY6" s="417"/>
      <c r="MRZ6" s="417"/>
      <c r="MSA6" s="417"/>
      <c r="MSB6" s="417"/>
      <c r="MSC6" s="417"/>
      <c r="MSD6" s="417"/>
      <c r="MSE6" s="417"/>
      <c r="MSF6" s="417"/>
      <c r="MSG6" s="417"/>
      <c r="MSH6" s="417"/>
      <c r="MSI6" s="417"/>
      <c r="MSJ6" s="417"/>
      <c r="MSK6" s="417"/>
      <c r="MSL6" s="417"/>
      <c r="MSM6" s="417"/>
      <c r="MSN6" s="417"/>
      <c r="MSO6" s="417"/>
      <c r="MSP6" s="417"/>
      <c r="MSQ6" s="417"/>
      <c r="MSR6" s="417"/>
      <c r="MSS6" s="417"/>
      <c r="MST6" s="417"/>
      <c r="MSU6" s="417"/>
      <c r="MSV6" s="417"/>
      <c r="MSW6" s="417"/>
      <c r="MSX6" s="417"/>
      <c r="MSY6" s="417"/>
      <c r="MSZ6" s="417"/>
      <c r="MTA6" s="417"/>
      <c r="MTB6" s="417"/>
      <c r="MTC6" s="417"/>
      <c r="MTD6" s="417"/>
      <c r="MTE6" s="417"/>
      <c r="MTF6" s="417"/>
      <c r="MTG6" s="417"/>
      <c r="MTH6" s="417"/>
      <c r="MTI6" s="417"/>
      <c r="MTJ6" s="417"/>
      <c r="MTK6" s="417"/>
      <c r="MTL6" s="417"/>
      <c r="MTM6" s="417"/>
      <c r="MTN6" s="417"/>
      <c r="MTO6" s="417"/>
      <c r="MTP6" s="417"/>
      <c r="MTQ6" s="417"/>
      <c r="MTR6" s="417"/>
      <c r="MTS6" s="417"/>
      <c r="MTT6" s="417"/>
      <c r="MTU6" s="417"/>
      <c r="MTV6" s="417"/>
      <c r="MTW6" s="417"/>
      <c r="MTX6" s="417"/>
      <c r="MTY6" s="417"/>
      <c r="MTZ6" s="417"/>
      <c r="MUA6" s="417"/>
      <c r="MUB6" s="417"/>
      <c r="MUC6" s="417"/>
      <c r="MUD6" s="417"/>
      <c r="MUE6" s="417"/>
      <c r="MUF6" s="417"/>
      <c r="MUG6" s="417"/>
      <c r="MUH6" s="417"/>
      <c r="MUI6" s="417"/>
      <c r="MUJ6" s="417"/>
      <c r="MUK6" s="417"/>
      <c r="MUL6" s="417"/>
      <c r="MUM6" s="417"/>
      <c r="MUN6" s="417"/>
      <c r="MUO6" s="417"/>
      <c r="MUP6" s="417"/>
      <c r="MUQ6" s="417"/>
      <c r="MUR6" s="417"/>
      <c r="MUS6" s="417"/>
      <c r="MUT6" s="417"/>
      <c r="MUU6" s="417"/>
      <c r="MUV6" s="417"/>
      <c r="MUW6" s="417"/>
      <c r="MUX6" s="417"/>
      <c r="MUY6" s="417"/>
      <c r="MUZ6" s="417"/>
      <c r="MVA6" s="417"/>
      <c r="MVB6" s="417"/>
      <c r="MVC6" s="417"/>
      <c r="MVD6" s="417"/>
      <c r="MVE6" s="417"/>
      <c r="MVF6" s="417"/>
      <c r="MVG6" s="417"/>
      <c r="MVH6" s="417"/>
      <c r="MVI6" s="417"/>
      <c r="MVJ6" s="417"/>
      <c r="MVK6" s="417"/>
      <c r="MVL6" s="417"/>
      <c r="MVM6" s="417"/>
      <c r="MVN6" s="417"/>
      <c r="MVO6" s="417"/>
      <c r="MVP6" s="417"/>
      <c r="MVQ6" s="417"/>
      <c r="MVR6" s="417"/>
      <c r="MVS6" s="417"/>
      <c r="MVT6" s="417"/>
      <c r="MVU6" s="417"/>
      <c r="MVV6" s="417"/>
      <c r="MVW6" s="417"/>
      <c r="MVX6" s="417"/>
      <c r="MVY6" s="417"/>
      <c r="MVZ6" s="417"/>
      <c r="MWA6" s="417"/>
      <c r="MWB6" s="417"/>
      <c r="MWC6" s="417"/>
      <c r="MWD6" s="417"/>
      <c r="MWE6" s="417"/>
      <c r="MWF6" s="417"/>
      <c r="MWG6" s="417"/>
      <c r="MWH6" s="417"/>
      <c r="MWI6" s="417"/>
      <c r="MWJ6" s="417"/>
      <c r="MWK6" s="417"/>
      <c r="MWL6" s="417"/>
      <c r="MWM6" s="417"/>
      <c r="MWN6" s="417"/>
      <c r="MWO6" s="417"/>
      <c r="MWP6" s="417"/>
      <c r="MWQ6" s="417"/>
      <c r="MWR6" s="417"/>
      <c r="MWS6" s="417"/>
      <c r="MWT6" s="417"/>
      <c r="MWU6" s="417"/>
      <c r="MWV6" s="417"/>
      <c r="MWW6" s="417"/>
      <c r="MWX6" s="417"/>
      <c r="MWY6" s="417"/>
      <c r="MWZ6" s="417"/>
      <c r="MXA6" s="417"/>
      <c r="MXB6" s="417"/>
      <c r="MXC6" s="417"/>
      <c r="MXD6" s="417"/>
      <c r="MXE6" s="417"/>
      <c r="MXF6" s="417"/>
      <c r="MXG6" s="417"/>
      <c r="MXH6" s="417"/>
      <c r="MXI6" s="417"/>
      <c r="MXJ6" s="417"/>
      <c r="MXK6" s="417"/>
      <c r="MXL6" s="417"/>
      <c r="MXM6" s="417"/>
      <c r="MXN6" s="417"/>
      <c r="MXO6" s="417"/>
      <c r="MXP6" s="417"/>
      <c r="MXQ6" s="417"/>
      <c r="MXR6" s="417"/>
      <c r="MXS6" s="417"/>
      <c r="MXT6" s="417"/>
      <c r="MXU6" s="417"/>
      <c r="MXV6" s="417"/>
      <c r="MXW6" s="417"/>
      <c r="MXX6" s="417"/>
      <c r="MXY6" s="417"/>
      <c r="MXZ6" s="417"/>
      <c r="MYA6" s="417"/>
      <c r="MYB6" s="417"/>
      <c r="MYC6" s="417"/>
      <c r="MYD6" s="417"/>
      <c r="MYE6" s="417"/>
      <c r="MYF6" s="417"/>
      <c r="MYG6" s="417"/>
      <c r="MYH6" s="417"/>
      <c r="MYI6" s="417"/>
      <c r="MYJ6" s="417"/>
      <c r="MYK6" s="417"/>
      <c r="MYL6" s="417"/>
      <c r="MYM6" s="417"/>
      <c r="MYN6" s="417"/>
      <c r="MYO6" s="417"/>
      <c r="MYP6" s="417"/>
      <c r="MYQ6" s="417"/>
      <c r="MYR6" s="417"/>
      <c r="MYS6" s="417"/>
      <c r="MYT6" s="417"/>
      <c r="MYU6" s="417"/>
      <c r="MYV6" s="417"/>
      <c r="MYW6" s="417"/>
      <c r="MYX6" s="417"/>
      <c r="MYY6" s="417"/>
      <c r="MYZ6" s="417"/>
      <c r="MZA6" s="417"/>
      <c r="MZB6" s="417"/>
      <c r="MZC6" s="417"/>
      <c r="MZD6" s="417"/>
      <c r="MZE6" s="417"/>
      <c r="MZF6" s="417"/>
      <c r="MZG6" s="417"/>
      <c r="MZH6" s="417"/>
      <c r="MZI6" s="417"/>
      <c r="MZJ6" s="417"/>
      <c r="MZK6" s="417"/>
      <c r="MZL6" s="417"/>
      <c r="MZM6" s="417"/>
      <c r="MZN6" s="417"/>
      <c r="MZO6" s="417"/>
      <c r="MZP6" s="417"/>
      <c r="MZQ6" s="417"/>
      <c r="MZR6" s="417"/>
      <c r="MZS6" s="417"/>
      <c r="MZT6" s="417"/>
      <c r="MZU6" s="417"/>
      <c r="MZV6" s="417"/>
      <c r="MZW6" s="417"/>
      <c r="MZX6" s="417"/>
      <c r="MZY6" s="417"/>
      <c r="MZZ6" s="417"/>
      <c r="NAA6" s="417"/>
      <c r="NAB6" s="417"/>
      <c r="NAC6" s="417"/>
      <c r="NAD6" s="417"/>
      <c r="NAE6" s="417"/>
      <c r="NAF6" s="417"/>
      <c r="NAG6" s="417"/>
      <c r="NAH6" s="417"/>
      <c r="NAI6" s="417"/>
      <c r="NAJ6" s="417"/>
      <c r="NAK6" s="417"/>
      <c r="NAL6" s="417"/>
      <c r="NAM6" s="417"/>
      <c r="NAN6" s="417"/>
      <c r="NAO6" s="417"/>
      <c r="NAP6" s="417"/>
      <c r="NAQ6" s="417"/>
      <c r="NAR6" s="417"/>
      <c r="NAS6" s="417"/>
      <c r="NAT6" s="417"/>
      <c r="NAU6" s="417"/>
      <c r="NAV6" s="417"/>
      <c r="NAW6" s="417"/>
      <c r="NAX6" s="417"/>
      <c r="NAY6" s="417"/>
      <c r="NAZ6" s="417"/>
      <c r="NBA6" s="417"/>
      <c r="NBB6" s="417"/>
      <c r="NBC6" s="417"/>
      <c r="NBD6" s="417"/>
      <c r="NBE6" s="417"/>
      <c r="NBF6" s="417"/>
      <c r="NBG6" s="417"/>
      <c r="NBH6" s="417"/>
      <c r="NBI6" s="417"/>
      <c r="NBJ6" s="417"/>
      <c r="NBK6" s="417"/>
      <c r="NBL6" s="417"/>
      <c r="NBM6" s="417"/>
      <c r="NBN6" s="417"/>
      <c r="NBO6" s="417"/>
      <c r="NBP6" s="417"/>
      <c r="NBQ6" s="417"/>
      <c r="NBR6" s="417"/>
      <c r="NBS6" s="417"/>
      <c r="NBT6" s="417"/>
      <c r="NBU6" s="417"/>
      <c r="NBV6" s="417"/>
      <c r="NBW6" s="417"/>
      <c r="NBX6" s="417"/>
      <c r="NBY6" s="417"/>
      <c r="NBZ6" s="417"/>
      <c r="NCA6" s="417"/>
      <c r="NCB6" s="417"/>
      <c r="NCC6" s="417"/>
      <c r="NCD6" s="417"/>
      <c r="NCE6" s="417"/>
      <c r="NCF6" s="417"/>
      <c r="NCG6" s="417"/>
      <c r="NCH6" s="417"/>
      <c r="NCI6" s="417"/>
      <c r="NCJ6" s="417"/>
      <c r="NCK6" s="417"/>
      <c r="NCL6" s="417"/>
      <c r="NCM6" s="417"/>
      <c r="NCN6" s="417"/>
      <c r="NCO6" s="417"/>
      <c r="NCP6" s="417"/>
      <c r="NCQ6" s="417"/>
      <c r="NCR6" s="417"/>
      <c r="NCS6" s="417"/>
      <c r="NCT6" s="417"/>
      <c r="NCU6" s="417"/>
      <c r="NCV6" s="417"/>
      <c r="NCW6" s="417"/>
      <c r="NCX6" s="417"/>
      <c r="NCY6" s="417"/>
      <c r="NCZ6" s="417"/>
      <c r="NDA6" s="417"/>
      <c r="NDB6" s="417"/>
      <c r="NDC6" s="417"/>
      <c r="NDD6" s="417"/>
      <c r="NDE6" s="417"/>
      <c r="NDF6" s="417"/>
      <c r="NDG6" s="417"/>
      <c r="NDH6" s="417"/>
      <c r="NDI6" s="417"/>
      <c r="NDJ6" s="417"/>
      <c r="NDK6" s="417"/>
      <c r="NDL6" s="417"/>
      <c r="NDM6" s="417"/>
      <c r="NDN6" s="417"/>
      <c r="NDO6" s="417"/>
      <c r="NDP6" s="417"/>
      <c r="NDQ6" s="417"/>
      <c r="NDR6" s="417"/>
      <c r="NDS6" s="417"/>
      <c r="NDT6" s="417"/>
      <c r="NDU6" s="417"/>
      <c r="NDV6" s="417"/>
      <c r="NDW6" s="417"/>
      <c r="NDX6" s="417"/>
      <c r="NDY6" s="417"/>
      <c r="NDZ6" s="417"/>
      <c r="NEA6" s="417"/>
      <c r="NEB6" s="417"/>
      <c r="NEC6" s="417"/>
      <c r="NED6" s="417"/>
      <c r="NEE6" s="417"/>
      <c r="NEF6" s="417"/>
      <c r="NEG6" s="417"/>
      <c r="NEH6" s="417"/>
      <c r="NEI6" s="417"/>
      <c r="NEJ6" s="417"/>
      <c r="NEK6" s="417"/>
      <c r="NEL6" s="417"/>
      <c r="NEM6" s="417"/>
      <c r="NEN6" s="417"/>
      <c r="NEO6" s="417"/>
      <c r="NEP6" s="417"/>
      <c r="NEQ6" s="417"/>
      <c r="NER6" s="417"/>
      <c r="NES6" s="417"/>
      <c r="NET6" s="417"/>
      <c r="NEU6" s="417"/>
      <c r="NEV6" s="417"/>
      <c r="NEW6" s="417"/>
      <c r="NEX6" s="417"/>
      <c r="NEY6" s="417"/>
      <c r="NEZ6" s="417"/>
      <c r="NFA6" s="417"/>
      <c r="NFB6" s="417"/>
      <c r="NFC6" s="417"/>
      <c r="NFD6" s="417"/>
      <c r="NFE6" s="417"/>
      <c r="NFF6" s="417"/>
      <c r="NFG6" s="417"/>
      <c r="NFH6" s="417"/>
      <c r="NFI6" s="417"/>
      <c r="NFJ6" s="417"/>
      <c r="NFK6" s="417"/>
      <c r="NFL6" s="417"/>
      <c r="NFM6" s="417"/>
      <c r="NFN6" s="417"/>
      <c r="NFO6" s="417"/>
      <c r="NFP6" s="417"/>
      <c r="NFQ6" s="417"/>
      <c r="NFR6" s="417"/>
      <c r="NFS6" s="417"/>
      <c r="NFT6" s="417"/>
      <c r="NFU6" s="417"/>
      <c r="NFV6" s="417"/>
      <c r="NFW6" s="417"/>
      <c r="NFX6" s="417"/>
      <c r="NFY6" s="417"/>
      <c r="NFZ6" s="417"/>
      <c r="NGA6" s="417"/>
      <c r="NGB6" s="417"/>
      <c r="NGC6" s="417"/>
      <c r="NGD6" s="417"/>
      <c r="NGE6" s="417"/>
      <c r="NGF6" s="417"/>
      <c r="NGG6" s="417"/>
      <c r="NGH6" s="417"/>
      <c r="NGI6" s="417"/>
      <c r="NGJ6" s="417"/>
      <c r="NGK6" s="417"/>
      <c r="NGL6" s="417"/>
      <c r="NGM6" s="417"/>
      <c r="NGN6" s="417"/>
      <c r="NGO6" s="417"/>
      <c r="NGP6" s="417"/>
      <c r="NGQ6" s="417"/>
      <c r="NGR6" s="417"/>
      <c r="NGS6" s="417"/>
      <c r="NGT6" s="417"/>
      <c r="NGU6" s="417"/>
      <c r="NGV6" s="417"/>
      <c r="NGW6" s="417"/>
      <c r="NGX6" s="417"/>
      <c r="NGY6" s="417"/>
      <c r="NGZ6" s="417"/>
      <c r="NHA6" s="417"/>
      <c r="NHB6" s="417"/>
      <c r="NHC6" s="417"/>
      <c r="NHD6" s="417"/>
      <c r="NHE6" s="417"/>
      <c r="NHF6" s="417"/>
      <c r="NHG6" s="417"/>
      <c r="NHH6" s="417"/>
      <c r="NHI6" s="417"/>
      <c r="NHJ6" s="417"/>
      <c r="NHK6" s="417"/>
      <c r="NHL6" s="417"/>
      <c r="NHM6" s="417"/>
      <c r="NHN6" s="417"/>
      <c r="NHO6" s="417"/>
      <c r="NHP6" s="417"/>
      <c r="NHQ6" s="417"/>
      <c r="NHR6" s="417"/>
      <c r="NHS6" s="417"/>
      <c r="NHT6" s="417"/>
      <c r="NHU6" s="417"/>
      <c r="NHV6" s="417"/>
      <c r="NHW6" s="417"/>
      <c r="NHX6" s="417"/>
      <c r="NHY6" s="417"/>
      <c r="NHZ6" s="417"/>
      <c r="NIA6" s="417"/>
      <c r="NIB6" s="417"/>
      <c r="NIC6" s="417"/>
      <c r="NID6" s="417"/>
      <c r="NIE6" s="417"/>
      <c r="NIF6" s="417"/>
      <c r="NIG6" s="417"/>
      <c r="NIH6" s="417"/>
      <c r="NII6" s="417"/>
      <c r="NIJ6" s="417"/>
      <c r="NIK6" s="417"/>
      <c r="NIL6" s="417"/>
      <c r="NIM6" s="417"/>
      <c r="NIN6" s="417"/>
      <c r="NIO6" s="417"/>
      <c r="NIP6" s="417"/>
      <c r="NIQ6" s="417"/>
      <c r="NIR6" s="417"/>
      <c r="NIS6" s="417"/>
      <c r="NIT6" s="417"/>
      <c r="NIU6" s="417"/>
      <c r="NIV6" s="417"/>
      <c r="NIW6" s="417"/>
      <c r="NIX6" s="417"/>
      <c r="NIY6" s="417"/>
      <c r="NIZ6" s="417"/>
      <c r="NJA6" s="417"/>
      <c r="NJB6" s="417"/>
      <c r="NJC6" s="417"/>
      <c r="NJD6" s="417"/>
      <c r="NJE6" s="417"/>
      <c r="NJF6" s="417"/>
      <c r="NJG6" s="417"/>
      <c r="NJH6" s="417"/>
      <c r="NJI6" s="417"/>
      <c r="NJJ6" s="417"/>
      <c r="NJK6" s="417"/>
      <c r="NJL6" s="417"/>
      <c r="NJM6" s="417"/>
      <c r="NJN6" s="417"/>
      <c r="NJO6" s="417"/>
      <c r="NJP6" s="417"/>
      <c r="NJQ6" s="417"/>
      <c r="NJR6" s="417"/>
      <c r="NJS6" s="417"/>
      <c r="NJT6" s="417"/>
      <c r="NJU6" s="417"/>
      <c r="NJV6" s="417"/>
      <c r="NJW6" s="417"/>
      <c r="NJX6" s="417"/>
      <c r="NJY6" s="417"/>
      <c r="NJZ6" s="417"/>
      <c r="NKA6" s="417"/>
      <c r="NKB6" s="417"/>
      <c r="NKC6" s="417"/>
      <c r="NKD6" s="417"/>
      <c r="NKE6" s="417"/>
      <c r="NKF6" s="417"/>
      <c r="NKG6" s="417"/>
      <c r="NKH6" s="417"/>
      <c r="NKI6" s="417"/>
      <c r="NKJ6" s="417"/>
      <c r="NKK6" s="417"/>
      <c r="NKL6" s="417"/>
      <c r="NKM6" s="417"/>
      <c r="NKN6" s="417"/>
      <c r="NKO6" s="417"/>
      <c r="NKP6" s="417"/>
      <c r="NKQ6" s="417"/>
      <c r="NKR6" s="417"/>
      <c r="NKS6" s="417"/>
      <c r="NKT6" s="417"/>
      <c r="NKU6" s="417"/>
      <c r="NKV6" s="417"/>
      <c r="NKW6" s="417"/>
      <c r="NKX6" s="417"/>
      <c r="NKY6" s="417"/>
      <c r="NKZ6" s="417"/>
      <c r="NLA6" s="417"/>
      <c r="NLB6" s="417"/>
      <c r="NLC6" s="417"/>
      <c r="NLD6" s="417"/>
      <c r="NLE6" s="417"/>
      <c r="NLF6" s="417"/>
      <c r="NLG6" s="417"/>
      <c r="NLH6" s="417"/>
      <c r="NLI6" s="417"/>
      <c r="NLJ6" s="417"/>
      <c r="NLK6" s="417"/>
      <c r="NLL6" s="417"/>
      <c r="NLM6" s="417"/>
      <c r="NLN6" s="417"/>
      <c r="NLO6" s="417"/>
      <c r="NLP6" s="417"/>
      <c r="NLQ6" s="417"/>
      <c r="NLR6" s="417"/>
      <c r="NLS6" s="417"/>
      <c r="NLT6" s="417"/>
      <c r="NLU6" s="417"/>
      <c r="NLV6" s="417"/>
      <c r="NLW6" s="417"/>
      <c r="NLX6" s="417"/>
      <c r="NLY6" s="417"/>
      <c r="NLZ6" s="417"/>
      <c r="NMA6" s="417"/>
      <c r="NMB6" s="417"/>
      <c r="NMC6" s="417"/>
      <c r="NMD6" s="417"/>
      <c r="NME6" s="417"/>
      <c r="NMF6" s="417"/>
      <c r="NMG6" s="417"/>
      <c r="NMH6" s="417"/>
      <c r="NMI6" s="417"/>
      <c r="NMJ6" s="417"/>
      <c r="NMK6" s="417"/>
      <c r="NML6" s="417"/>
      <c r="NMM6" s="417"/>
      <c r="NMN6" s="417"/>
      <c r="NMO6" s="417"/>
      <c r="NMP6" s="417"/>
      <c r="NMQ6" s="417"/>
      <c r="NMR6" s="417"/>
      <c r="NMS6" s="417"/>
      <c r="NMT6" s="417"/>
      <c r="NMU6" s="417"/>
      <c r="NMV6" s="417"/>
      <c r="NMW6" s="417"/>
      <c r="NMX6" s="417"/>
      <c r="NMY6" s="417"/>
      <c r="NMZ6" s="417"/>
      <c r="NNA6" s="417"/>
      <c r="NNB6" s="417"/>
      <c r="NNC6" s="417"/>
      <c r="NND6" s="417"/>
      <c r="NNE6" s="417"/>
      <c r="NNF6" s="417"/>
      <c r="NNG6" s="417"/>
      <c r="NNH6" s="417"/>
      <c r="NNI6" s="417"/>
      <c r="NNJ6" s="417"/>
      <c r="NNK6" s="417"/>
      <c r="NNL6" s="417"/>
      <c r="NNM6" s="417"/>
      <c r="NNN6" s="417"/>
      <c r="NNO6" s="417"/>
      <c r="NNP6" s="417"/>
      <c r="NNQ6" s="417"/>
      <c r="NNR6" s="417"/>
      <c r="NNS6" s="417"/>
      <c r="NNT6" s="417"/>
      <c r="NNU6" s="417"/>
      <c r="NNV6" s="417"/>
      <c r="NNW6" s="417"/>
      <c r="NNX6" s="417"/>
      <c r="NNY6" s="417"/>
      <c r="NNZ6" s="417"/>
      <c r="NOA6" s="417"/>
      <c r="NOB6" s="417"/>
      <c r="NOC6" s="417"/>
      <c r="NOD6" s="417"/>
      <c r="NOE6" s="417"/>
      <c r="NOF6" s="417"/>
      <c r="NOG6" s="417"/>
      <c r="NOH6" s="417"/>
      <c r="NOI6" s="417"/>
      <c r="NOJ6" s="417"/>
      <c r="NOK6" s="417"/>
      <c r="NOL6" s="417"/>
      <c r="NOM6" s="417"/>
      <c r="NON6" s="417"/>
      <c r="NOO6" s="417"/>
      <c r="NOP6" s="417"/>
      <c r="NOQ6" s="417"/>
      <c r="NOR6" s="417"/>
      <c r="NOS6" s="417"/>
      <c r="NOT6" s="417"/>
      <c r="NOU6" s="417"/>
      <c r="NOV6" s="417"/>
      <c r="NOW6" s="417"/>
      <c r="NOX6" s="417"/>
      <c r="NOY6" s="417"/>
      <c r="NOZ6" s="417"/>
      <c r="NPA6" s="417"/>
      <c r="NPB6" s="417"/>
      <c r="NPC6" s="417"/>
      <c r="NPD6" s="417"/>
      <c r="NPE6" s="417"/>
      <c r="NPF6" s="417"/>
      <c r="NPG6" s="417"/>
      <c r="NPH6" s="417"/>
      <c r="NPI6" s="417"/>
      <c r="NPJ6" s="417"/>
      <c r="NPK6" s="417"/>
      <c r="NPL6" s="417"/>
      <c r="NPM6" s="417"/>
      <c r="NPN6" s="417"/>
      <c r="NPO6" s="417"/>
      <c r="NPP6" s="417"/>
      <c r="NPQ6" s="417"/>
      <c r="NPR6" s="417"/>
      <c r="NPS6" s="417"/>
      <c r="NPT6" s="417"/>
      <c r="NPU6" s="417"/>
      <c r="NPV6" s="417"/>
      <c r="NPW6" s="417"/>
      <c r="NPX6" s="417"/>
      <c r="NPY6" s="417"/>
      <c r="NPZ6" s="417"/>
      <c r="NQA6" s="417"/>
      <c r="NQB6" s="417"/>
      <c r="NQC6" s="417"/>
      <c r="NQD6" s="417"/>
      <c r="NQE6" s="417"/>
      <c r="NQF6" s="417"/>
      <c r="NQG6" s="417"/>
      <c r="NQH6" s="417"/>
      <c r="NQI6" s="417"/>
      <c r="NQJ6" s="417"/>
      <c r="NQK6" s="417"/>
      <c r="NQL6" s="417"/>
      <c r="NQM6" s="417"/>
      <c r="NQN6" s="417"/>
      <c r="NQO6" s="417"/>
      <c r="NQP6" s="417"/>
      <c r="NQQ6" s="417"/>
      <c r="NQR6" s="417"/>
      <c r="NQS6" s="417"/>
      <c r="NQT6" s="417"/>
      <c r="NQU6" s="417"/>
      <c r="NQV6" s="417"/>
      <c r="NQW6" s="417"/>
      <c r="NQX6" s="417"/>
      <c r="NQY6" s="417"/>
      <c r="NQZ6" s="417"/>
      <c r="NRA6" s="417"/>
      <c r="NRB6" s="417"/>
      <c r="NRC6" s="417"/>
      <c r="NRD6" s="417"/>
      <c r="NRE6" s="417"/>
      <c r="NRF6" s="417"/>
      <c r="NRG6" s="417"/>
      <c r="NRH6" s="417"/>
      <c r="NRI6" s="417"/>
      <c r="NRJ6" s="417"/>
      <c r="NRK6" s="417"/>
      <c r="NRL6" s="417"/>
      <c r="NRM6" s="417"/>
      <c r="NRN6" s="417"/>
      <c r="NRO6" s="417"/>
      <c r="NRP6" s="417"/>
      <c r="NRQ6" s="417"/>
      <c r="NRR6" s="417"/>
      <c r="NRS6" s="417"/>
      <c r="NRT6" s="417"/>
      <c r="NRU6" s="417"/>
      <c r="NRV6" s="417"/>
      <c r="NRW6" s="417"/>
      <c r="NRX6" s="417"/>
      <c r="NRY6" s="417"/>
      <c r="NRZ6" s="417"/>
      <c r="NSA6" s="417"/>
      <c r="NSB6" s="417"/>
      <c r="NSC6" s="417"/>
      <c r="NSD6" s="417"/>
      <c r="NSE6" s="417"/>
      <c r="NSF6" s="417"/>
      <c r="NSG6" s="417"/>
      <c r="NSH6" s="417"/>
      <c r="NSI6" s="417"/>
      <c r="NSJ6" s="417"/>
      <c r="NSK6" s="417"/>
      <c r="NSL6" s="417"/>
      <c r="NSM6" s="417"/>
      <c r="NSN6" s="417"/>
      <c r="NSO6" s="417"/>
      <c r="NSP6" s="417"/>
      <c r="NSQ6" s="417"/>
      <c r="NSR6" s="417"/>
      <c r="NSS6" s="417"/>
      <c r="NST6" s="417"/>
      <c r="NSU6" s="417"/>
      <c r="NSV6" s="417"/>
      <c r="NSW6" s="417"/>
      <c r="NSX6" s="417"/>
      <c r="NSY6" s="417"/>
      <c r="NSZ6" s="417"/>
      <c r="NTA6" s="417"/>
      <c r="NTB6" s="417"/>
      <c r="NTC6" s="417"/>
      <c r="NTD6" s="417"/>
      <c r="NTE6" s="417"/>
      <c r="NTF6" s="417"/>
      <c r="NTG6" s="417"/>
      <c r="NTH6" s="417"/>
      <c r="NTI6" s="417"/>
      <c r="NTJ6" s="417"/>
      <c r="NTK6" s="417"/>
      <c r="NTL6" s="417"/>
      <c r="NTM6" s="417"/>
      <c r="NTN6" s="417"/>
      <c r="NTO6" s="417"/>
      <c r="NTP6" s="417"/>
      <c r="NTQ6" s="417"/>
      <c r="NTR6" s="417"/>
      <c r="NTS6" s="417"/>
      <c r="NTT6" s="417"/>
      <c r="NTU6" s="417"/>
      <c r="NTV6" s="417"/>
      <c r="NTW6" s="417"/>
      <c r="NTX6" s="417"/>
      <c r="NTY6" s="417"/>
      <c r="NTZ6" s="417"/>
      <c r="NUA6" s="417"/>
      <c r="NUB6" s="417"/>
      <c r="NUC6" s="417"/>
      <c r="NUD6" s="417"/>
      <c r="NUE6" s="417"/>
      <c r="NUF6" s="417"/>
      <c r="NUG6" s="417"/>
      <c r="NUH6" s="417"/>
      <c r="NUI6" s="417"/>
      <c r="NUJ6" s="417"/>
      <c r="NUK6" s="417"/>
      <c r="NUL6" s="417"/>
      <c r="NUM6" s="417"/>
      <c r="NUN6" s="417"/>
      <c r="NUO6" s="417"/>
      <c r="NUP6" s="417"/>
      <c r="NUQ6" s="417"/>
      <c r="NUR6" s="417"/>
      <c r="NUS6" s="417"/>
      <c r="NUT6" s="417"/>
      <c r="NUU6" s="417"/>
      <c r="NUV6" s="417"/>
      <c r="NUW6" s="417"/>
      <c r="NUX6" s="417"/>
      <c r="NUY6" s="417"/>
      <c r="NUZ6" s="417"/>
      <c r="NVA6" s="417"/>
      <c r="NVB6" s="417"/>
      <c r="NVC6" s="417"/>
      <c r="NVD6" s="417"/>
      <c r="NVE6" s="417"/>
      <c r="NVF6" s="417"/>
      <c r="NVG6" s="417"/>
      <c r="NVH6" s="417"/>
      <c r="NVI6" s="417"/>
      <c r="NVJ6" s="417"/>
      <c r="NVK6" s="417"/>
      <c r="NVL6" s="417"/>
      <c r="NVM6" s="417"/>
      <c r="NVN6" s="417"/>
      <c r="NVO6" s="417"/>
      <c r="NVP6" s="417"/>
      <c r="NVQ6" s="417"/>
      <c r="NVR6" s="417"/>
      <c r="NVS6" s="417"/>
      <c r="NVT6" s="417"/>
      <c r="NVU6" s="417"/>
      <c r="NVV6" s="417"/>
      <c r="NVW6" s="417"/>
      <c r="NVX6" s="417"/>
      <c r="NVY6" s="417"/>
      <c r="NVZ6" s="417"/>
      <c r="NWA6" s="417"/>
      <c r="NWB6" s="417"/>
      <c r="NWC6" s="417"/>
      <c r="NWD6" s="417"/>
      <c r="NWE6" s="417"/>
      <c r="NWF6" s="417"/>
      <c r="NWG6" s="417"/>
      <c r="NWH6" s="417"/>
      <c r="NWI6" s="417"/>
      <c r="NWJ6" s="417"/>
      <c r="NWK6" s="417"/>
      <c r="NWL6" s="417"/>
      <c r="NWM6" s="417"/>
      <c r="NWN6" s="417"/>
      <c r="NWO6" s="417"/>
      <c r="NWP6" s="417"/>
      <c r="NWQ6" s="417"/>
      <c r="NWR6" s="417"/>
      <c r="NWS6" s="417"/>
      <c r="NWT6" s="417"/>
      <c r="NWU6" s="417"/>
      <c r="NWV6" s="417"/>
      <c r="NWW6" s="417"/>
      <c r="NWX6" s="417"/>
      <c r="NWY6" s="417"/>
      <c r="NWZ6" s="417"/>
      <c r="NXA6" s="417"/>
      <c r="NXB6" s="417"/>
      <c r="NXC6" s="417"/>
      <c r="NXD6" s="417"/>
      <c r="NXE6" s="417"/>
      <c r="NXF6" s="417"/>
      <c r="NXG6" s="417"/>
      <c r="NXH6" s="417"/>
      <c r="NXI6" s="417"/>
      <c r="NXJ6" s="417"/>
      <c r="NXK6" s="417"/>
      <c r="NXL6" s="417"/>
      <c r="NXM6" s="417"/>
      <c r="NXN6" s="417"/>
      <c r="NXO6" s="417"/>
      <c r="NXP6" s="417"/>
      <c r="NXQ6" s="417"/>
      <c r="NXR6" s="417"/>
      <c r="NXS6" s="417"/>
      <c r="NXT6" s="417"/>
      <c r="NXU6" s="417"/>
      <c r="NXV6" s="417"/>
      <c r="NXW6" s="417"/>
      <c r="NXX6" s="417"/>
      <c r="NXY6" s="417"/>
      <c r="NXZ6" s="417"/>
      <c r="NYA6" s="417"/>
      <c r="NYB6" s="417"/>
      <c r="NYC6" s="417"/>
      <c r="NYD6" s="417"/>
      <c r="NYE6" s="417"/>
      <c r="NYF6" s="417"/>
      <c r="NYG6" s="417"/>
      <c r="NYH6" s="417"/>
      <c r="NYI6" s="417"/>
      <c r="NYJ6" s="417"/>
      <c r="NYK6" s="417"/>
      <c r="NYL6" s="417"/>
      <c r="NYM6" s="417"/>
      <c r="NYN6" s="417"/>
      <c r="NYO6" s="417"/>
      <c r="NYP6" s="417"/>
      <c r="NYQ6" s="417"/>
      <c r="NYR6" s="417"/>
      <c r="NYS6" s="417"/>
      <c r="NYT6" s="417"/>
      <c r="NYU6" s="417"/>
      <c r="NYV6" s="417"/>
      <c r="NYW6" s="417"/>
      <c r="NYX6" s="417"/>
      <c r="NYY6" s="417"/>
      <c r="NYZ6" s="417"/>
      <c r="NZA6" s="417"/>
      <c r="NZB6" s="417"/>
      <c r="NZC6" s="417"/>
      <c r="NZD6" s="417"/>
      <c r="NZE6" s="417"/>
      <c r="NZF6" s="417"/>
      <c r="NZG6" s="417"/>
      <c r="NZH6" s="417"/>
      <c r="NZI6" s="417"/>
      <c r="NZJ6" s="417"/>
      <c r="NZK6" s="417"/>
      <c r="NZL6" s="417"/>
      <c r="NZM6" s="417"/>
      <c r="NZN6" s="417"/>
      <c r="NZO6" s="417"/>
      <c r="NZP6" s="417"/>
      <c r="NZQ6" s="417"/>
      <c r="NZR6" s="417"/>
      <c r="NZS6" s="417"/>
      <c r="NZT6" s="417"/>
      <c r="NZU6" s="417"/>
      <c r="NZV6" s="417"/>
      <c r="NZW6" s="417"/>
      <c r="NZX6" s="417"/>
      <c r="NZY6" s="417"/>
      <c r="NZZ6" s="417"/>
      <c r="OAA6" s="417"/>
      <c r="OAB6" s="417"/>
      <c r="OAC6" s="417"/>
      <c r="OAD6" s="417"/>
      <c r="OAE6" s="417"/>
      <c r="OAF6" s="417"/>
      <c r="OAG6" s="417"/>
      <c r="OAH6" s="417"/>
      <c r="OAI6" s="417"/>
      <c r="OAJ6" s="417"/>
      <c r="OAK6" s="417"/>
      <c r="OAL6" s="417"/>
      <c r="OAM6" s="417"/>
      <c r="OAN6" s="417"/>
      <c r="OAO6" s="417"/>
      <c r="OAP6" s="417"/>
      <c r="OAQ6" s="417"/>
      <c r="OAR6" s="417"/>
      <c r="OAS6" s="417"/>
      <c r="OAT6" s="417"/>
      <c r="OAU6" s="417"/>
      <c r="OAV6" s="417"/>
      <c r="OAW6" s="417"/>
      <c r="OAX6" s="417"/>
      <c r="OAY6" s="417"/>
      <c r="OAZ6" s="417"/>
      <c r="OBA6" s="417"/>
      <c r="OBB6" s="417"/>
      <c r="OBC6" s="417"/>
      <c r="OBD6" s="417"/>
      <c r="OBE6" s="417"/>
      <c r="OBF6" s="417"/>
      <c r="OBG6" s="417"/>
      <c r="OBH6" s="417"/>
      <c r="OBI6" s="417"/>
      <c r="OBJ6" s="417"/>
      <c r="OBK6" s="417"/>
      <c r="OBL6" s="417"/>
      <c r="OBM6" s="417"/>
      <c r="OBN6" s="417"/>
      <c r="OBO6" s="417"/>
      <c r="OBP6" s="417"/>
      <c r="OBQ6" s="417"/>
      <c r="OBR6" s="417"/>
      <c r="OBS6" s="417"/>
      <c r="OBT6" s="417"/>
      <c r="OBU6" s="417"/>
      <c r="OBV6" s="417"/>
      <c r="OBW6" s="417"/>
      <c r="OBX6" s="417"/>
      <c r="OBY6" s="417"/>
      <c r="OBZ6" s="417"/>
      <c r="OCA6" s="417"/>
      <c r="OCB6" s="417"/>
      <c r="OCC6" s="417"/>
      <c r="OCD6" s="417"/>
      <c r="OCE6" s="417"/>
      <c r="OCF6" s="417"/>
      <c r="OCG6" s="417"/>
      <c r="OCH6" s="417"/>
      <c r="OCI6" s="417"/>
      <c r="OCJ6" s="417"/>
      <c r="OCK6" s="417"/>
      <c r="OCL6" s="417"/>
      <c r="OCM6" s="417"/>
      <c r="OCN6" s="417"/>
      <c r="OCO6" s="417"/>
      <c r="OCP6" s="417"/>
      <c r="OCQ6" s="417"/>
      <c r="OCR6" s="417"/>
      <c r="OCS6" s="417"/>
      <c r="OCT6" s="417"/>
      <c r="OCU6" s="417"/>
      <c r="OCV6" s="417"/>
      <c r="OCW6" s="417"/>
      <c r="OCX6" s="417"/>
      <c r="OCY6" s="417"/>
      <c r="OCZ6" s="417"/>
      <c r="ODA6" s="417"/>
      <c r="ODB6" s="417"/>
      <c r="ODC6" s="417"/>
      <c r="ODD6" s="417"/>
      <c r="ODE6" s="417"/>
      <c r="ODF6" s="417"/>
      <c r="ODG6" s="417"/>
      <c r="ODH6" s="417"/>
      <c r="ODI6" s="417"/>
      <c r="ODJ6" s="417"/>
      <c r="ODK6" s="417"/>
      <c r="ODL6" s="417"/>
      <c r="ODM6" s="417"/>
      <c r="ODN6" s="417"/>
      <c r="ODO6" s="417"/>
      <c r="ODP6" s="417"/>
      <c r="ODQ6" s="417"/>
      <c r="ODR6" s="417"/>
      <c r="ODS6" s="417"/>
      <c r="ODT6" s="417"/>
      <c r="ODU6" s="417"/>
      <c r="ODV6" s="417"/>
      <c r="ODW6" s="417"/>
      <c r="ODX6" s="417"/>
      <c r="ODY6" s="417"/>
      <c r="ODZ6" s="417"/>
      <c r="OEA6" s="417"/>
      <c r="OEB6" s="417"/>
      <c r="OEC6" s="417"/>
      <c r="OED6" s="417"/>
      <c r="OEE6" s="417"/>
      <c r="OEF6" s="417"/>
      <c r="OEG6" s="417"/>
      <c r="OEH6" s="417"/>
      <c r="OEI6" s="417"/>
      <c r="OEJ6" s="417"/>
      <c r="OEK6" s="417"/>
      <c r="OEL6" s="417"/>
      <c r="OEM6" s="417"/>
      <c r="OEN6" s="417"/>
      <c r="OEO6" s="417"/>
      <c r="OEP6" s="417"/>
      <c r="OEQ6" s="417"/>
      <c r="OER6" s="417"/>
      <c r="OES6" s="417"/>
      <c r="OET6" s="417"/>
      <c r="OEU6" s="417"/>
      <c r="OEV6" s="417"/>
      <c r="OEW6" s="417"/>
      <c r="OEX6" s="417"/>
      <c r="OEY6" s="417"/>
      <c r="OEZ6" s="417"/>
      <c r="OFA6" s="417"/>
      <c r="OFB6" s="417"/>
      <c r="OFC6" s="417"/>
      <c r="OFD6" s="417"/>
      <c r="OFE6" s="417"/>
      <c r="OFF6" s="417"/>
      <c r="OFG6" s="417"/>
      <c r="OFH6" s="417"/>
      <c r="OFI6" s="417"/>
      <c r="OFJ6" s="417"/>
      <c r="OFK6" s="417"/>
      <c r="OFL6" s="417"/>
      <c r="OFM6" s="417"/>
      <c r="OFN6" s="417"/>
      <c r="OFO6" s="417"/>
      <c r="OFP6" s="417"/>
      <c r="OFQ6" s="417"/>
      <c r="OFR6" s="417"/>
      <c r="OFS6" s="417"/>
      <c r="OFT6" s="417"/>
      <c r="OFU6" s="417"/>
      <c r="OFV6" s="417"/>
      <c r="OFW6" s="417"/>
      <c r="OFX6" s="417"/>
      <c r="OFY6" s="417"/>
      <c r="OFZ6" s="417"/>
      <c r="OGA6" s="417"/>
      <c r="OGB6" s="417"/>
      <c r="OGC6" s="417"/>
      <c r="OGD6" s="417"/>
      <c r="OGE6" s="417"/>
      <c r="OGF6" s="417"/>
      <c r="OGG6" s="417"/>
      <c r="OGH6" s="417"/>
      <c r="OGI6" s="417"/>
      <c r="OGJ6" s="417"/>
      <c r="OGK6" s="417"/>
      <c r="OGL6" s="417"/>
      <c r="OGM6" s="417"/>
      <c r="OGN6" s="417"/>
      <c r="OGO6" s="417"/>
      <c r="OGP6" s="417"/>
      <c r="OGQ6" s="417"/>
      <c r="OGR6" s="417"/>
      <c r="OGS6" s="417"/>
      <c r="OGT6" s="417"/>
      <c r="OGU6" s="417"/>
      <c r="OGV6" s="417"/>
      <c r="OGW6" s="417"/>
      <c r="OGX6" s="417"/>
      <c r="OGY6" s="417"/>
      <c r="OGZ6" s="417"/>
      <c r="OHA6" s="417"/>
      <c r="OHB6" s="417"/>
      <c r="OHC6" s="417"/>
      <c r="OHD6" s="417"/>
      <c r="OHE6" s="417"/>
      <c r="OHF6" s="417"/>
      <c r="OHG6" s="417"/>
      <c r="OHH6" s="417"/>
      <c r="OHI6" s="417"/>
      <c r="OHJ6" s="417"/>
      <c r="OHK6" s="417"/>
      <c r="OHL6" s="417"/>
      <c r="OHM6" s="417"/>
      <c r="OHN6" s="417"/>
      <c r="OHO6" s="417"/>
      <c r="OHP6" s="417"/>
      <c r="OHQ6" s="417"/>
      <c r="OHR6" s="417"/>
      <c r="OHS6" s="417"/>
      <c r="OHT6" s="417"/>
      <c r="OHU6" s="417"/>
      <c r="OHV6" s="417"/>
      <c r="OHW6" s="417"/>
      <c r="OHX6" s="417"/>
      <c r="OHY6" s="417"/>
      <c r="OHZ6" s="417"/>
      <c r="OIA6" s="417"/>
      <c r="OIB6" s="417"/>
      <c r="OIC6" s="417"/>
      <c r="OID6" s="417"/>
      <c r="OIE6" s="417"/>
      <c r="OIF6" s="417"/>
      <c r="OIG6" s="417"/>
      <c r="OIH6" s="417"/>
      <c r="OII6" s="417"/>
      <c r="OIJ6" s="417"/>
      <c r="OIK6" s="417"/>
      <c r="OIL6" s="417"/>
      <c r="OIM6" s="417"/>
      <c r="OIN6" s="417"/>
      <c r="OIO6" s="417"/>
      <c r="OIP6" s="417"/>
      <c r="OIQ6" s="417"/>
      <c r="OIR6" s="417"/>
      <c r="OIS6" s="417"/>
      <c r="OIT6" s="417"/>
      <c r="OIU6" s="417"/>
      <c r="OIV6" s="417"/>
      <c r="OIW6" s="417"/>
      <c r="OIX6" s="417"/>
      <c r="OIY6" s="417"/>
      <c r="OIZ6" s="417"/>
      <c r="OJA6" s="417"/>
      <c r="OJB6" s="417"/>
      <c r="OJC6" s="417"/>
      <c r="OJD6" s="417"/>
      <c r="OJE6" s="417"/>
      <c r="OJF6" s="417"/>
      <c r="OJG6" s="417"/>
      <c r="OJH6" s="417"/>
      <c r="OJI6" s="417"/>
      <c r="OJJ6" s="417"/>
      <c r="OJK6" s="417"/>
      <c r="OJL6" s="417"/>
      <c r="OJM6" s="417"/>
      <c r="OJN6" s="417"/>
      <c r="OJO6" s="417"/>
      <c r="OJP6" s="417"/>
      <c r="OJQ6" s="417"/>
      <c r="OJR6" s="417"/>
      <c r="OJS6" s="417"/>
      <c r="OJT6" s="417"/>
      <c r="OJU6" s="417"/>
      <c r="OJV6" s="417"/>
      <c r="OJW6" s="417"/>
      <c r="OJX6" s="417"/>
      <c r="OJY6" s="417"/>
      <c r="OJZ6" s="417"/>
      <c r="OKA6" s="417"/>
      <c r="OKB6" s="417"/>
      <c r="OKC6" s="417"/>
      <c r="OKD6" s="417"/>
      <c r="OKE6" s="417"/>
      <c r="OKF6" s="417"/>
      <c r="OKG6" s="417"/>
      <c r="OKH6" s="417"/>
      <c r="OKI6" s="417"/>
      <c r="OKJ6" s="417"/>
      <c r="OKK6" s="417"/>
      <c r="OKL6" s="417"/>
      <c r="OKM6" s="417"/>
      <c r="OKN6" s="417"/>
      <c r="OKO6" s="417"/>
      <c r="OKP6" s="417"/>
      <c r="OKQ6" s="417"/>
      <c r="OKR6" s="417"/>
      <c r="OKS6" s="417"/>
      <c r="OKT6" s="417"/>
      <c r="OKU6" s="417"/>
      <c r="OKV6" s="417"/>
      <c r="OKW6" s="417"/>
      <c r="OKX6" s="417"/>
      <c r="OKY6" s="417"/>
      <c r="OKZ6" s="417"/>
      <c r="OLA6" s="417"/>
      <c r="OLB6" s="417"/>
      <c r="OLC6" s="417"/>
      <c r="OLD6" s="417"/>
      <c r="OLE6" s="417"/>
      <c r="OLF6" s="417"/>
      <c r="OLG6" s="417"/>
      <c r="OLH6" s="417"/>
      <c r="OLI6" s="417"/>
      <c r="OLJ6" s="417"/>
      <c r="OLK6" s="417"/>
      <c r="OLL6" s="417"/>
      <c r="OLM6" s="417"/>
      <c r="OLN6" s="417"/>
      <c r="OLO6" s="417"/>
      <c r="OLP6" s="417"/>
      <c r="OLQ6" s="417"/>
      <c r="OLR6" s="417"/>
      <c r="OLS6" s="417"/>
      <c r="OLT6" s="417"/>
      <c r="OLU6" s="417"/>
      <c r="OLV6" s="417"/>
      <c r="OLW6" s="417"/>
      <c r="OLX6" s="417"/>
      <c r="OLY6" s="417"/>
      <c r="OLZ6" s="417"/>
      <c r="OMA6" s="417"/>
      <c r="OMB6" s="417"/>
      <c r="OMC6" s="417"/>
      <c r="OMD6" s="417"/>
      <c r="OME6" s="417"/>
      <c r="OMF6" s="417"/>
      <c r="OMG6" s="417"/>
      <c r="OMH6" s="417"/>
      <c r="OMI6" s="417"/>
      <c r="OMJ6" s="417"/>
      <c r="OMK6" s="417"/>
      <c r="OML6" s="417"/>
      <c r="OMM6" s="417"/>
      <c r="OMN6" s="417"/>
      <c r="OMO6" s="417"/>
      <c r="OMP6" s="417"/>
      <c r="OMQ6" s="417"/>
      <c r="OMR6" s="417"/>
      <c r="OMS6" s="417"/>
      <c r="OMT6" s="417"/>
      <c r="OMU6" s="417"/>
      <c r="OMV6" s="417"/>
      <c r="OMW6" s="417"/>
      <c r="OMX6" s="417"/>
      <c r="OMY6" s="417"/>
      <c r="OMZ6" s="417"/>
      <c r="ONA6" s="417"/>
      <c r="ONB6" s="417"/>
      <c r="ONC6" s="417"/>
      <c r="OND6" s="417"/>
      <c r="ONE6" s="417"/>
      <c r="ONF6" s="417"/>
      <c r="ONG6" s="417"/>
      <c r="ONH6" s="417"/>
      <c r="ONI6" s="417"/>
      <c r="ONJ6" s="417"/>
      <c r="ONK6" s="417"/>
      <c r="ONL6" s="417"/>
      <c r="ONM6" s="417"/>
      <c r="ONN6" s="417"/>
      <c r="ONO6" s="417"/>
      <c r="ONP6" s="417"/>
      <c r="ONQ6" s="417"/>
      <c r="ONR6" s="417"/>
      <c r="ONS6" s="417"/>
      <c r="ONT6" s="417"/>
      <c r="ONU6" s="417"/>
      <c r="ONV6" s="417"/>
      <c r="ONW6" s="417"/>
      <c r="ONX6" s="417"/>
      <c r="ONY6" s="417"/>
      <c r="ONZ6" s="417"/>
      <c r="OOA6" s="417"/>
      <c r="OOB6" s="417"/>
      <c r="OOC6" s="417"/>
      <c r="OOD6" s="417"/>
      <c r="OOE6" s="417"/>
      <c r="OOF6" s="417"/>
      <c r="OOG6" s="417"/>
      <c r="OOH6" s="417"/>
      <c r="OOI6" s="417"/>
      <c r="OOJ6" s="417"/>
      <c r="OOK6" s="417"/>
      <c r="OOL6" s="417"/>
      <c r="OOM6" s="417"/>
      <c r="OON6" s="417"/>
      <c r="OOO6" s="417"/>
      <c r="OOP6" s="417"/>
      <c r="OOQ6" s="417"/>
      <c r="OOR6" s="417"/>
      <c r="OOS6" s="417"/>
      <c r="OOT6" s="417"/>
      <c r="OOU6" s="417"/>
      <c r="OOV6" s="417"/>
      <c r="OOW6" s="417"/>
      <c r="OOX6" s="417"/>
      <c r="OOY6" s="417"/>
      <c r="OOZ6" s="417"/>
      <c r="OPA6" s="417"/>
      <c r="OPB6" s="417"/>
      <c r="OPC6" s="417"/>
      <c r="OPD6" s="417"/>
      <c r="OPE6" s="417"/>
      <c r="OPF6" s="417"/>
      <c r="OPG6" s="417"/>
      <c r="OPH6" s="417"/>
      <c r="OPI6" s="417"/>
      <c r="OPJ6" s="417"/>
      <c r="OPK6" s="417"/>
      <c r="OPL6" s="417"/>
      <c r="OPM6" s="417"/>
      <c r="OPN6" s="417"/>
      <c r="OPO6" s="417"/>
      <c r="OPP6" s="417"/>
      <c r="OPQ6" s="417"/>
      <c r="OPR6" s="417"/>
      <c r="OPS6" s="417"/>
      <c r="OPT6" s="417"/>
      <c r="OPU6" s="417"/>
      <c r="OPV6" s="417"/>
      <c r="OPW6" s="417"/>
      <c r="OPX6" s="417"/>
      <c r="OPY6" s="417"/>
      <c r="OPZ6" s="417"/>
      <c r="OQA6" s="417"/>
      <c r="OQB6" s="417"/>
      <c r="OQC6" s="417"/>
      <c r="OQD6" s="417"/>
      <c r="OQE6" s="417"/>
      <c r="OQF6" s="417"/>
      <c r="OQG6" s="417"/>
      <c r="OQH6" s="417"/>
      <c r="OQI6" s="417"/>
      <c r="OQJ6" s="417"/>
      <c r="OQK6" s="417"/>
      <c r="OQL6" s="417"/>
      <c r="OQM6" s="417"/>
      <c r="OQN6" s="417"/>
      <c r="OQO6" s="417"/>
      <c r="OQP6" s="417"/>
      <c r="OQQ6" s="417"/>
      <c r="OQR6" s="417"/>
      <c r="OQS6" s="417"/>
      <c r="OQT6" s="417"/>
      <c r="OQU6" s="417"/>
      <c r="OQV6" s="417"/>
      <c r="OQW6" s="417"/>
      <c r="OQX6" s="417"/>
      <c r="OQY6" s="417"/>
      <c r="OQZ6" s="417"/>
      <c r="ORA6" s="417"/>
      <c r="ORB6" s="417"/>
      <c r="ORC6" s="417"/>
      <c r="ORD6" s="417"/>
      <c r="ORE6" s="417"/>
      <c r="ORF6" s="417"/>
      <c r="ORG6" s="417"/>
      <c r="ORH6" s="417"/>
      <c r="ORI6" s="417"/>
      <c r="ORJ6" s="417"/>
      <c r="ORK6" s="417"/>
      <c r="ORL6" s="417"/>
      <c r="ORM6" s="417"/>
      <c r="ORN6" s="417"/>
      <c r="ORO6" s="417"/>
      <c r="ORP6" s="417"/>
      <c r="ORQ6" s="417"/>
      <c r="ORR6" s="417"/>
      <c r="ORS6" s="417"/>
      <c r="ORT6" s="417"/>
      <c r="ORU6" s="417"/>
      <c r="ORV6" s="417"/>
      <c r="ORW6" s="417"/>
      <c r="ORX6" s="417"/>
      <c r="ORY6" s="417"/>
      <c r="ORZ6" s="417"/>
      <c r="OSA6" s="417"/>
      <c r="OSB6" s="417"/>
      <c r="OSC6" s="417"/>
      <c r="OSD6" s="417"/>
      <c r="OSE6" s="417"/>
      <c r="OSF6" s="417"/>
      <c r="OSG6" s="417"/>
      <c r="OSH6" s="417"/>
      <c r="OSI6" s="417"/>
      <c r="OSJ6" s="417"/>
      <c r="OSK6" s="417"/>
      <c r="OSL6" s="417"/>
      <c r="OSM6" s="417"/>
      <c r="OSN6" s="417"/>
      <c r="OSO6" s="417"/>
      <c r="OSP6" s="417"/>
      <c r="OSQ6" s="417"/>
      <c r="OSR6" s="417"/>
      <c r="OSS6" s="417"/>
      <c r="OST6" s="417"/>
      <c r="OSU6" s="417"/>
      <c r="OSV6" s="417"/>
      <c r="OSW6" s="417"/>
      <c r="OSX6" s="417"/>
      <c r="OSY6" s="417"/>
      <c r="OSZ6" s="417"/>
      <c r="OTA6" s="417"/>
      <c r="OTB6" s="417"/>
      <c r="OTC6" s="417"/>
      <c r="OTD6" s="417"/>
      <c r="OTE6" s="417"/>
      <c r="OTF6" s="417"/>
      <c r="OTG6" s="417"/>
      <c r="OTH6" s="417"/>
      <c r="OTI6" s="417"/>
      <c r="OTJ6" s="417"/>
      <c r="OTK6" s="417"/>
      <c r="OTL6" s="417"/>
      <c r="OTM6" s="417"/>
      <c r="OTN6" s="417"/>
      <c r="OTO6" s="417"/>
      <c r="OTP6" s="417"/>
      <c r="OTQ6" s="417"/>
      <c r="OTR6" s="417"/>
      <c r="OTS6" s="417"/>
      <c r="OTT6" s="417"/>
      <c r="OTU6" s="417"/>
      <c r="OTV6" s="417"/>
      <c r="OTW6" s="417"/>
      <c r="OTX6" s="417"/>
      <c r="OTY6" s="417"/>
      <c r="OTZ6" s="417"/>
      <c r="OUA6" s="417"/>
      <c r="OUB6" s="417"/>
      <c r="OUC6" s="417"/>
      <c r="OUD6" s="417"/>
      <c r="OUE6" s="417"/>
      <c r="OUF6" s="417"/>
      <c r="OUG6" s="417"/>
      <c r="OUH6" s="417"/>
      <c r="OUI6" s="417"/>
      <c r="OUJ6" s="417"/>
      <c r="OUK6" s="417"/>
      <c r="OUL6" s="417"/>
      <c r="OUM6" s="417"/>
      <c r="OUN6" s="417"/>
      <c r="OUO6" s="417"/>
      <c r="OUP6" s="417"/>
      <c r="OUQ6" s="417"/>
      <c r="OUR6" s="417"/>
      <c r="OUS6" s="417"/>
      <c r="OUT6" s="417"/>
      <c r="OUU6" s="417"/>
      <c r="OUV6" s="417"/>
      <c r="OUW6" s="417"/>
      <c r="OUX6" s="417"/>
      <c r="OUY6" s="417"/>
      <c r="OUZ6" s="417"/>
      <c r="OVA6" s="417"/>
      <c r="OVB6" s="417"/>
      <c r="OVC6" s="417"/>
      <c r="OVD6" s="417"/>
      <c r="OVE6" s="417"/>
      <c r="OVF6" s="417"/>
      <c r="OVG6" s="417"/>
      <c r="OVH6" s="417"/>
      <c r="OVI6" s="417"/>
      <c r="OVJ6" s="417"/>
      <c r="OVK6" s="417"/>
      <c r="OVL6" s="417"/>
      <c r="OVM6" s="417"/>
      <c r="OVN6" s="417"/>
      <c r="OVO6" s="417"/>
      <c r="OVP6" s="417"/>
      <c r="OVQ6" s="417"/>
      <c r="OVR6" s="417"/>
      <c r="OVS6" s="417"/>
      <c r="OVT6" s="417"/>
      <c r="OVU6" s="417"/>
      <c r="OVV6" s="417"/>
      <c r="OVW6" s="417"/>
      <c r="OVX6" s="417"/>
      <c r="OVY6" s="417"/>
      <c r="OVZ6" s="417"/>
      <c r="OWA6" s="417"/>
      <c r="OWB6" s="417"/>
      <c r="OWC6" s="417"/>
      <c r="OWD6" s="417"/>
      <c r="OWE6" s="417"/>
      <c r="OWF6" s="417"/>
      <c r="OWG6" s="417"/>
      <c r="OWH6" s="417"/>
      <c r="OWI6" s="417"/>
      <c r="OWJ6" s="417"/>
      <c r="OWK6" s="417"/>
      <c r="OWL6" s="417"/>
      <c r="OWM6" s="417"/>
      <c r="OWN6" s="417"/>
      <c r="OWO6" s="417"/>
      <c r="OWP6" s="417"/>
      <c r="OWQ6" s="417"/>
      <c r="OWR6" s="417"/>
      <c r="OWS6" s="417"/>
      <c r="OWT6" s="417"/>
      <c r="OWU6" s="417"/>
      <c r="OWV6" s="417"/>
      <c r="OWW6" s="417"/>
      <c r="OWX6" s="417"/>
      <c r="OWY6" s="417"/>
      <c r="OWZ6" s="417"/>
      <c r="OXA6" s="417"/>
      <c r="OXB6" s="417"/>
      <c r="OXC6" s="417"/>
      <c r="OXD6" s="417"/>
      <c r="OXE6" s="417"/>
      <c r="OXF6" s="417"/>
      <c r="OXG6" s="417"/>
      <c r="OXH6" s="417"/>
      <c r="OXI6" s="417"/>
      <c r="OXJ6" s="417"/>
      <c r="OXK6" s="417"/>
      <c r="OXL6" s="417"/>
      <c r="OXM6" s="417"/>
      <c r="OXN6" s="417"/>
      <c r="OXO6" s="417"/>
      <c r="OXP6" s="417"/>
      <c r="OXQ6" s="417"/>
      <c r="OXR6" s="417"/>
      <c r="OXS6" s="417"/>
      <c r="OXT6" s="417"/>
      <c r="OXU6" s="417"/>
      <c r="OXV6" s="417"/>
      <c r="OXW6" s="417"/>
      <c r="OXX6" s="417"/>
      <c r="OXY6" s="417"/>
      <c r="OXZ6" s="417"/>
      <c r="OYA6" s="417"/>
      <c r="OYB6" s="417"/>
      <c r="OYC6" s="417"/>
      <c r="OYD6" s="417"/>
      <c r="OYE6" s="417"/>
      <c r="OYF6" s="417"/>
      <c r="OYG6" s="417"/>
      <c r="OYH6" s="417"/>
      <c r="OYI6" s="417"/>
      <c r="OYJ6" s="417"/>
      <c r="OYK6" s="417"/>
      <c r="OYL6" s="417"/>
      <c r="OYM6" s="417"/>
      <c r="OYN6" s="417"/>
      <c r="OYO6" s="417"/>
      <c r="OYP6" s="417"/>
      <c r="OYQ6" s="417"/>
      <c r="OYR6" s="417"/>
      <c r="OYS6" s="417"/>
      <c r="OYT6" s="417"/>
      <c r="OYU6" s="417"/>
      <c r="OYV6" s="417"/>
      <c r="OYW6" s="417"/>
      <c r="OYX6" s="417"/>
      <c r="OYY6" s="417"/>
      <c r="OYZ6" s="417"/>
      <c r="OZA6" s="417"/>
      <c r="OZB6" s="417"/>
      <c r="OZC6" s="417"/>
      <c r="OZD6" s="417"/>
      <c r="OZE6" s="417"/>
      <c r="OZF6" s="417"/>
      <c r="OZG6" s="417"/>
      <c r="OZH6" s="417"/>
      <c r="OZI6" s="417"/>
      <c r="OZJ6" s="417"/>
      <c r="OZK6" s="417"/>
      <c r="OZL6" s="417"/>
      <c r="OZM6" s="417"/>
      <c r="OZN6" s="417"/>
      <c r="OZO6" s="417"/>
      <c r="OZP6" s="417"/>
      <c r="OZQ6" s="417"/>
      <c r="OZR6" s="417"/>
      <c r="OZS6" s="417"/>
      <c r="OZT6" s="417"/>
      <c r="OZU6" s="417"/>
      <c r="OZV6" s="417"/>
      <c r="OZW6" s="417"/>
      <c r="OZX6" s="417"/>
      <c r="OZY6" s="417"/>
      <c r="OZZ6" s="417"/>
      <c r="PAA6" s="417"/>
      <c r="PAB6" s="417"/>
      <c r="PAC6" s="417"/>
      <c r="PAD6" s="417"/>
      <c r="PAE6" s="417"/>
      <c r="PAF6" s="417"/>
      <c r="PAG6" s="417"/>
      <c r="PAH6" s="417"/>
      <c r="PAI6" s="417"/>
      <c r="PAJ6" s="417"/>
      <c r="PAK6" s="417"/>
      <c r="PAL6" s="417"/>
      <c r="PAM6" s="417"/>
      <c r="PAN6" s="417"/>
      <c r="PAO6" s="417"/>
      <c r="PAP6" s="417"/>
      <c r="PAQ6" s="417"/>
      <c r="PAR6" s="417"/>
      <c r="PAS6" s="417"/>
      <c r="PAT6" s="417"/>
      <c r="PAU6" s="417"/>
      <c r="PAV6" s="417"/>
      <c r="PAW6" s="417"/>
      <c r="PAX6" s="417"/>
      <c r="PAY6" s="417"/>
      <c r="PAZ6" s="417"/>
      <c r="PBA6" s="417"/>
      <c r="PBB6" s="417"/>
      <c r="PBC6" s="417"/>
      <c r="PBD6" s="417"/>
      <c r="PBE6" s="417"/>
      <c r="PBF6" s="417"/>
      <c r="PBG6" s="417"/>
      <c r="PBH6" s="417"/>
      <c r="PBI6" s="417"/>
      <c r="PBJ6" s="417"/>
      <c r="PBK6" s="417"/>
      <c r="PBL6" s="417"/>
      <c r="PBM6" s="417"/>
      <c r="PBN6" s="417"/>
      <c r="PBO6" s="417"/>
      <c r="PBP6" s="417"/>
      <c r="PBQ6" s="417"/>
      <c r="PBR6" s="417"/>
      <c r="PBS6" s="417"/>
      <c r="PBT6" s="417"/>
      <c r="PBU6" s="417"/>
      <c r="PBV6" s="417"/>
      <c r="PBW6" s="417"/>
      <c r="PBX6" s="417"/>
      <c r="PBY6" s="417"/>
      <c r="PBZ6" s="417"/>
      <c r="PCA6" s="417"/>
      <c r="PCB6" s="417"/>
      <c r="PCC6" s="417"/>
      <c r="PCD6" s="417"/>
      <c r="PCE6" s="417"/>
      <c r="PCF6" s="417"/>
      <c r="PCG6" s="417"/>
      <c r="PCH6" s="417"/>
      <c r="PCI6" s="417"/>
      <c r="PCJ6" s="417"/>
      <c r="PCK6" s="417"/>
      <c r="PCL6" s="417"/>
      <c r="PCM6" s="417"/>
      <c r="PCN6" s="417"/>
      <c r="PCO6" s="417"/>
      <c r="PCP6" s="417"/>
      <c r="PCQ6" s="417"/>
      <c r="PCR6" s="417"/>
      <c r="PCS6" s="417"/>
      <c r="PCT6" s="417"/>
      <c r="PCU6" s="417"/>
      <c r="PCV6" s="417"/>
      <c r="PCW6" s="417"/>
      <c r="PCX6" s="417"/>
      <c r="PCY6" s="417"/>
      <c r="PCZ6" s="417"/>
      <c r="PDA6" s="417"/>
      <c r="PDB6" s="417"/>
      <c r="PDC6" s="417"/>
      <c r="PDD6" s="417"/>
      <c r="PDE6" s="417"/>
      <c r="PDF6" s="417"/>
      <c r="PDG6" s="417"/>
      <c r="PDH6" s="417"/>
      <c r="PDI6" s="417"/>
      <c r="PDJ6" s="417"/>
      <c r="PDK6" s="417"/>
      <c r="PDL6" s="417"/>
      <c r="PDM6" s="417"/>
      <c r="PDN6" s="417"/>
      <c r="PDO6" s="417"/>
      <c r="PDP6" s="417"/>
      <c r="PDQ6" s="417"/>
      <c r="PDR6" s="417"/>
      <c r="PDS6" s="417"/>
      <c r="PDT6" s="417"/>
      <c r="PDU6" s="417"/>
      <c r="PDV6" s="417"/>
      <c r="PDW6" s="417"/>
      <c r="PDX6" s="417"/>
      <c r="PDY6" s="417"/>
      <c r="PDZ6" s="417"/>
      <c r="PEA6" s="417"/>
      <c r="PEB6" s="417"/>
      <c r="PEC6" s="417"/>
      <c r="PED6" s="417"/>
      <c r="PEE6" s="417"/>
      <c r="PEF6" s="417"/>
      <c r="PEG6" s="417"/>
      <c r="PEH6" s="417"/>
      <c r="PEI6" s="417"/>
      <c r="PEJ6" s="417"/>
      <c r="PEK6" s="417"/>
      <c r="PEL6" s="417"/>
      <c r="PEM6" s="417"/>
      <c r="PEN6" s="417"/>
      <c r="PEO6" s="417"/>
      <c r="PEP6" s="417"/>
      <c r="PEQ6" s="417"/>
      <c r="PER6" s="417"/>
      <c r="PES6" s="417"/>
      <c r="PET6" s="417"/>
      <c r="PEU6" s="417"/>
      <c r="PEV6" s="417"/>
      <c r="PEW6" s="417"/>
      <c r="PEX6" s="417"/>
      <c r="PEY6" s="417"/>
      <c r="PEZ6" s="417"/>
      <c r="PFA6" s="417"/>
      <c r="PFB6" s="417"/>
      <c r="PFC6" s="417"/>
      <c r="PFD6" s="417"/>
      <c r="PFE6" s="417"/>
      <c r="PFF6" s="417"/>
      <c r="PFG6" s="417"/>
      <c r="PFH6" s="417"/>
      <c r="PFI6" s="417"/>
      <c r="PFJ6" s="417"/>
      <c r="PFK6" s="417"/>
      <c r="PFL6" s="417"/>
      <c r="PFM6" s="417"/>
      <c r="PFN6" s="417"/>
      <c r="PFO6" s="417"/>
      <c r="PFP6" s="417"/>
      <c r="PFQ6" s="417"/>
      <c r="PFR6" s="417"/>
      <c r="PFS6" s="417"/>
      <c r="PFT6" s="417"/>
      <c r="PFU6" s="417"/>
      <c r="PFV6" s="417"/>
      <c r="PFW6" s="417"/>
      <c r="PFX6" s="417"/>
      <c r="PFY6" s="417"/>
      <c r="PFZ6" s="417"/>
      <c r="PGA6" s="417"/>
      <c r="PGB6" s="417"/>
      <c r="PGC6" s="417"/>
      <c r="PGD6" s="417"/>
      <c r="PGE6" s="417"/>
      <c r="PGF6" s="417"/>
      <c r="PGG6" s="417"/>
      <c r="PGH6" s="417"/>
      <c r="PGI6" s="417"/>
      <c r="PGJ6" s="417"/>
      <c r="PGK6" s="417"/>
      <c r="PGL6" s="417"/>
      <c r="PGM6" s="417"/>
      <c r="PGN6" s="417"/>
      <c r="PGO6" s="417"/>
      <c r="PGP6" s="417"/>
      <c r="PGQ6" s="417"/>
      <c r="PGR6" s="417"/>
      <c r="PGS6" s="417"/>
      <c r="PGT6" s="417"/>
      <c r="PGU6" s="417"/>
      <c r="PGV6" s="417"/>
      <c r="PGW6" s="417"/>
      <c r="PGX6" s="417"/>
      <c r="PGY6" s="417"/>
      <c r="PGZ6" s="417"/>
      <c r="PHA6" s="417"/>
      <c r="PHB6" s="417"/>
      <c r="PHC6" s="417"/>
      <c r="PHD6" s="417"/>
      <c r="PHE6" s="417"/>
      <c r="PHF6" s="417"/>
      <c r="PHG6" s="417"/>
      <c r="PHH6" s="417"/>
      <c r="PHI6" s="417"/>
      <c r="PHJ6" s="417"/>
      <c r="PHK6" s="417"/>
      <c r="PHL6" s="417"/>
      <c r="PHM6" s="417"/>
      <c r="PHN6" s="417"/>
      <c r="PHO6" s="417"/>
      <c r="PHP6" s="417"/>
      <c r="PHQ6" s="417"/>
      <c r="PHR6" s="417"/>
      <c r="PHS6" s="417"/>
      <c r="PHT6" s="417"/>
      <c r="PHU6" s="417"/>
      <c r="PHV6" s="417"/>
      <c r="PHW6" s="417"/>
      <c r="PHX6" s="417"/>
      <c r="PHY6" s="417"/>
      <c r="PHZ6" s="417"/>
      <c r="PIA6" s="417"/>
      <c r="PIB6" s="417"/>
      <c r="PIC6" s="417"/>
      <c r="PID6" s="417"/>
      <c r="PIE6" s="417"/>
      <c r="PIF6" s="417"/>
      <c r="PIG6" s="417"/>
      <c r="PIH6" s="417"/>
      <c r="PII6" s="417"/>
      <c r="PIJ6" s="417"/>
      <c r="PIK6" s="417"/>
      <c r="PIL6" s="417"/>
      <c r="PIM6" s="417"/>
      <c r="PIN6" s="417"/>
      <c r="PIO6" s="417"/>
      <c r="PIP6" s="417"/>
      <c r="PIQ6" s="417"/>
      <c r="PIR6" s="417"/>
      <c r="PIS6" s="417"/>
      <c r="PIT6" s="417"/>
      <c r="PIU6" s="417"/>
      <c r="PIV6" s="417"/>
      <c r="PIW6" s="417"/>
      <c r="PIX6" s="417"/>
      <c r="PIY6" s="417"/>
      <c r="PIZ6" s="417"/>
      <c r="PJA6" s="417"/>
      <c r="PJB6" s="417"/>
      <c r="PJC6" s="417"/>
      <c r="PJD6" s="417"/>
      <c r="PJE6" s="417"/>
      <c r="PJF6" s="417"/>
      <c r="PJG6" s="417"/>
      <c r="PJH6" s="417"/>
      <c r="PJI6" s="417"/>
      <c r="PJJ6" s="417"/>
      <c r="PJK6" s="417"/>
      <c r="PJL6" s="417"/>
      <c r="PJM6" s="417"/>
      <c r="PJN6" s="417"/>
      <c r="PJO6" s="417"/>
      <c r="PJP6" s="417"/>
      <c r="PJQ6" s="417"/>
      <c r="PJR6" s="417"/>
      <c r="PJS6" s="417"/>
      <c r="PJT6" s="417"/>
      <c r="PJU6" s="417"/>
      <c r="PJV6" s="417"/>
      <c r="PJW6" s="417"/>
      <c r="PJX6" s="417"/>
      <c r="PJY6" s="417"/>
      <c r="PJZ6" s="417"/>
      <c r="PKA6" s="417"/>
      <c r="PKB6" s="417"/>
      <c r="PKC6" s="417"/>
      <c r="PKD6" s="417"/>
      <c r="PKE6" s="417"/>
      <c r="PKF6" s="417"/>
      <c r="PKG6" s="417"/>
      <c r="PKH6" s="417"/>
      <c r="PKI6" s="417"/>
      <c r="PKJ6" s="417"/>
      <c r="PKK6" s="417"/>
      <c r="PKL6" s="417"/>
      <c r="PKM6" s="417"/>
      <c r="PKN6" s="417"/>
      <c r="PKO6" s="417"/>
      <c r="PKP6" s="417"/>
      <c r="PKQ6" s="417"/>
      <c r="PKR6" s="417"/>
      <c r="PKS6" s="417"/>
      <c r="PKT6" s="417"/>
      <c r="PKU6" s="417"/>
      <c r="PKV6" s="417"/>
      <c r="PKW6" s="417"/>
      <c r="PKX6" s="417"/>
      <c r="PKY6" s="417"/>
      <c r="PKZ6" s="417"/>
      <c r="PLA6" s="417"/>
      <c r="PLB6" s="417"/>
      <c r="PLC6" s="417"/>
      <c r="PLD6" s="417"/>
      <c r="PLE6" s="417"/>
      <c r="PLF6" s="417"/>
      <c r="PLG6" s="417"/>
      <c r="PLH6" s="417"/>
      <c r="PLI6" s="417"/>
      <c r="PLJ6" s="417"/>
      <c r="PLK6" s="417"/>
      <c r="PLL6" s="417"/>
      <c r="PLM6" s="417"/>
      <c r="PLN6" s="417"/>
      <c r="PLO6" s="417"/>
      <c r="PLP6" s="417"/>
      <c r="PLQ6" s="417"/>
      <c r="PLR6" s="417"/>
      <c r="PLS6" s="417"/>
      <c r="PLT6" s="417"/>
      <c r="PLU6" s="417"/>
      <c r="PLV6" s="417"/>
      <c r="PLW6" s="417"/>
      <c r="PLX6" s="417"/>
      <c r="PLY6" s="417"/>
      <c r="PLZ6" s="417"/>
      <c r="PMA6" s="417"/>
      <c r="PMB6" s="417"/>
      <c r="PMC6" s="417"/>
      <c r="PMD6" s="417"/>
      <c r="PME6" s="417"/>
      <c r="PMF6" s="417"/>
      <c r="PMG6" s="417"/>
      <c r="PMH6" s="417"/>
      <c r="PMI6" s="417"/>
      <c r="PMJ6" s="417"/>
      <c r="PMK6" s="417"/>
      <c r="PML6" s="417"/>
      <c r="PMM6" s="417"/>
      <c r="PMN6" s="417"/>
      <c r="PMO6" s="417"/>
      <c r="PMP6" s="417"/>
      <c r="PMQ6" s="417"/>
      <c r="PMR6" s="417"/>
      <c r="PMS6" s="417"/>
      <c r="PMT6" s="417"/>
      <c r="PMU6" s="417"/>
      <c r="PMV6" s="417"/>
      <c r="PMW6" s="417"/>
      <c r="PMX6" s="417"/>
      <c r="PMY6" s="417"/>
      <c r="PMZ6" s="417"/>
      <c r="PNA6" s="417"/>
      <c r="PNB6" s="417"/>
      <c r="PNC6" s="417"/>
      <c r="PND6" s="417"/>
      <c r="PNE6" s="417"/>
      <c r="PNF6" s="417"/>
      <c r="PNG6" s="417"/>
      <c r="PNH6" s="417"/>
      <c r="PNI6" s="417"/>
      <c r="PNJ6" s="417"/>
      <c r="PNK6" s="417"/>
      <c r="PNL6" s="417"/>
      <c r="PNM6" s="417"/>
      <c r="PNN6" s="417"/>
      <c r="PNO6" s="417"/>
      <c r="PNP6" s="417"/>
      <c r="PNQ6" s="417"/>
      <c r="PNR6" s="417"/>
      <c r="PNS6" s="417"/>
      <c r="PNT6" s="417"/>
      <c r="PNU6" s="417"/>
      <c r="PNV6" s="417"/>
      <c r="PNW6" s="417"/>
      <c r="PNX6" s="417"/>
      <c r="PNY6" s="417"/>
      <c r="PNZ6" s="417"/>
      <c r="POA6" s="417"/>
      <c r="POB6" s="417"/>
      <c r="POC6" s="417"/>
      <c r="POD6" s="417"/>
      <c r="POE6" s="417"/>
      <c r="POF6" s="417"/>
      <c r="POG6" s="417"/>
      <c r="POH6" s="417"/>
      <c r="POI6" s="417"/>
      <c r="POJ6" s="417"/>
      <c r="POK6" s="417"/>
      <c r="POL6" s="417"/>
      <c r="POM6" s="417"/>
      <c r="PON6" s="417"/>
      <c r="POO6" s="417"/>
      <c r="POP6" s="417"/>
      <c r="POQ6" s="417"/>
      <c r="POR6" s="417"/>
      <c r="POS6" s="417"/>
      <c r="POT6" s="417"/>
      <c r="POU6" s="417"/>
      <c r="POV6" s="417"/>
      <c r="POW6" s="417"/>
      <c r="POX6" s="417"/>
      <c r="POY6" s="417"/>
      <c r="POZ6" s="417"/>
      <c r="PPA6" s="417"/>
      <c r="PPB6" s="417"/>
      <c r="PPC6" s="417"/>
      <c r="PPD6" s="417"/>
      <c r="PPE6" s="417"/>
      <c r="PPF6" s="417"/>
      <c r="PPG6" s="417"/>
      <c r="PPH6" s="417"/>
      <c r="PPI6" s="417"/>
      <c r="PPJ6" s="417"/>
      <c r="PPK6" s="417"/>
      <c r="PPL6" s="417"/>
      <c r="PPM6" s="417"/>
      <c r="PPN6" s="417"/>
      <c r="PPO6" s="417"/>
      <c r="PPP6" s="417"/>
      <c r="PPQ6" s="417"/>
      <c r="PPR6" s="417"/>
      <c r="PPS6" s="417"/>
      <c r="PPT6" s="417"/>
      <c r="PPU6" s="417"/>
      <c r="PPV6" s="417"/>
      <c r="PPW6" s="417"/>
      <c r="PPX6" s="417"/>
      <c r="PPY6" s="417"/>
      <c r="PPZ6" s="417"/>
      <c r="PQA6" s="417"/>
      <c r="PQB6" s="417"/>
      <c r="PQC6" s="417"/>
      <c r="PQD6" s="417"/>
      <c r="PQE6" s="417"/>
      <c r="PQF6" s="417"/>
      <c r="PQG6" s="417"/>
      <c r="PQH6" s="417"/>
      <c r="PQI6" s="417"/>
      <c r="PQJ6" s="417"/>
      <c r="PQK6" s="417"/>
      <c r="PQL6" s="417"/>
      <c r="PQM6" s="417"/>
      <c r="PQN6" s="417"/>
      <c r="PQO6" s="417"/>
      <c r="PQP6" s="417"/>
      <c r="PQQ6" s="417"/>
      <c r="PQR6" s="417"/>
      <c r="PQS6" s="417"/>
      <c r="PQT6" s="417"/>
      <c r="PQU6" s="417"/>
      <c r="PQV6" s="417"/>
      <c r="PQW6" s="417"/>
      <c r="PQX6" s="417"/>
      <c r="PQY6" s="417"/>
      <c r="PQZ6" s="417"/>
      <c r="PRA6" s="417"/>
      <c r="PRB6" s="417"/>
      <c r="PRC6" s="417"/>
      <c r="PRD6" s="417"/>
      <c r="PRE6" s="417"/>
      <c r="PRF6" s="417"/>
      <c r="PRG6" s="417"/>
      <c r="PRH6" s="417"/>
      <c r="PRI6" s="417"/>
      <c r="PRJ6" s="417"/>
      <c r="PRK6" s="417"/>
      <c r="PRL6" s="417"/>
      <c r="PRM6" s="417"/>
      <c r="PRN6" s="417"/>
      <c r="PRO6" s="417"/>
      <c r="PRP6" s="417"/>
      <c r="PRQ6" s="417"/>
      <c r="PRR6" s="417"/>
      <c r="PRS6" s="417"/>
      <c r="PRT6" s="417"/>
      <c r="PRU6" s="417"/>
      <c r="PRV6" s="417"/>
      <c r="PRW6" s="417"/>
      <c r="PRX6" s="417"/>
      <c r="PRY6" s="417"/>
      <c r="PRZ6" s="417"/>
      <c r="PSA6" s="417"/>
      <c r="PSB6" s="417"/>
      <c r="PSC6" s="417"/>
      <c r="PSD6" s="417"/>
      <c r="PSE6" s="417"/>
      <c r="PSF6" s="417"/>
      <c r="PSG6" s="417"/>
      <c r="PSH6" s="417"/>
      <c r="PSI6" s="417"/>
      <c r="PSJ6" s="417"/>
      <c r="PSK6" s="417"/>
      <c r="PSL6" s="417"/>
      <c r="PSM6" s="417"/>
      <c r="PSN6" s="417"/>
      <c r="PSO6" s="417"/>
      <c r="PSP6" s="417"/>
      <c r="PSQ6" s="417"/>
      <c r="PSR6" s="417"/>
      <c r="PSS6" s="417"/>
      <c r="PST6" s="417"/>
      <c r="PSU6" s="417"/>
      <c r="PSV6" s="417"/>
      <c r="PSW6" s="417"/>
      <c r="PSX6" s="417"/>
      <c r="PSY6" s="417"/>
      <c r="PSZ6" s="417"/>
      <c r="PTA6" s="417"/>
      <c r="PTB6" s="417"/>
      <c r="PTC6" s="417"/>
      <c r="PTD6" s="417"/>
      <c r="PTE6" s="417"/>
      <c r="PTF6" s="417"/>
      <c r="PTG6" s="417"/>
      <c r="PTH6" s="417"/>
      <c r="PTI6" s="417"/>
      <c r="PTJ6" s="417"/>
      <c r="PTK6" s="417"/>
      <c r="PTL6" s="417"/>
      <c r="PTM6" s="417"/>
      <c r="PTN6" s="417"/>
      <c r="PTO6" s="417"/>
      <c r="PTP6" s="417"/>
      <c r="PTQ6" s="417"/>
      <c r="PTR6" s="417"/>
      <c r="PTS6" s="417"/>
      <c r="PTT6" s="417"/>
      <c r="PTU6" s="417"/>
      <c r="PTV6" s="417"/>
      <c r="PTW6" s="417"/>
      <c r="PTX6" s="417"/>
      <c r="PTY6" s="417"/>
      <c r="PTZ6" s="417"/>
      <c r="PUA6" s="417"/>
      <c r="PUB6" s="417"/>
      <c r="PUC6" s="417"/>
      <c r="PUD6" s="417"/>
      <c r="PUE6" s="417"/>
      <c r="PUF6" s="417"/>
      <c r="PUG6" s="417"/>
      <c r="PUH6" s="417"/>
      <c r="PUI6" s="417"/>
      <c r="PUJ6" s="417"/>
      <c r="PUK6" s="417"/>
      <c r="PUL6" s="417"/>
      <c r="PUM6" s="417"/>
      <c r="PUN6" s="417"/>
      <c r="PUO6" s="417"/>
      <c r="PUP6" s="417"/>
      <c r="PUQ6" s="417"/>
      <c r="PUR6" s="417"/>
      <c r="PUS6" s="417"/>
      <c r="PUT6" s="417"/>
      <c r="PUU6" s="417"/>
      <c r="PUV6" s="417"/>
      <c r="PUW6" s="417"/>
      <c r="PUX6" s="417"/>
      <c r="PUY6" s="417"/>
      <c r="PUZ6" s="417"/>
      <c r="PVA6" s="417"/>
      <c r="PVB6" s="417"/>
      <c r="PVC6" s="417"/>
      <c r="PVD6" s="417"/>
      <c r="PVE6" s="417"/>
      <c r="PVF6" s="417"/>
      <c r="PVG6" s="417"/>
      <c r="PVH6" s="417"/>
      <c r="PVI6" s="417"/>
      <c r="PVJ6" s="417"/>
      <c r="PVK6" s="417"/>
      <c r="PVL6" s="417"/>
      <c r="PVM6" s="417"/>
      <c r="PVN6" s="417"/>
      <c r="PVO6" s="417"/>
      <c r="PVP6" s="417"/>
      <c r="PVQ6" s="417"/>
      <c r="PVR6" s="417"/>
      <c r="PVS6" s="417"/>
      <c r="PVT6" s="417"/>
      <c r="PVU6" s="417"/>
      <c r="PVV6" s="417"/>
      <c r="PVW6" s="417"/>
      <c r="PVX6" s="417"/>
      <c r="PVY6" s="417"/>
      <c r="PVZ6" s="417"/>
      <c r="PWA6" s="417"/>
      <c r="PWB6" s="417"/>
      <c r="PWC6" s="417"/>
      <c r="PWD6" s="417"/>
      <c r="PWE6" s="417"/>
      <c r="PWF6" s="417"/>
      <c r="PWG6" s="417"/>
      <c r="PWH6" s="417"/>
      <c r="PWI6" s="417"/>
      <c r="PWJ6" s="417"/>
      <c r="PWK6" s="417"/>
      <c r="PWL6" s="417"/>
      <c r="PWM6" s="417"/>
      <c r="PWN6" s="417"/>
      <c r="PWO6" s="417"/>
      <c r="PWP6" s="417"/>
      <c r="PWQ6" s="417"/>
      <c r="PWR6" s="417"/>
      <c r="PWS6" s="417"/>
      <c r="PWT6" s="417"/>
      <c r="PWU6" s="417"/>
      <c r="PWV6" s="417"/>
      <c r="PWW6" s="417"/>
      <c r="PWX6" s="417"/>
      <c r="PWY6" s="417"/>
      <c r="PWZ6" s="417"/>
      <c r="PXA6" s="417"/>
      <c r="PXB6" s="417"/>
      <c r="PXC6" s="417"/>
      <c r="PXD6" s="417"/>
      <c r="PXE6" s="417"/>
      <c r="PXF6" s="417"/>
      <c r="PXG6" s="417"/>
      <c r="PXH6" s="417"/>
      <c r="PXI6" s="417"/>
      <c r="PXJ6" s="417"/>
      <c r="PXK6" s="417"/>
      <c r="PXL6" s="417"/>
      <c r="PXM6" s="417"/>
      <c r="PXN6" s="417"/>
      <c r="PXO6" s="417"/>
      <c r="PXP6" s="417"/>
      <c r="PXQ6" s="417"/>
      <c r="PXR6" s="417"/>
      <c r="PXS6" s="417"/>
      <c r="PXT6" s="417"/>
      <c r="PXU6" s="417"/>
      <c r="PXV6" s="417"/>
      <c r="PXW6" s="417"/>
      <c r="PXX6" s="417"/>
      <c r="PXY6" s="417"/>
      <c r="PXZ6" s="417"/>
      <c r="PYA6" s="417"/>
      <c r="PYB6" s="417"/>
      <c r="PYC6" s="417"/>
      <c r="PYD6" s="417"/>
      <c r="PYE6" s="417"/>
      <c r="PYF6" s="417"/>
      <c r="PYG6" s="417"/>
      <c r="PYH6" s="417"/>
      <c r="PYI6" s="417"/>
      <c r="PYJ6" s="417"/>
      <c r="PYK6" s="417"/>
      <c r="PYL6" s="417"/>
      <c r="PYM6" s="417"/>
      <c r="PYN6" s="417"/>
      <c r="PYO6" s="417"/>
      <c r="PYP6" s="417"/>
      <c r="PYQ6" s="417"/>
      <c r="PYR6" s="417"/>
      <c r="PYS6" s="417"/>
      <c r="PYT6" s="417"/>
      <c r="PYU6" s="417"/>
      <c r="PYV6" s="417"/>
      <c r="PYW6" s="417"/>
      <c r="PYX6" s="417"/>
      <c r="PYY6" s="417"/>
      <c r="PYZ6" s="417"/>
      <c r="PZA6" s="417"/>
      <c r="PZB6" s="417"/>
      <c r="PZC6" s="417"/>
      <c r="PZD6" s="417"/>
      <c r="PZE6" s="417"/>
      <c r="PZF6" s="417"/>
      <c r="PZG6" s="417"/>
      <c r="PZH6" s="417"/>
      <c r="PZI6" s="417"/>
      <c r="PZJ6" s="417"/>
      <c r="PZK6" s="417"/>
      <c r="PZL6" s="417"/>
      <c r="PZM6" s="417"/>
      <c r="PZN6" s="417"/>
      <c r="PZO6" s="417"/>
      <c r="PZP6" s="417"/>
      <c r="PZQ6" s="417"/>
      <c r="PZR6" s="417"/>
      <c r="PZS6" s="417"/>
      <c r="PZT6" s="417"/>
      <c r="PZU6" s="417"/>
      <c r="PZV6" s="417"/>
      <c r="PZW6" s="417"/>
      <c r="PZX6" s="417"/>
      <c r="PZY6" s="417"/>
      <c r="PZZ6" s="417"/>
      <c r="QAA6" s="417"/>
      <c r="QAB6" s="417"/>
      <c r="QAC6" s="417"/>
      <c r="QAD6" s="417"/>
      <c r="QAE6" s="417"/>
      <c r="QAF6" s="417"/>
      <c r="QAG6" s="417"/>
      <c r="QAH6" s="417"/>
      <c r="QAI6" s="417"/>
      <c r="QAJ6" s="417"/>
      <c r="QAK6" s="417"/>
      <c r="QAL6" s="417"/>
      <c r="QAM6" s="417"/>
      <c r="QAN6" s="417"/>
      <c r="QAO6" s="417"/>
      <c r="QAP6" s="417"/>
      <c r="QAQ6" s="417"/>
      <c r="QAR6" s="417"/>
      <c r="QAS6" s="417"/>
      <c r="QAT6" s="417"/>
      <c r="QAU6" s="417"/>
      <c r="QAV6" s="417"/>
      <c r="QAW6" s="417"/>
      <c r="QAX6" s="417"/>
      <c r="QAY6" s="417"/>
      <c r="QAZ6" s="417"/>
      <c r="QBA6" s="417"/>
      <c r="QBB6" s="417"/>
      <c r="QBC6" s="417"/>
      <c r="QBD6" s="417"/>
      <c r="QBE6" s="417"/>
      <c r="QBF6" s="417"/>
      <c r="QBG6" s="417"/>
      <c r="QBH6" s="417"/>
      <c r="QBI6" s="417"/>
      <c r="QBJ6" s="417"/>
      <c r="QBK6" s="417"/>
      <c r="QBL6" s="417"/>
      <c r="QBM6" s="417"/>
      <c r="QBN6" s="417"/>
      <c r="QBO6" s="417"/>
      <c r="QBP6" s="417"/>
      <c r="QBQ6" s="417"/>
      <c r="QBR6" s="417"/>
      <c r="QBS6" s="417"/>
      <c r="QBT6" s="417"/>
      <c r="QBU6" s="417"/>
      <c r="QBV6" s="417"/>
      <c r="QBW6" s="417"/>
      <c r="QBX6" s="417"/>
      <c r="QBY6" s="417"/>
      <c r="QBZ6" s="417"/>
      <c r="QCA6" s="417"/>
      <c r="QCB6" s="417"/>
      <c r="QCC6" s="417"/>
      <c r="QCD6" s="417"/>
      <c r="QCE6" s="417"/>
      <c r="QCF6" s="417"/>
      <c r="QCG6" s="417"/>
      <c r="QCH6" s="417"/>
      <c r="QCI6" s="417"/>
      <c r="QCJ6" s="417"/>
      <c r="QCK6" s="417"/>
      <c r="QCL6" s="417"/>
      <c r="QCM6" s="417"/>
      <c r="QCN6" s="417"/>
      <c r="QCO6" s="417"/>
      <c r="QCP6" s="417"/>
      <c r="QCQ6" s="417"/>
      <c r="QCR6" s="417"/>
      <c r="QCS6" s="417"/>
      <c r="QCT6" s="417"/>
      <c r="QCU6" s="417"/>
      <c r="QCV6" s="417"/>
      <c r="QCW6" s="417"/>
      <c r="QCX6" s="417"/>
      <c r="QCY6" s="417"/>
      <c r="QCZ6" s="417"/>
      <c r="QDA6" s="417"/>
      <c r="QDB6" s="417"/>
      <c r="QDC6" s="417"/>
      <c r="QDD6" s="417"/>
      <c r="QDE6" s="417"/>
      <c r="QDF6" s="417"/>
      <c r="QDG6" s="417"/>
      <c r="QDH6" s="417"/>
      <c r="QDI6" s="417"/>
      <c r="QDJ6" s="417"/>
      <c r="QDK6" s="417"/>
      <c r="QDL6" s="417"/>
      <c r="QDM6" s="417"/>
      <c r="QDN6" s="417"/>
      <c r="QDO6" s="417"/>
      <c r="QDP6" s="417"/>
      <c r="QDQ6" s="417"/>
      <c r="QDR6" s="417"/>
      <c r="QDS6" s="417"/>
      <c r="QDT6" s="417"/>
      <c r="QDU6" s="417"/>
      <c r="QDV6" s="417"/>
      <c r="QDW6" s="417"/>
      <c r="QDX6" s="417"/>
      <c r="QDY6" s="417"/>
      <c r="QDZ6" s="417"/>
      <c r="QEA6" s="417"/>
      <c r="QEB6" s="417"/>
      <c r="QEC6" s="417"/>
      <c r="QED6" s="417"/>
      <c r="QEE6" s="417"/>
      <c r="QEF6" s="417"/>
      <c r="QEG6" s="417"/>
      <c r="QEH6" s="417"/>
      <c r="QEI6" s="417"/>
      <c r="QEJ6" s="417"/>
      <c r="QEK6" s="417"/>
      <c r="QEL6" s="417"/>
      <c r="QEM6" s="417"/>
      <c r="QEN6" s="417"/>
      <c r="QEO6" s="417"/>
      <c r="QEP6" s="417"/>
      <c r="QEQ6" s="417"/>
      <c r="QER6" s="417"/>
      <c r="QES6" s="417"/>
      <c r="QET6" s="417"/>
      <c r="QEU6" s="417"/>
      <c r="QEV6" s="417"/>
      <c r="QEW6" s="417"/>
      <c r="QEX6" s="417"/>
      <c r="QEY6" s="417"/>
      <c r="QEZ6" s="417"/>
      <c r="QFA6" s="417"/>
      <c r="QFB6" s="417"/>
      <c r="QFC6" s="417"/>
      <c r="QFD6" s="417"/>
      <c r="QFE6" s="417"/>
      <c r="QFF6" s="417"/>
      <c r="QFG6" s="417"/>
      <c r="QFH6" s="417"/>
      <c r="QFI6" s="417"/>
      <c r="QFJ6" s="417"/>
      <c r="QFK6" s="417"/>
      <c r="QFL6" s="417"/>
      <c r="QFM6" s="417"/>
      <c r="QFN6" s="417"/>
      <c r="QFO6" s="417"/>
      <c r="QFP6" s="417"/>
      <c r="QFQ6" s="417"/>
      <c r="QFR6" s="417"/>
      <c r="QFS6" s="417"/>
      <c r="QFT6" s="417"/>
      <c r="QFU6" s="417"/>
      <c r="QFV6" s="417"/>
      <c r="QFW6" s="417"/>
      <c r="QFX6" s="417"/>
      <c r="QFY6" s="417"/>
      <c r="QFZ6" s="417"/>
      <c r="QGA6" s="417"/>
      <c r="QGB6" s="417"/>
      <c r="QGC6" s="417"/>
      <c r="QGD6" s="417"/>
      <c r="QGE6" s="417"/>
      <c r="QGF6" s="417"/>
      <c r="QGG6" s="417"/>
      <c r="QGH6" s="417"/>
      <c r="QGI6" s="417"/>
      <c r="QGJ6" s="417"/>
      <c r="QGK6" s="417"/>
      <c r="QGL6" s="417"/>
      <c r="QGM6" s="417"/>
      <c r="QGN6" s="417"/>
      <c r="QGO6" s="417"/>
      <c r="QGP6" s="417"/>
      <c r="QGQ6" s="417"/>
      <c r="QGR6" s="417"/>
      <c r="QGS6" s="417"/>
      <c r="QGT6" s="417"/>
      <c r="QGU6" s="417"/>
      <c r="QGV6" s="417"/>
      <c r="QGW6" s="417"/>
      <c r="QGX6" s="417"/>
      <c r="QGY6" s="417"/>
      <c r="QGZ6" s="417"/>
      <c r="QHA6" s="417"/>
      <c r="QHB6" s="417"/>
      <c r="QHC6" s="417"/>
      <c r="QHD6" s="417"/>
      <c r="QHE6" s="417"/>
      <c r="QHF6" s="417"/>
      <c r="QHG6" s="417"/>
      <c r="QHH6" s="417"/>
      <c r="QHI6" s="417"/>
      <c r="QHJ6" s="417"/>
      <c r="QHK6" s="417"/>
      <c r="QHL6" s="417"/>
      <c r="QHM6" s="417"/>
      <c r="QHN6" s="417"/>
      <c r="QHO6" s="417"/>
      <c r="QHP6" s="417"/>
      <c r="QHQ6" s="417"/>
      <c r="QHR6" s="417"/>
      <c r="QHS6" s="417"/>
      <c r="QHT6" s="417"/>
      <c r="QHU6" s="417"/>
      <c r="QHV6" s="417"/>
      <c r="QHW6" s="417"/>
      <c r="QHX6" s="417"/>
      <c r="QHY6" s="417"/>
      <c r="QHZ6" s="417"/>
      <c r="QIA6" s="417"/>
      <c r="QIB6" s="417"/>
      <c r="QIC6" s="417"/>
      <c r="QID6" s="417"/>
      <c r="QIE6" s="417"/>
      <c r="QIF6" s="417"/>
      <c r="QIG6" s="417"/>
      <c r="QIH6" s="417"/>
      <c r="QII6" s="417"/>
      <c r="QIJ6" s="417"/>
      <c r="QIK6" s="417"/>
      <c r="QIL6" s="417"/>
      <c r="QIM6" s="417"/>
      <c r="QIN6" s="417"/>
      <c r="QIO6" s="417"/>
      <c r="QIP6" s="417"/>
      <c r="QIQ6" s="417"/>
      <c r="QIR6" s="417"/>
      <c r="QIS6" s="417"/>
      <c r="QIT6" s="417"/>
      <c r="QIU6" s="417"/>
      <c r="QIV6" s="417"/>
      <c r="QIW6" s="417"/>
      <c r="QIX6" s="417"/>
      <c r="QIY6" s="417"/>
      <c r="QIZ6" s="417"/>
      <c r="QJA6" s="417"/>
      <c r="QJB6" s="417"/>
      <c r="QJC6" s="417"/>
      <c r="QJD6" s="417"/>
      <c r="QJE6" s="417"/>
      <c r="QJF6" s="417"/>
      <c r="QJG6" s="417"/>
      <c r="QJH6" s="417"/>
      <c r="QJI6" s="417"/>
      <c r="QJJ6" s="417"/>
      <c r="QJK6" s="417"/>
      <c r="QJL6" s="417"/>
      <c r="QJM6" s="417"/>
      <c r="QJN6" s="417"/>
      <c r="QJO6" s="417"/>
      <c r="QJP6" s="417"/>
      <c r="QJQ6" s="417"/>
      <c r="QJR6" s="417"/>
      <c r="QJS6" s="417"/>
      <c r="QJT6" s="417"/>
      <c r="QJU6" s="417"/>
      <c r="QJV6" s="417"/>
      <c r="QJW6" s="417"/>
      <c r="QJX6" s="417"/>
      <c r="QJY6" s="417"/>
      <c r="QJZ6" s="417"/>
      <c r="QKA6" s="417"/>
      <c r="QKB6" s="417"/>
      <c r="QKC6" s="417"/>
      <c r="QKD6" s="417"/>
      <c r="QKE6" s="417"/>
      <c r="QKF6" s="417"/>
      <c r="QKG6" s="417"/>
      <c r="QKH6" s="417"/>
      <c r="QKI6" s="417"/>
      <c r="QKJ6" s="417"/>
      <c r="QKK6" s="417"/>
      <c r="QKL6" s="417"/>
      <c r="QKM6" s="417"/>
      <c r="QKN6" s="417"/>
      <c r="QKO6" s="417"/>
      <c r="QKP6" s="417"/>
      <c r="QKQ6" s="417"/>
      <c r="QKR6" s="417"/>
      <c r="QKS6" s="417"/>
      <c r="QKT6" s="417"/>
      <c r="QKU6" s="417"/>
      <c r="QKV6" s="417"/>
      <c r="QKW6" s="417"/>
      <c r="QKX6" s="417"/>
      <c r="QKY6" s="417"/>
      <c r="QKZ6" s="417"/>
      <c r="QLA6" s="417"/>
      <c r="QLB6" s="417"/>
      <c r="QLC6" s="417"/>
      <c r="QLD6" s="417"/>
      <c r="QLE6" s="417"/>
      <c r="QLF6" s="417"/>
      <c r="QLG6" s="417"/>
      <c r="QLH6" s="417"/>
      <c r="QLI6" s="417"/>
      <c r="QLJ6" s="417"/>
      <c r="QLK6" s="417"/>
      <c r="QLL6" s="417"/>
      <c r="QLM6" s="417"/>
      <c r="QLN6" s="417"/>
      <c r="QLO6" s="417"/>
      <c r="QLP6" s="417"/>
      <c r="QLQ6" s="417"/>
      <c r="QLR6" s="417"/>
      <c r="QLS6" s="417"/>
      <c r="QLT6" s="417"/>
      <c r="QLU6" s="417"/>
      <c r="QLV6" s="417"/>
      <c r="QLW6" s="417"/>
      <c r="QLX6" s="417"/>
      <c r="QLY6" s="417"/>
      <c r="QLZ6" s="417"/>
      <c r="QMA6" s="417"/>
      <c r="QMB6" s="417"/>
      <c r="QMC6" s="417"/>
      <c r="QMD6" s="417"/>
      <c r="QME6" s="417"/>
      <c r="QMF6" s="417"/>
      <c r="QMG6" s="417"/>
      <c r="QMH6" s="417"/>
      <c r="QMI6" s="417"/>
      <c r="QMJ6" s="417"/>
      <c r="QMK6" s="417"/>
      <c r="QML6" s="417"/>
      <c r="QMM6" s="417"/>
      <c r="QMN6" s="417"/>
      <c r="QMO6" s="417"/>
      <c r="QMP6" s="417"/>
      <c r="QMQ6" s="417"/>
      <c r="QMR6" s="417"/>
      <c r="QMS6" s="417"/>
      <c r="QMT6" s="417"/>
      <c r="QMU6" s="417"/>
      <c r="QMV6" s="417"/>
      <c r="QMW6" s="417"/>
      <c r="QMX6" s="417"/>
      <c r="QMY6" s="417"/>
      <c r="QMZ6" s="417"/>
      <c r="QNA6" s="417"/>
      <c r="QNB6" s="417"/>
      <c r="QNC6" s="417"/>
      <c r="QND6" s="417"/>
      <c r="QNE6" s="417"/>
      <c r="QNF6" s="417"/>
      <c r="QNG6" s="417"/>
      <c r="QNH6" s="417"/>
      <c r="QNI6" s="417"/>
      <c r="QNJ6" s="417"/>
      <c r="QNK6" s="417"/>
      <c r="QNL6" s="417"/>
      <c r="QNM6" s="417"/>
      <c r="QNN6" s="417"/>
      <c r="QNO6" s="417"/>
      <c r="QNP6" s="417"/>
      <c r="QNQ6" s="417"/>
      <c r="QNR6" s="417"/>
      <c r="QNS6" s="417"/>
      <c r="QNT6" s="417"/>
      <c r="QNU6" s="417"/>
      <c r="QNV6" s="417"/>
      <c r="QNW6" s="417"/>
      <c r="QNX6" s="417"/>
      <c r="QNY6" s="417"/>
      <c r="QNZ6" s="417"/>
      <c r="QOA6" s="417"/>
      <c r="QOB6" s="417"/>
      <c r="QOC6" s="417"/>
      <c r="QOD6" s="417"/>
      <c r="QOE6" s="417"/>
      <c r="QOF6" s="417"/>
      <c r="QOG6" s="417"/>
      <c r="QOH6" s="417"/>
      <c r="QOI6" s="417"/>
      <c r="QOJ6" s="417"/>
      <c r="QOK6" s="417"/>
      <c r="QOL6" s="417"/>
      <c r="QOM6" s="417"/>
      <c r="QON6" s="417"/>
      <c r="QOO6" s="417"/>
      <c r="QOP6" s="417"/>
      <c r="QOQ6" s="417"/>
      <c r="QOR6" s="417"/>
      <c r="QOS6" s="417"/>
      <c r="QOT6" s="417"/>
      <c r="QOU6" s="417"/>
      <c r="QOV6" s="417"/>
      <c r="QOW6" s="417"/>
      <c r="QOX6" s="417"/>
      <c r="QOY6" s="417"/>
      <c r="QOZ6" s="417"/>
      <c r="QPA6" s="417"/>
      <c r="QPB6" s="417"/>
      <c r="QPC6" s="417"/>
      <c r="QPD6" s="417"/>
      <c r="QPE6" s="417"/>
      <c r="QPF6" s="417"/>
      <c r="QPG6" s="417"/>
      <c r="QPH6" s="417"/>
      <c r="QPI6" s="417"/>
      <c r="QPJ6" s="417"/>
      <c r="QPK6" s="417"/>
      <c r="QPL6" s="417"/>
      <c r="QPM6" s="417"/>
      <c r="QPN6" s="417"/>
      <c r="QPO6" s="417"/>
      <c r="QPP6" s="417"/>
      <c r="QPQ6" s="417"/>
      <c r="QPR6" s="417"/>
      <c r="QPS6" s="417"/>
      <c r="QPT6" s="417"/>
      <c r="QPU6" s="417"/>
      <c r="QPV6" s="417"/>
      <c r="QPW6" s="417"/>
      <c r="QPX6" s="417"/>
      <c r="QPY6" s="417"/>
      <c r="QPZ6" s="417"/>
      <c r="QQA6" s="417"/>
      <c r="QQB6" s="417"/>
      <c r="QQC6" s="417"/>
      <c r="QQD6" s="417"/>
      <c r="QQE6" s="417"/>
      <c r="QQF6" s="417"/>
      <c r="QQG6" s="417"/>
      <c r="QQH6" s="417"/>
      <c r="QQI6" s="417"/>
      <c r="QQJ6" s="417"/>
      <c r="QQK6" s="417"/>
      <c r="QQL6" s="417"/>
      <c r="QQM6" s="417"/>
      <c r="QQN6" s="417"/>
      <c r="QQO6" s="417"/>
      <c r="QQP6" s="417"/>
      <c r="QQQ6" s="417"/>
      <c r="QQR6" s="417"/>
      <c r="QQS6" s="417"/>
      <c r="QQT6" s="417"/>
      <c r="QQU6" s="417"/>
      <c r="QQV6" s="417"/>
      <c r="QQW6" s="417"/>
      <c r="QQX6" s="417"/>
      <c r="QQY6" s="417"/>
      <c r="QQZ6" s="417"/>
      <c r="QRA6" s="417"/>
      <c r="QRB6" s="417"/>
      <c r="QRC6" s="417"/>
      <c r="QRD6" s="417"/>
      <c r="QRE6" s="417"/>
      <c r="QRF6" s="417"/>
      <c r="QRG6" s="417"/>
      <c r="QRH6" s="417"/>
      <c r="QRI6" s="417"/>
      <c r="QRJ6" s="417"/>
      <c r="QRK6" s="417"/>
      <c r="QRL6" s="417"/>
      <c r="QRM6" s="417"/>
      <c r="QRN6" s="417"/>
      <c r="QRO6" s="417"/>
      <c r="QRP6" s="417"/>
      <c r="QRQ6" s="417"/>
      <c r="QRR6" s="417"/>
      <c r="QRS6" s="417"/>
      <c r="QRT6" s="417"/>
      <c r="QRU6" s="417"/>
      <c r="QRV6" s="417"/>
      <c r="QRW6" s="417"/>
      <c r="QRX6" s="417"/>
      <c r="QRY6" s="417"/>
      <c r="QRZ6" s="417"/>
      <c r="QSA6" s="417"/>
      <c r="QSB6" s="417"/>
      <c r="QSC6" s="417"/>
      <c r="QSD6" s="417"/>
      <c r="QSE6" s="417"/>
      <c r="QSF6" s="417"/>
      <c r="QSG6" s="417"/>
      <c r="QSH6" s="417"/>
      <c r="QSI6" s="417"/>
      <c r="QSJ6" s="417"/>
      <c r="QSK6" s="417"/>
      <c r="QSL6" s="417"/>
      <c r="QSM6" s="417"/>
      <c r="QSN6" s="417"/>
      <c r="QSO6" s="417"/>
      <c r="QSP6" s="417"/>
      <c r="QSQ6" s="417"/>
      <c r="QSR6" s="417"/>
      <c r="QSS6" s="417"/>
      <c r="QST6" s="417"/>
      <c r="QSU6" s="417"/>
      <c r="QSV6" s="417"/>
      <c r="QSW6" s="417"/>
      <c r="QSX6" s="417"/>
      <c r="QSY6" s="417"/>
      <c r="QSZ6" s="417"/>
      <c r="QTA6" s="417"/>
      <c r="QTB6" s="417"/>
      <c r="QTC6" s="417"/>
      <c r="QTD6" s="417"/>
      <c r="QTE6" s="417"/>
      <c r="QTF6" s="417"/>
      <c r="QTG6" s="417"/>
      <c r="QTH6" s="417"/>
      <c r="QTI6" s="417"/>
      <c r="QTJ6" s="417"/>
      <c r="QTK6" s="417"/>
      <c r="QTL6" s="417"/>
      <c r="QTM6" s="417"/>
      <c r="QTN6" s="417"/>
      <c r="QTO6" s="417"/>
      <c r="QTP6" s="417"/>
      <c r="QTQ6" s="417"/>
      <c r="QTR6" s="417"/>
      <c r="QTS6" s="417"/>
      <c r="QTT6" s="417"/>
      <c r="QTU6" s="417"/>
      <c r="QTV6" s="417"/>
      <c r="QTW6" s="417"/>
      <c r="QTX6" s="417"/>
      <c r="QTY6" s="417"/>
      <c r="QTZ6" s="417"/>
      <c r="QUA6" s="417"/>
      <c r="QUB6" s="417"/>
      <c r="QUC6" s="417"/>
      <c r="QUD6" s="417"/>
      <c r="QUE6" s="417"/>
      <c r="QUF6" s="417"/>
      <c r="QUG6" s="417"/>
      <c r="QUH6" s="417"/>
      <c r="QUI6" s="417"/>
      <c r="QUJ6" s="417"/>
      <c r="QUK6" s="417"/>
      <c r="QUL6" s="417"/>
      <c r="QUM6" s="417"/>
      <c r="QUN6" s="417"/>
      <c r="QUO6" s="417"/>
      <c r="QUP6" s="417"/>
      <c r="QUQ6" s="417"/>
      <c r="QUR6" s="417"/>
      <c r="QUS6" s="417"/>
      <c r="QUT6" s="417"/>
      <c r="QUU6" s="417"/>
      <c r="QUV6" s="417"/>
      <c r="QUW6" s="417"/>
      <c r="QUX6" s="417"/>
      <c r="QUY6" s="417"/>
      <c r="QUZ6" s="417"/>
      <c r="QVA6" s="417"/>
      <c r="QVB6" s="417"/>
      <c r="QVC6" s="417"/>
      <c r="QVD6" s="417"/>
      <c r="QVE6" s="417"/>
      <c r="QVF6" s="417"/>
      <c r="QVG6" s="417"/>
      <c r="QVH6" s="417"/>
      <c r="QVI6" s="417"/>
      <c r="QVJ6" s="417"/>
      <c r="QVK6" s="417"/>
      <c r="QVL6" s="417"/>
      <c r="QVM6" s="417"/>
      <c r="QVN6" s="417"/>
      <c r="QVO6" s="417"/>
      <c r="QVP6" s="417"/>
      <c r="QVQ6" s="417"/>
      <c r="QVR6" s="417"/>
      <c r="QVS6" s="417"/>
      <c r="QVT6" s="417"/>
      <c r="QVU6" s="417"/>
      <c r="QVV6" s="417"/>
      <c r="QVW6" s="417"/>
      <c r="QVX6" s="417"/>
      <c r="QVY6" s="417"/>
      <c r="QVZ6" s="417"/>
      <c r="QWA6" s="417"/>
      <c r="QWB6" s="417"/>
      <c r="QWC6" s="417"/>
      <c r="QWD6" s="417"/>
      <c r="QWE6" s="417"/>
      <c r="QWF6" s="417"/>
      <c r="QWG6" s="417"/>
      <c r="QWH6" s="417"/>
      <c r="QWI6" s="417"/>
      <c r="QWJ6" s="417"/>
      <c r="QWK6" s="417"/>
      <c r="QWL6" s="417"/>
      <c r="QWM6" s="417"/>
      <c r="QWN6" s="417"/>
      <c r="QWO6" s="417"/>
      <c r="QWP6" s="417"/>
      <c r="QWQ6" s="417"/>
      <c r="QWR6" s="417"/>
      <c r="QWS6" s="417"/>
      <c r="QWT6" s="417"/>
      <c r="QWU6" s="417"/>
      <c r="QWV6" s="417"/>
      <c r="QWW6" s="417"/>
      <c r="QWX6" s="417"/>
      <c r="QWY6" s="417"/>
      <c r="QWZ6" s="417"/>
      <c r="QXA6" s="417"/>
      <c r="QXB6" s="417"/>
      <c r="QXC6" s="417"/>
      <c r="QXD6" s="417"/>
      <c r="QXE6" s="417"/>
      <c r="QXF6" s="417"/>
      <c r="QXG6" s="417"/>
      <c r="QXH6" s="417"/>
      <c r="QXI6" s="417"/>
      <c r="QXJ6" s="417"/>
      <c r="QXK6" s="417"/>
      <c r="QXL6" s="417"/>
      <c r="QXM6" s="417"/>
      <c r="QXN6" s="417"/>
      <c r="QXO6" s="417"/>
      <c r="QXP6" s="417"/>
      <c r="QXQ6" s="417"/>
      <c r="QXR6" s="417"/>
      <c r="QXS6" s="417"/>
      <c r="QXT6" s="417"/>
      <c r="QXU6" s="417"/>
      <c r="QXV6" s="417"/>
      <c r="QXW6" s="417"/>
      <c r="QXX6" s="417"/>
      <c r="QXY6" s="417"/>
      <c r="QXZ6" s="417"/>
      <c r="QYA6" s="417"/>
      <c r="QYB6" s="417"/>
      <c r="QYC6" s="417"/>
      <c r="QYD6" s="417"/>
      <c r="QYE6" s="417"/>
      <c r="QYF6" s="417"/>
      <c r="QYG6" s="417"/>
      <c r="QYH6" s="417"/>
      <c r="QYI6" s="417"/>
      <c r="QYJ6" s="417"/>
      <c r="QYK6" s="417"/>
      <c r="QYL6" s="417"/>
      <c r="QYM6" s="417"/>
      <c r="QYN6" s="417"/>
      <c r="QYO6" s="417"/>
      <c r="QYP6" s="417"/>
      <c r="QYQ6" s="417"/>
      <c r="QYR6" s="417"/>
      <c r="QYS6" s="417"/>
      <c r="QYT6" s="417"/>
      <c r="QYU6" s="417"/>
      <c r="QYV6" s="417"/>
      <c r="QYW6" s="417"/>
      <c r="QYX6" s="417"/>
      <c r="QYY6" s="417"/>
      <c r="QYZ6" s="417"/>
      <c r="QZA6" s="417"/>
      <c r="QZB6" s="417"/>
      <c r="QZC6" s="417"/>
      <c r="QZD6" s="417"/>
      <c r="QZE6" s="417"/>
      <c r="QZF6" s="417"/>
      <c r="QZG6" s="417"/>
      <c r="QZH6" s="417"/>
      <c r="QZI6" s="417"/>
      <c r="QZJ6" s="417"/>
      <c r="QZK6" s="417"/>
      <c r="QZL6" s="417"/>
      <c r="QZM6" s="417"/>
      <c r="QZN6" s="417"/>
      <c r="QZO6" s="417"/>
      <c r="QZP6" s="417"/>
      <c r="QZQ6" s="417"/>
      <c r="QZR6" s="417"/>
      <c r="QZS6" s="417"/>
      <c r="QZT6" s="417"/>
      <c r="QZU6" s="417"/>
      <c r="QZV6" s="417"/>
      <c r="QZW6" s="417"/>
      <c r="QZX6" s="417"/>
      <c r="QZY6" s="417"/>
      <c r="QZZ6" s="417"/>
      <c r="RAA6" s="417"/>
      <c r="RAB6" s="417"/>
      <c r="RAC6" s="417"/>
      <c r="RAD6" s="417"/>
      <c r="RAE6" s="417"/>
      <c r="RAF6" s="417"/>
      <c r="RAG6" s="417"/>
      <c r="RAH6" s="417"/>
      <c r="RAI6" s="417"/>
      <c r="RAJ6" s="417"/>
      <c r="RAK6" s="417"/>
      <c r="RAL6" s="417"/>
      <c r="RAM6" s="417"/>
      <c r="RAN6" s="417"/>
      <c r="RAO6" s="417"/>
      <c r="RAP6" s="417"/>
      <c r="RAQ6" s="417"/>
      <c r="RAR6" s="417"/>
      <c r="RAS6" s="417"/>
      <c r="RAT6" s="417"/>
      <c r="RAU6" s="417"/>
      <c r="RAV6" s="417"/>
      <c r="RAW6" s="417"/>
      <c r="RAX6" s="417"/>
      <c r="RAY6" s="417"/>
      <c r="RAZ6" s="417"/>
      <c r="RBA6" s="417"/>
      <c r="RBB6" s="417"/>
      <c r="RBC6" s="417"/>
      <c r="RBD6" s="417"/>
      <c r="RBE6" s="417"/>
      <c r="RBF6" s="417"/>
      <c r="RBG6" s="417"/>
      <c r="RBH6" s="417"/>
      <c r="RBI6" s="417"/>
      <c r="RBJ6" s="417"/>
      <c r="RBK6" s="417"/>
      <c r="RBL6" s="417"/>
      <c r="RBM6" s="417"/>
      <c r="RBN6" s="417"/>
      <c r="RBO6" s="417"/>
      <c r="RBP6" s="417"/>
      <c r="RBQ6" s="417"/>
      <c r="RBR6" s="417"/>
      <c r="RBS6" s="417"/>
      <c r="RBT6" s="417"/>
      <c r="RBU6" s="417"/>
      <c r="RBV6" s="417"/>
      <c r="RBW6" s="417"/>
      <c r="RBX6" s="417"/>
      <c r="RBY6" s="417"/>
      <c r="RBZ6" s="417"/>
      <c r="RCA6" s="417"/>
      <c r="RCB6" s="417"/>
      <c r="RCC6" s="417"/>
      <c r="RCD6" s="417"/>
      <c r="RCE6" s="417"/>
      <c r="RCF6" s="417"/>
      <c r="RCG6" s="417"/>
      <c r="RCH6" s="417"/>
      <c r="RCI6" s="417"/>
      <c r="RCJ6" s="417"/>
      <c r="RCK6" s="417"/>
      <c r="RCL6" s="417"/>
      <c r="RCM6" s="417"/>
      <c r="RCN6" s="417"/>
      <c r="RCO6" s="417"/>
      <c r="RCP6" s="417"/>
      <c r="RCQ6" s="417"/>
      <c r="RCR6" s="417"/>
      <c r="RCS6" s="417"/>
      <c r="RCT6" s="417"/>
      <c r="RCU6" s="417"/>
      <c r="RCV6" s="417"/>
      <c r="RCW6" s="417"/>
      <c r="RCX6" s="417"/>
      <c r="RCY6" s="417"/>
      <c r="RCZ6" s="417"/>
      <c r="RDA6" s="417"/>
      <c r="RDB6" s="417"/>
      <c r="RDC6" s="417"/>
      <c r="RDD6" s="417"/>
      <c r="RDE6" s="417"/>
      <c r="RDF6" s="417"/>
      <c r="RDG6" s="417"/>
      <c r="RDH6" s="417"/>
      <c r="RDI6" s="417"/>
      <c r="RDJ6" s="417"/>
      <c r="RDK6" s="417"/>
      <c r="RDL6" s="417"/>
      <c r="RDM6" s="417"/>
      <c r="RDN6" s="417"/>
      <c r="RDO6" s="417"/>
      <c r="RDP6" s="417"/>
      <c r="RDQ6" s="417"/>
      <c r="RDR6" s="417"/>
      <c r="RDS6" s="417"/>
      <c r="RDT6" s="417"/>
      <c r="RDU6" s="417"/>
      <c r="RDV6" s="417"/>
      <c r="RDW6" s="417"/>
      <c r="RDX6" s="417"/>
      <c r="RDY6" s="417"/>
      <c r="RDZ6" s="417"/>
      <c r="REA6" s="417"/>
      <c r="REB6" s="417"/>
      <c r="REC6" s="417"/>
      <c r="RED6" s="417"/>
      <c r="REE6" s="417"/>
      <c r="REF6" s="417"/>
      <c r="REG6" s="417"/>
      <c r="REH6" s="417"/>
      <c r="REI6" s="417"/>
      <c r="REJ6" s="417"/>
      <c r="REK6" s="417"/>
      <c r="REL6" s="417"/>
      <c r="REM6" s="417"/>
      <c r="REN6" s="417"/>
      <c r="REO6" s="417"/>
      <c r="REP6" s="417"/>
      <c r="REQ6" s="417"/>
      <c r="RER6" s="417"/>
      <c r="RES6" s="417"/>
      <c r="RET6" s="417"/>
      <c r="REU6" s="417"/>
      <c r="REV6" s="417"/>
      <c r="REW6" s="417"/>
      <c r="REX6" s="417"/>
      <c r="REY6" s="417"/>
      <c r="REZ6" s="417"/>
      <c r="RFA6" s="417"/>
      <c r="RFB6" s="417"/>
      <c r="RFC6" s="417"/>
      <c r="RFD6" s="417"/>
      <c r="RFE6" s="417"/>
      <c r="RFF6" s="417"/>
      <c r="RFG6" s="417"/>
      <c r="RFH6" s="417"/>
      <c r="RFI6" s="417"/>
      <c r="RFJ6" s="417"/>
      <c r="RFK6" s="417"/>
      <c r="RFL6" s="417"/>
      <c r="RFM6" s="417"/>
      <c r="RFN6" s="417"/>
      <c r="RFO6" s="417"/>
      <c r="RFP6" s="417"/>
      <c r="RFQ6" s="417"/>
      <c r="RFR6" s="417"/>
      <c r="RFS6" s="417"/>
      <c r="RFT6" s="417"/>
      <c r="RFU6" s="417"/>
      <c r="RFV6" s="417"/>
      <c r="RFW6" s="417"/>
      <c r="RFX6" s="417"/>
      <c r="RFY6" s="417"/>
      <c r="RFZ6" s="417"/>
      <c r="RGA6" s="417"/>
      <c r="RGB6" s="417"/>
      <c r="RGC6" s="417"/>
      <c r="RGD6" s="417"/>
      <c r="RGE6" s="417"/>
      <c r="RGF6" s="417"/>
      <c r="RGG6" s="417"/>
      <c r="RGH6" s="417"/>
      <c r="RGI6" s="417"/>
      <c r="RGJ6" s="417"/>
      <c r="RGK6" s="417"/>
      <c r="RGL6" s="417"/>
      <c r="RGM6" s="417"/>
      <c r="RGN6" s="417"/>
      <c r="RGO6" s="417"/>
      <c r="RGP6" s="417"/>
      <c r="RGQ6" s="417"/>
      <c r="RGR6" s="417"/>
      <c r="RGS6" s="417"/>
      <c r="RGT6" s="417"/>
      <c r="RGU6" s="417"/>
      <c r="RGV6" s="417"/>
      <c r="RGW6" s="417"/>
      <c r="RGX6" s="417"/>
      <c r="RGY6" s="417"/>
      <c r="RGZ6" s="417"/>
      <c r="RHA6" s="417"/>
      <c r="RHB6" s="417"/>
      <c r="RHC6" s="417"/>
      <c r="RHD6" s="417"/>
      <c r="RHE6" s="417"/>
      <c r="RHF6" s="417"/>
      <c r="RHG6" s="417"/>
      <c r="RHH6" s="417"/>
      <c r="RHI6" s="417"/>
      <c r="RHJ6" s="417"/>
      <c r="RHK6" s="417"/>
      <c r="RHL6" s="417"/>
      <c r="RHM6" s="417"/>
      <c r="RHN6" s="417"/>
      <c r="RHO6" s="417"/>
      <c r="RHP6" s="417"/>
      <c r="RHQ6" s="417"/>
      <c r="RHR6" s="417"/>
      <c r="RHS6" s="417"/>
      <c r="RHT6" s="417"/>
      <c r="RHU6" s="417"/>
      <c r="RHV6" s="417"/>
      <c r="RHW6" s="417"/>
      <c r="RHX6" s="417"/>
      <c r="RHY6" s="417"/>
      <c r="RHZ6" s="417"/>
      <c r="RIA6" s="417"/>
      <c r="RIB6" s="417"/>
      <c r="RIC6" s="417"/>
      <c r="RID6" s="417"/>
      <c r="RIE6" s="417"/>
      <c r="RIF6" s="417"/>
      <c r="RIG6" s="417"/>
      <c r="RIH6" s="417"/>
      <c r="RII6" s="417"/>
      <c r="RIJ6" s="417"/>
      <c r="RIK6" s="417"/>
      <c r="RIL6" s="417"/>
      <c r="RIM6" s="417"/>
      <c r="RIN6" s="417"/>
      <c r="RIO6" s="417"/>
      <c r="RIP6" s="417"/>
      <c r="RIQ6" s="417"/>
      <c r="RIR6" s="417"/>
      <c r="RIS6" s="417"/>
      <c r="RIT6" s="417"/>
      <c r="RIU6" s="417"/>
      <c r="RIV6" s="417"/>
      <c r="RIW6" s="417"/>
      <c r="RIX6" s="417"/>
      <c r="RIY6" s="417"/>
      <c r="RIZ6" s="417"/>
      <c r="RJA6" s="417"/>
      <c r="RJB6" s="417"/>
      <c r="RJC6" s="417"/>
      <c r="RJD6" s="417"/>
      <c r="RJE6" s="417"/>
      <c r="RJF6" s="417"/>
      <c r="RJG6" s="417"/>
      <c r="RJH6" s="417"/>
      <c r="RJI6" s="417"/>
      <c r="RJJ6" s="417"/>
      <c r="RJK6" s="417"/>
      <c r="RJL6" s="417"/>
      <c r="RJM6" s="417"/>
      <c r="RJN6" s="417"/>
      <c r="RJO6" s="417"/>
      <c r="RJP6" s="417"/>
      <c r="RJQ6" s="417"/>
      <c r="RJR6" s="417"/>
      <c r="RJS6" s="417"/>
      <c r="RJT6" s="417"/>
      <c r="RJU6" s="417"/>
      <c r="RJV6" s="417"/>
      <c r="RJW6" s="417"/>
      <c r="RJX6" s="417"/>
      <c r="RJY6" s="417"/>
      <c r="RJZ6" s="417"/>
      <c r="RKA6" s="417"/>
      <c r="RKB6" s="417"/>
      <c r="RKC6" s="417"/>
      <c r="RKD6" s="417"/>
      <c r="RKE6" s="417"/>
      <c r="RKF6" s="417"/>
      <c r="RKG6" s="417"/>
      <c r="RKH6" s="417"/>
      <c r="RKI6" s="417"/>
      <c r="RKJ6" s="417"/>
      <c r="RKK6" s="417"/>
      <c r="RKL6" s="417"/>
      <c r="RKM6" s="417"/>
      <c r="RKN6" s="417"/>
      <c r="RKO6" s="417"/>
      <c r="RKP6" s="417"/>
      <c r="RKQ6" s="417"/>
      <c r="RKR6" s="417"/>
      <c r="RKS6" s="417"/>
      <c r="RKT6" s="417"/>
      <c r="RKU6" s="417"/>
      <c r="RKV6" s="417"/>
      <c r="RKW6" s="417"/>
      <c r="RKX6" s="417"/>
      <c r="RKY6" s="417"/>
      <c r="RKZ6" s="417"/>
      <c r="RLA6" s="417"/>
      <c r="RLB6" s="417"/>
      <c r="RLC6" s="417"/>
      <c r="RLD6" s="417"/>
      <c r="RLE6" s="417"/>
      <c r="RLF6" s="417"/>
      <c r="RLG6" s="417"/>
      <c r="RLH6" s="417"/>
      <c r="RLI6" s="417"/>
      <c r="RLJ6" s="417"/>
      <c r="RLK6" s="417"/>
      <c r="RLL6" s="417"/>
      <c r="RLM6" s="417"/>
      <c r="RLN6" s="417"/>
      <c r="RLO6" s="417"/>
      <c r="RLP6" s="417"/>
      <c r="RLQ6" s="417"/>
      <c r="RLR6" s="417"/>
      <c r="RLS6" s="417"/>
      <c r="RLT6" s="417"/>
      <c r="RLU6" s="417"/>
      <c r="RLV6" s="417"/>
      <c r="RLW6" s="417"/>
      <c r="RLX6" s="417"/>
      <c r="RLY6" s="417"/>
      <c r="RLZ6" s="417"/>
      <c r="RMA6" s="417"/>
      <c r="RMB6" s="417"/>
      <c r="RMC6" s="417"/>
      <c r="RMD6" s="417"/>
      <c r="RME6" s="417"/>
      <c r="RMF6" s="417"/>
      <c r="RMG6" s="417"/>
      <c r="RMH6" s="417"/>
      <c r="RMI6" s="417"/>
      <c r="RMJ6" s="417"/>
      <c r="RMK6" s="417"/>
      <c r="RML6" s="417"/>
      <c r="RMM6" s="417"/>
      <c r="RMN6" s="417"/>
      <c r="RMO6" s="417"/>
      <c r="RMP6" s="417"/>
      <c r="RMQ6" s="417"/>
      <c r="RMR6" s="417"/>
      <c r="RMS6" s="417"/>
      <c r="RMT6" s="417"/>
      <c r="RMU6" s="417"/>
      <c r="RMV6" s="417"/>
      <c r="RMW6" s="417"/>
      <c r="RMX6" s="417"/>
      <c r="RMY6" s="417"/>
      <c r="RMZ6" s="417"/>
      <c r="RNA6" s="417"/>
      <c r="RNB6" s="417"/>
      <c r="RNC6" s="417"/>
      <c r="RND6" s="417"/>
      <c r="RNE6" s="417"/>
      <c r="RNF6" s="417"/>
      <c r="RNG6" s="417"/>
      <c r="RNH6" s="417"/>
      <c r="RNI6" s="417"/>
      <c r="RNJ6" s="417"/>
      <c r="RNK6" s="417"/>
      <c r="RNL6" s="417"/>
      <c r="RNM6" s="417"/>
      <c r="RNN6" s="417"/>
      <c r="RNO6" s="417"/>
      <c r="RNP6" s="417"/>
      <c r="RNQ6" s="417"/>
      <c r="RNR6" s="417"/>
      <c r="RNS6" s="417"/>
      <c r="RNT6" s="417"/>
      <c r="RNU6" s="417"/>
      <c r="RNV6" s="417"/>
      <c r="RNW6" s="417"/>
      <c r="RNX6" s="417"/>
      <c r="RNY6" s="417"/>
      <c r="RNZ6" s="417"/>
      <c r="ROA6" s="417"/>
      <c r="ROB6" s="417"/>
      <c r="ROC6" s="417"/>
      <c r="ROD6" s="417"/>
      <c r="ROE6" s="417"/>
      <c r="ROF6" s="417"/>
      <c r="ROG6" s="417"/>
      <c r="ROH6" s="417"/>
      <c r="ROI6" s="417"/>
      <c r="ROJ6" s="417"/>
      <c r="ROK6" s="417"/>
      <c r="ROL6" s="417"/>
      <c r="ROM6" s="417"/>
      <c r="RON6" s="417"/>
      <c r="ROO6" s="417"/>
      <c r="ROP6" s="417"/>
      <c r="ROQ6" s="417"/>
      <c r="ROR6" s="417"/>
      <c r="ROS6" s="417"/>
      <c r="ROT6" s="417"/>
      <c r="ROU6" s="417"/>
      <c r="ROV6" s="417"/>
      <c r="ROW6" s="417"/>
      <c r="ROX6" s="417"/>
      <c r="ROY6" s="417"/>
      <c r="ROZ6" s="417"/>
      <c r="RPA6" s="417"/>
      <c r="RPB6" s="417"/>
      <c r="RPC6" s="417"/>
      <c r="RPD6" s="417"/>
      <c r="RPE6" s="417"/>
      <c r="RPF6" s="417"/>
      <c r="RPG6" s="417"/>
      <c r="RPH6" s="417"/>
      <c r="RPI6" s="417"/>
      <c r="RPJ6" s="417"/>
      <c r="RPK6" s="417"/>
      <c r="RPL6" s="417"/>
      <c r="RPM6" s="417"/>
      <c r="RPN6" s="417"/>
      <c r="RPO6" s="417"/>
      <c r="RPP6" s="417"/>
      <c r="RPQ6" s="417"/>
      <c r="RPR6" s="417"/>
      <c r="RPS6" s="417"/>
      <c r="RPT6" s="417"/>
      <c r="RPU6" s="417"/>
      <c r="RPV6" s="417"/>
      <c r="RPW6" s="417"/>
      <c r="RPX6" s="417"/>
      <c r="RPY6" s="417"/>
      <c r="RPZ6" s="417"/>
      <c r="RQA6" s="417"/>
      <c r="RQB6" s="417"/>
      <c r="RQC6" s="417"/>
      <c r="RQD6" s="417"/>
      <c r="RQE6" s="417"/>
      <c r="RQF6" s="417"/>
      <c r="RQG6" s="417"/>
      <c r="RQH6" s="417"/>
      <c r="RQI6" s="417"/>
      <c r="RQJ6" s="417"/>
      <c r="RQK6" s="417"/>
      <c r="RQL6" s="417"/>
      <c r="RQM6" s="417"/>
      <c r="RQN6" s="417"/>
      <c r="RQO6" s="417"/>
      <c r="RQP6" s="417"/>
      <c r="RQQ6" s="417"/>
      <c r="RQR6" s="417"/>
      <c r="RQS6" s="417"/>
      <c r="RQT6" s="417"/>
      <c r="RQU6" s="417"/>
      <c r="RQV6" s="417"/>
      <c r="RQW6" s="417"/>
      <c r="RQX6" s="417"/>
      <c r="RQY6" s="417"/>
      <c r="RQZ6" s="417"/>
      <c r="RRA6" s="417"/>
      <c r="RRB6" s="417"/>
      <c r="RRC6" s="417"/>
      <c r="RRD6" s="417"/>
      <c r="RRE6" s="417"/>
      <c r="RRF6" s="417"/>
      <c r="RRG6" s="417"/>
      <c r="RRH6" s="417"/>
      <c r="RRI6" s="417"/>
      <c r="RRJ6" s="417"/>
      <c r="RRK6" s="417"/>
      <c r="RRL6" s="417"/>
      <c r="RRM6" s="417"/>
      <c r="RRN6" s="417"/>
      <c r="RRO6" s="417"/>
      <c r="RRP6" s="417"/>
      <c r="RRQ6" s="417"/>
      <c r="RRR6" s="417"/>
      <c r="RRS6" s="417"/>
      <c r="RRT6" s="417"/>
      <c r="RRU6" s="417"/>
      <c r="RRV6" s="417"/>
      <c r="RRW6" s="417"/>
      <c r="RRX6" s="417"/>
      <c r="RRY6" s="417"/>
      <c r="RRZ6" s="417"/>
      <c r="RSA6" s="417"/>
      <c r="RSB6" s="417"/>
      <c r="RSC6" s="417"/>
      <c r="RSD6" s="417"/>
      <c r="RSE6" s="417"/>
      <c r="RSF6" s="417"/>
      <c r="RSG6" s="417"/>
      <c r="RSH6" s="417"/>
      <c r="RSI6" s="417"/>
      <c r="RSJ6" s="417"/>
      <c r="RSK6" s="417"/>
      <c r="RSL6" s="417"/>
      <c r="RSM6" s="417"/>
      <c r="RSN6" s="417"/>
      <c r="RSO6" s="417"/>
      <c r="RSP6" s="417"/>
      <c r="RSQ6" s="417"/>
      <c r="RSR6" s="417"/>
      <c r="RSS6" s="417"/>
      <c r="RST6" s="417"/>
      <c r="RSU6" s="417"/>
      <c r="RSV6" s="417"/>
      <c r="RSW6" s="417"/>
      <c r="RSX6" s="417"/>
      <c r="RSY6" s="417"/>
      <c r="RSZ6" s="417"/>
      <c r="RTA6" s="417"/>
      <c r="RTB6" s="417"/>
      <c r="RTC6" s="417"/>
      <c r="RTD6" s="417"/>
      <c r="RTE6" s="417"/>
      <c r="RTF6" s="417"/>
      <c r="RTG6" s="417"/>
      <c r="RTH6" s="417"/>
      <c r="RTI6" s="417"/>
      <c r="RTJ6" s="417"/>
      <c r="RTK6" s="417"/>
      <c r="RTL6" s="417"/>
      <c r="RTM6" s="417"/>
      <c r="RTN6" s="417"/>
      <c r="RTO6" s="417"/>
      <c r="RTP6" s="417"/>
      <c r="RTQ6" s="417"/>
      <c r="RTR6" s="417"/>
      <c r="RTS6" s="417"/>
      <c r="RTT6" s="417"/>
      <c r="RTU6" s="417"/>
      <c r="RTV6" s="417"/>
      <c r="RTW6" s="417"/>
      <c r="RTX6" s="417"/>
      <c r="RTY6" s="417"/>
      <c r="RTZ6" s="417"/>
      <c r="RUA6" s="417"/>
      <c r="RUB6" s="417"/>
      <c r="RUC6" s="417"/>
      <c r="RUD6" s="417"/>
      <c r="RUE6" s="417"/>
      <c r="RUF6" s="417"/>
      <c r="RUG6" s="417"/>
      <c r="RUH6" s="417"/>
      <c r="RUI6" s="417"/>
      <c r="RUJ6" s="417"/>
      <c r="RUK6" s="417"/>
      <c r="RUL6" s="417"/>
      <c r="RUM6" s="417"/>
      <c r="RUN6" s="417"/>
      <c r="RUO6" s="417"/>
      <c r="RUP6" s="417"/>
      <c r="RUQ6" s="417"/>
      <c r="RUR6" s="417"/>
      <c r="RUS6" s="417"/>
      <c r="RUT6" s="417"/>
      <c r="RUU6" s="417"/>
      <c r="RUV6" s="417"/>
      <c r="RUW6" s="417"/>
      <c r="RUX6" s="417"/>
      <c r="RUY6" s="417"/>
      <c r="RUZ6" s="417"/>
      <c r="RVA6" s="417"/>
      <c r="RVB6" s="417"/>
      <c r="RVC6" s="417"/>
      <c r="RVD6" s="417"/>
      <c r="RVE6" s="417"/>
      <c r="RVF6" s="417"/>
      <c r="RVG6" s="417"/>
      <c r="RVH6" s="417"/>
      <c r="RVI6" s="417"/>
      <c r="RVJ6" s="417"/>
      <c r="RVK6" s="417"/>
      <c r="RVL6" s="417"/>
      <c r="RVM6" s="417"/>
      <c r="RVN6" s="417"/>
      <c r="RVO6" s="417"/>
      <c r="RVP6" s="417"/>
      <c r="RVQ6" s="417"/>
      <c r="RVR6" s="417"/>
      <c r="RVS6" s="417"/>
      <c r="RVT6" s="417"/>
      <c r="RVU6" s="417"/>
      <c r="RVV6" s="417"/>
      <c r="RVW6" s="417"/>
      <c r="RVX6" s="417"/>
      <c r="RVY6" s="417"/>
      <c r="RVZ6" s="417"/>
      <c r="RWA6" s="417"/>
      <c r="RWB6" s="417"/>
      <c r="RWC6" s="417"/>
      <c r="RWD6" s="417"/>
      <c r="RWE6" s="417"/>
      <c r="RWF6" s="417"/>
      <c r="RWG6" s="417"/>
      <c r="RWH6" s="417"/>
      <c r="RWI6" s="417"/>
      <c r="RWJ6" s="417"/>
      <c r="RWK6" s="417"/>
      <c r="RWL6" s="417"/>
      <c r="RWM6" s="417"/>
      <c r="RWN6" s="417"/>
      <c r="RWO6" s="417"/>
      <c r="RWP6" s="417"/>
      <c r="RWQ6" s="417"/>
      <c r="RWR6" s="417"/>
      <c r="RWS6" s="417"/>
      <c r="RWT6" s="417"/>
      <c r="RWU6" s="417"/>
      <c r="RWV6" s="417"/>
      <c r="RWW6" s="417"/>
      <c r="RWX6" s="417"/>
      <c r="RWY6" s="417"/>
      <c r="RWZ6" s="417"/>
      <c r="RXA6" s="417"/>
      <c r="RXB6" s="417"/>
      <c r="RXC6" s="417"/>
      <c r="RXD6" s="417"/>
      <c r="RXE6" s="417"/>
      <c r="RXF6" s="417"/>
      <c r="RXG6" s="417"/>
      <c r="RXH6" s="417"/>
      <c r="RXI6" s="417"/>
      <c r="RXJ6" s="417"/>
      <c r="RXK6" s="417"/>
      <c r="RXL6" s="417"/>
      <c r="RXM6" s="417"/>
      <c r="RXN6" s="417"/>
      <c r="RXO6" s="417"/>
      <c r="RXP6" s="417"/>
      <c r="RXQ6" s="417"/>
      <c r="RXR6" s="417"/>
      <c r="RXS6" s="417"/>
      <c r="RXT6" s="417"/>
      <c r="RXU6" s="417"/>
      <c r="RXV6" s="417"/>
      <c r="RXW6" s="417"/>
      <c r="RXX6" s="417"/>
      <c r="RXY6" s="417"/>
      <c r="RXZ6" s="417"/>
      <c r="RYA6" s="417"/>
      <c r="RYB6" s="417"/>
      <c r="RYC6" s="417"/>
      <c r="RYD6" s="417"/>
      <c r="RYE6" s="417"/>
      <c r="RYF6" s="417"/>
      <c r="RYG6" s="417"/>
      <c r="RYH6" s="417"/>
      <c r="RYI6" s="417"/>
      <c r="RYJ6" s="417"/>
      <c r="RYK6" s="417"/>
      <c r="RYL6" s="417"/>
      <c r="RYM6" s="417"/>
      <c r="RYN6" s="417"/>
      <c r="RYO6" s="417"/>
      <c r="RYP6" s="417"/>
      <c r="RYQ6" s="417"/>
      <c r="RYR6" s="417"/>
      <c r="RYS6" s="417"/>
      <c r="RYT6" s="417"/>
      <c r="RYU6" s="417"/>
      <c r="RYV6" s="417"/>
      <c r="RYW6" s="417"/>
      <c r="RYX6" s="417"/>
      <c r="RYY6" s="417"/>
      <c r="RYZ6" s="417"/>
      <c r="RZA6" s="417"/>
      <c r="RZB6" s="417"/>
      <c r="RZC6" s="417"/>
      <c r="RZD6" s="417"/>
      <c r="RZE6" s="417"/>
      <c r="RZF6" s="417"/>
      <c r="RZG6" s="417"/>
      <c r="RZH6" s="417"/>
      <c r="RZI6" s="417"/>
      <c r="RZJ6" s="417"/>
      <c r="RZK6" s="417"/>
      <c r="RZL6" s="417"/>
      <c r="RZM6" s="417"/>
      <c r="RZN6" s="417"/>
      <c r="RZO6" s="417"/>
      <c r="RZP6" s="417"/>
      <c r="RZQ6" s="417"/>
      <c r="RZR6" s="417"/>
      <c r="RZS6" s="417"/>
      <c r="RZT6" s="417"/>
      <c r="RZU6" s="417"/>
      <c r="RZV6" s="417"/>
      <c r="RZW6" s="417"/>
      <c r="RZX6" s="417"/>
      <c r="RZY6" s="417"/>
      <c r="RZZ6" s="417"/>
      <c r="SAA6" s="417"/>
      <c r="SAB6" s="417"/>
      <c r="SAC6" s="417"/>
      <c r="SAD6" s="417"/>
      <c r="SAE6" s="417"/>
      <c r="SAF6" s="417"/>
      <c r="SAG6" s="417"/>
      <c r="SAH6" s="417"/>
      <c r="SAI6" s="417"/>
      <c r="SAJ6" s="417"/>
      <c r="SAK6" s="417"/>
      <c r="SAL6" s="417"/>
      <c r="SAM6" s="417"/>
      <c r="SAN6" s="417"/>
      <c r="SAO6" s="417"/>
      <c r="SAP6" s="417"/>
      <c r="SAQ6" s="417"/>
      <c r="SAR6" s="417"/>
      <c r="SAS6" s="417"/>
      <c r="SAT6" s="417"/>
      <c r="SAU6" s="417"/>
      <c r="SAV6" s="417"/>
      <c r="SAW6" s="417"/>
      <c r="SAX6" s="417"/>
      <c r="SAY6" s="417"/>
      <c r="SAZ6" s="417"/>
      <c r="SBA6" s="417"/>
      <c r="SBB6" s="417"/>
      <c r="SBC6" s="417"/>
      <c r="SBD6" s="417"/>
      <c r="SBE6" s="417"/>
      <c r="SBF6" s="417"/>
      <c r="SBG6" s="417"/>
      <c r="SBH6" s="417"/>
      <c r="SBI6" s="417"/>
      <c r="SBJ6" s="417"/>
      <c r="SBK6" s="417"/>
      <c r="SBL6" s="417"/>
      <c r="SBM6" s="417"/>
      <c r="SBN6" s="417"/>
      <c r="SBO6" s="417"/>
      <c r="SBP6" s="417"/>
      <c r="SBQ6" s="417"/>
      <c r="SBR6" s="417"/>
      <c r="SBS6" s="417"/>
      <c r="SBT6" s="417"/>
      <c r="SBU6" s="417"/>
      <c r="SBV6" s="417"/>
      <c r="SBW6" s="417"/>
      <c r="SBX6" s="417"/>
      <c r="SBY6" s="417"/>
      <c r="SBZ6" s="417"/>
      <c r="SCA6" s="417"/>
      <c r="SCB6" s="417"/>
      <c r="SCC6" s="417"/>
      <c r="SCD6" s="417"/>
      <c r="SCE6" s="417"/>
      <c r="SCF6" s="417"/>
      <c r="SCG6" s="417"/>
      <c r="SCH6" s="417"/>
      <c r="SCI6" s="417"/>
      <c r="SCJ6" s="417"/>
      <c r="SCK6" s="417"/>
      <c r="SCL6" s="417"/>
      <c r="SCM6" s="417"/>
      <c r="SCN6" s="417"/>
      <c r="SCO6" s="417"/>
      <c r="SCP6" s="417"/>
      <c r="SCQ6" s="417"/>
      <c r="SCR6" s="417"/>
      <c r="SCS6" s="417"/>
      <c r="SCT6" s="417"/>
      <c r="SCU6" s="417"/>
      <c r="SCV6" s="417"/>
      <c r="SCW6" s="417"/>
      <c r="SCX6" s="417"/>
      <c r="SCY6" s="417"/>
      <c r="SCZ6" s="417"/>
      <c r="SDA6" s="417"/>
      <c r="SDB6" s="417"/>
      <c r="SDC6" s="417"/>
      <c r="SDD6" s="417"/>
      <c r="SDE6" s="417"/>
      <c r="SDF6" s="417"/>
      <c r="SDG6" s="417"/>
      <c r="SDH6" s="417"/>
      <c r="SDI6" s="417"/>
      <c r="SDJ6" s="417"/>
      <c r="SDK6" s="417"/>
      <c r="SDL6" s="417"/>
      <c r="SDM6" s="417"/>
      <c r="SDN6" s="417"/>
      <c r="SDO6" s="417"/>
      <c r="SDP6" s="417"/>
      <c r="SDQ6" s="417"/>
      <c r="SDR6" s="417"/>
      <c r="SDS6" s="417"/>
      <c r="SDT6" s="417"/>
      <c r="SDU6" s="417"/>
      <c r="SDV6" s="417"/>
      <c r="SDW6" s="417"/>
      <c r="SDX6" s="417"/>
      <c r="SDY6" s="417"/>
      <c r="SDZ6" s="417"/>
      <c r="SEA6" s="417"/>
      <c r="SEB6" s="417"/>
      <c r="SEC6" s="417"/>
      <c r="SED6" s="417"/>
      <c r="SEE6" s="417"/>
      <c r="SEF6" s="417"/>
      <c r="SEG6" s="417"/>
      <c r="SEH6" s="417"/>
      <c r="SEI6" s="417"/>
      <c r="SEJ6" s="417"/>
      <c r="SEK6" s="417"/>
      <c r="SEL6" s="417"/>
      <c r="SEM6" s="417"/>
      <c r="SEN6" s="417"/>
      <c r="SEO6" s="417"/>
      <c r="SEP6" s="417"/>
      <c r="SEQ6" s="417"/>
      <c r="SER6" s="417"/>
      <c r="SES6" s="417"/>
      <c r="SET6" s="417"/>
      <c r="SEU6" s="417"/>
      <c r="SEV6" s="417"/>
      <c r="SEW6" s="417"/>
      <c r="SEX6" s="417"/>
      <c r="SEY6" s="417"/>
      <c r="SEZ6" s="417"/>
      <c r="SFA6" s="417"/>
      <c r="SFB6" s="417"/>
      <c r="SFC6" s="417"/>
      <c r="SFD6" s="417"/>
      <c r="SFE6" s="417"/>
      <c r="SFF6" s="417"/>
      <c r="SFG6" s="417"/>
      <c r="SFH6" s="417"/>
      <c r="SFI6" s="417"/>
      <c r="SFJ6" s="417"/>
      <c r="SFK6" s="417"/>
      <c r="SFL6" s="417"/>
      <c r="SFM6" s="417"/>
      <c r="SFN6" s="417"/>
      <c r="SFO6" s="417"/>
      <c r="SFP6" s="417"/>
      <c r="SFQ6" s="417"/>
      <c r="SFR6" s="417"/>
      <c r="SFS6" s="417"/>
      <c r="SFT6" s="417"/>
      <c r="SFU6" s="417"/>
      <c r="SFV6" s="417"/>
      <c r="SFW6" s="417"/>
      <c r="SFX6" s="417"/>
      <c r="SFY6" s="417"/>
      <c r="SFZ6" s="417"/>
      <c r="SGA6" s="417"/>
      <c r="SGB6" s="417"/>
      <c r="SGC6" s="417"/>
      <c r="SGD6" s="417"/>
      <c r="SGE6" s="417"/>
      <c r="SGF6" s="417"/>
      <c r="SGG6" s="417"/>
      <c r="SGH6" s="417"/>
      <c r="SGI6" s="417"/>
      <c r="SGJ6" s="417"/>
      <c r="SGK6" s="417"/>
      <c r="SGL6" s="417"/>
      <c r="SGM6" s="417"/>
      <c r="SGN6" s="417"/>
      <c r="SGO6" s="417"/>
      <c r="SGP6" s="417"/>
      <c r="SGQ6" s="417"/>
      <c r="SGR6" s="417"/>
      <c r="SGS6" s="417"/>
      <c r="SGT6" s="417"/>
      <c r="SGU6" s="417"/>
      <c r="SGV6" s="417"/>
      <c r="SGW6" s="417"/>
      <c r="SGX6" s="417"/>
      <c r="SGY6" s="417"/>
      <c r="SGZ6" s="417"/>
      <c r="SHA6" s="417"/>
      <c r="SHB6" s="417"/>
      <c r="SHC6" s="417"/>
      <c r="SHD6" s="417"/>
      <c r="SHE6" s="417"/>
      <c r="SHF6" s="417"/>
      <c r="SHG6" s="417"/>
      <c r="SHH6" s="417"/>
      <c r="SHI6" s="417"/>
      <c r="SHJ6" s="417"/>
      <c r="SHK6" s="417"/>
      <c r="SHL6" s="417"/>
      <c r="SHM6" s="417"/>
      <c r="SHN6" s="417"/>
      <c r="SHO6" s="417"/>
      <c r="SHP6" s="417"/>
      <c r="SHQ6" s="417"/>
      <c r="SHR6" s="417"/>
      <c r="SHS6" s="417"/>
      <c r="SHT6" s="417"/>
      <c r="SHU6" s="417"/>
      <c r="SHV6" s="417"/>
      <c r="SHW6" s="417"/>
      <c r="SHX6" s="417"/>
      <c r="SHY6" s="417"/>
      <c r="SHZ6" s="417"/>
      <c r="SIA6" s="417"/>
      <c r="SIB6" s="417"/>
      <c r="SIC6" s="417"/>
      <c r="SID6" s="417"/>
      <c r="SIE6" s="417"/>
      <c r="SIF6" s="417"/>
      <c r="SIG6" s="417"/>
      <c r="SIH6" s="417"/>
      <c r="SII6" s="417"/>
      <c r="SIJ6" s="417"/>
      <c r="SIK6" s="417"/>
      <c r="SIL6" s="417"/>
      <c r="SIM6" s="417"/>
      <c r="SIN6" s="417"/>
      <c r="SIO6" s="417"/>
      <c r="SIP6" s="417"/>
      <c r="SIQ6" s="417"/>
      <c r="SIR6" s="417"/>
      <c r="SIS6" s="417"/>
      <c r="SIT6" s="417"/>
      <c r="SIU6" s="417"/>
      <c r="SIV6" s="417"/>
      <c r="SIW6" s="417"/>
      <c r="SIX6" s="417"/>
      <c r="SIY6" s="417"/>
      <c r="SIZ6" s="417"/>
      <c r="SJA6" s="417"/>
      <c r="SJB6" s="417"/>
      <c r="SJC6" s="417"/>
      <c r="SJD6" s="417"/>
      <c r="SJE6" s="417"/>
      <c r="SJF6" s="417"/>
      <c r="SJG6" s="417"/>
      <c r="SJH6" s="417"/>
      <c r="SJI6" s="417"/>
      <c r="SJJ6" s="417"/>
      <c r="SJK6" s="417"/>
      <c r="SJL6" s="417"/>
      <c r="SJM6" s="417"/>
      <c r="SJN6" s="417"/>
      <c r="SJO6" s="417"/>
      <c r="SJP6" s="417"/>
      <c r="SJQ6" s="417"/>
      <c r="SJR6" s="417"/>
      <c r="SJS6" s="417"/>
      <c r="SJT6" s="417"/>
      <c r="SJU6" s="417"/>
      <c r="SJV6" s="417"/>
      <c r="SJW6" s="417"/>
      <c r="SJX6" s="417"/>
      <c r="SJY6" s="417"/>
      <c r="SJZ6" s="417"/>
      <c r="SKA6" s="417"/>
      <c r="SKB6" s="417"/>
      <c r="SKC6" s="417"/>
      <c r="SKD6" s="417"/>
      <c r="SKE6" s="417"/>
      <c r="SKF6" s="417"/>
      <c r="SKG6" s="417"/>
      <c r="SKH6" s="417"/>
      <c r="SKI6" s="417"/>
      <c r="SKJ6" s="417"/>
      <c r="SKK6" s="417"/>
      <c r="SKL6" s="417"/>
      <c r="SKM6" s="417"/>
      <c r="SKN6" s="417"/>
      <c r="SKO6" s="417"/>
      <c r="SKP6" s="417"/>
      <c r="SKQ6" s="417"/>
      <c r="SKR6" s="417"/>
      <c r="SKS6" s="417"/>
      <c r="SKT6" s="417"/>
      <c r="SKU6" s="417"/>
      <c r="SKV6" s="417"/>
      <c r="SKW6" s="417"/>
      <c r="SKX6" s="417"/>
      <c r="SKY6" s="417"/>
      <c r="SKZ6" s="417"/>
      <c r="SLA6" s="417"/>
      <c r="SLB6" s="417"/>
      <c r="SLC6" s="417"/>
      <c r="SLD6" s="417"/>
      <c r="SLE6" s="417"/>
      <c r="SLF6" s="417"/>
      <c r="SLG6" s="417"/>
      <c r="SLH6" s="417"/>
      <c r="SLI6" s="417"/>
      <c r="SLJ6" s="417"/>
      <c r="SLK6" s="417"/>
      <c r="SLL6" s="417"/>
      <c r="SLM6" s="417"/>
      <c r="SLN6" s="417"/>
      <c r="SLO6" s="417"/>
      <c r="SLP6" s="417"/>
      <c r="SLQ6" s="417"/>
      <c r="SLR6" s="417"/>
      <c r="SLS6" s="417"/>
      <c r="SLT6" s="417"/>
      <c r="SLU6" s="417"/>
      <c r="SLV6" s="417"/>
      <c r="SLW6" s="417"/>
      <c r="SLX6" s="417"/>
      <c r="SLY6" s="417"/>
      <c r="SLZ6" s="417"/>
      <c r="SMA6" s="417"/>
      <c r="SMB6" s="417"/>
      <c r="SMC6" s="417"/>
      <c r="SMD6" s="417"/>
      <c r="SME6" s="417"/>
      <c r="SMF6" s="417"/>
      <c r="SMG6" s="417"/>
      <c r="SMH6" s="417"/>
      <c r="SMI6" s="417"/>
      <c r="SMJ6" s="417"/>
      <c r="SMK6" s="417"/>
      <c r="SML6" s="417"/>
      <c r="SMM6" s="417"/>
      <c r="SMN6" s="417"/>
      <c r="SMO6" s="417"/>
      <c r="SMP6" s="417"/>
      <c r="SMQ6" s="417"/>
      <c r="SMR6" s="417"/>
      <c r="SMS6" s="417"/>
      <c r="SMT6" s="417"/>
      <c r="SMU6" s="417"/>
      <c r="SMV6" s="417"/>
      <c r="SMW6" s="417"/>
      <c r="SMX6" s="417"/>
      <c r="SMY6" s="417"/>
      <c r="SMZ6" s="417"/>
      <c r="SNA6" s="417"/>
      <c r="SNB6" s="417"/>
      <c r="SNC6" s="417"/>
      <c r="SND6" s="417"/>
      <c r="SNE6" s="417"/>
      <c r="SNF6" s="417"/>
      <c r="SNG6" s="417"/>
      <c r="SNH6" s="417"/>
      <c r="SNI6" s="417"/>
      <c r="SNJ6" s="417"/>
      <c r="SNK6" s="417"/>
      <c r="SNL6" s="417"/>
      <c r="SNM6" s="417"/>
      <c r="SNN6" s="417"/>
      <c r="SNO6" s="417"/>
      <c r="SNP6" s="417"/>
      <c r="SNQ6" s="417"/>
      <c r="SNR6" s="417"/>
      <c r="SNS6" s="417"/>
      <c r="SNT6" s="417"/>
      <c r="SNU6" s="417"/>
      <c r="SNV6" s="417"/>
      <c r="SNW6" s="417"/>
      <c r="SNX6" s="417"/>
      <c r="SNY6" s="417"/>
      <c r="SNZ6" s="417"/>
      <c r="SOA6" s="417"/>
      <c r="SOB6" s="417"/>
      <c r="SOC6" s="417"/>
      <c r="SOD6" s="417"/>
      <c r="SOE6" s="417"/>
      <c r="SOF6" s="417"/>
      <c r="SOG6" s="417"/>
      <c r="SOH6" s="417"/>
      <c r="SOI6" s="417"/>
      <c r="SOJ6" s="417"/>
      <c r="SOK6" s="417"/>
      <c r="SOL6" s="417"/>
      <c r="SOM6" s="417"/>
      <c r="SON6" s="417"/>
      <c r="SOO6" s="417"/>
      <c r="SOP6" s="417"/>
      <c r="SOQ6" s="417"/>
      <c r="SOR6" s="417"/>
      <c r="SOS6" s="417"/>
      <c r="SOT6" s="417"/>
      <c r="SOU6" s="417"/>
      <c r="SOV6" s="417"/>
      <c r="SOW6" s="417"/>
      <c r="SOX6" s="417"/>
      <c r="SOY6" s="417"/>
      <c r="SOZ6" s="417"/>
      <c r="SPA6" s="417"/>
      <c r="SPB6" s="417"/>
      <c r="SPC6" s="417"/>
      <c r="SPD6" s="417"/>
      <c r="SPE6" s="417"/>
      <c r="SPF6" s="417"/>
      <c r="SPG6" s="417"/>
      <c r="SPH6" s="417"/>
      <c r="SPI6" s="417"/>
      <c r="SPJ6" s="417"/>
      <c r="SPK6" s="417"/>
      <c r="SPL6" s="417"/>
      <c r="SPM6" s="417"/>
      <c r="SPN6" s="417"/>
      <c r="SPO6" s="417"/>
      <c r="SPP6" s="417"/>
      <c r="SPQ6" s="417"/>
      <c r="SPR6" s="417"/>
      <c r="SPS6" s="417"/>
      <c r="SPT6" s="417"/>
      <c r="SPU6" s="417"/>
      <c r="SPV6" s="417"/>
      <c r="SPW6" s="417"/>
      <c r="SPX6" s="417"/>
      <c r="SPY6" s="417"/>
      <c r="SPZ6" s="417"/>
      <c r="SQA6" s="417"/>
      <c r="SQB6" s="417"/>
      <c r="SQC6" s="417"/>
      <c r="SQD6" s="417"/>
      <c r="SQE6" s="417"/>
      <c r="SQF6" s="417"/>
      <c r="SQG6" s="417"/>
      <c r="SQH6" s="417"/>
      <c r="SQI6" s="417"/>
      <c r="SQJ6" s="417"/>
      <c r="SQK6" s="417"/>
      <c r="SQL6" s="417"/>
      <c r="SQM6" s="417"/>
      <c r="SQN6" s="417"/>
      <c r="SQO6" s="417"/>
      <c r="SQP6" s="417"/>
      <c r="SQQ6" s="417"/>
      <c r="SQR6" s="417"/>
      <c r="SQS6" s="417"/>
      <c r="SQT6" s="417"/>
      <c r="SQU6" s="417"/>
      <c r="SQV6" s="417"/>
      <c r="SQW6" s="417"/>
      <c r="SQX6" s="417"/>
      <c r="SQY6" s="417"/>
      <c r="SQZ6" s="417"/>
      <c r="SRA6" s="417"/>
      <c r="SRB6" s="417"/>
      <c r="SRC6" s="417"/>
      <c r="SRD6" s="417"/>
      <c r="SRE6" s="417"/>
      <c r="SRF6" s="417"/>
      <c r="SRG6" s="417"/>
      <c r="SRH6" s="417"/>
      <c r="SRI6" s="417"/>
      <c r="SRJ6" s="417"/>
      <c r="SRK6" s="417"/>
      <c r="SRL6" s="417"/>
      <c r="SRM6" s="417"/>
      <c r="SRN6" s="417"/>
      <c r="SRO6" s="417"/>
      <c r="SRP6" s="417"/>
      <c r="SRQ6" s="417"/>
      <c r="SRR6" s="417"/>
      <c r="SRS6" s="417"/>
      <c r="SRT6" s="417"/>
      <c r="SRU6" s="417"/>
      <c r="SRV6" s="417"/>
      <c r="SRW6" s="417"/>
      <c r="SRX6" s="417"/>
      <c r="SRY6" s="417"/>
      <c r="SRZ6" s="417"/>
      <c r="SSA6" s="417"/>
      <c r="SSB6" s="417"/>
      <c r="SSC6" s="417"/>
      <c r="SSD6" s="417"/>
      <c r="SSE6" s="417"/>
      <c r="SSF6" s="417"/>
      <c r="SSG6" s="417"/>
      <c r="SSH6" s="417"/>
      <c r="SSI6" s="417"/>
      <c r="SSJ6" s="417"/>
      <c r="SSK6" s="417"/>
      <c r="SSL6" s="417"/>
      <c r="SSM6" s="417"/>
      <c r="SSN6" s="417"/>
      <c r="SSO6" s="417"/>
      <c r="SSP6" s="417"/>
      <c r="SSQ6" s="417"/>
      <c r="SSR6" s="417"/>
      <c r="SSS6" s="417"/>
      <c r="SST6" s="417"/>
      <c r="SSU6" s="417"/>
      <c r="SSV6" s="417"/>
      <c r="SSW6" s="417"/>
      <c r="SSX6" s="417"/>
      <c r="SSY6" s="417"/>
      <c r="SSZ6" s="417"/>
      <c r="STA6" s="417"/>
      <c r="STB6" s="417"/>
      <c r="STC6" s="417"/>
      <c r="STD6" s="417"/>
      <c r="STE6" s="417"/>
      <c r="STF6" s="417"/>
      <c r="STG6" s="417"/>
      <c r="STH6" s="417"/>
      <c r="STI6" s="417"/>
      <c r="STJ6" s="417"/>
      <c r="STK6" s="417"/>
      <c r="STL6" s="417"/>
      <c r="STM6" s="417"/>
      <c r="STN6" s="417"/>
      <c r="STO6" s="417"/>
      <c r="STP6" s="417"/>
      <c r="STQ6" s="417"/>
      <c r="STR6" s="417"/>
      <c r="STS6" s="417"/>
      <c r="STT6" s="417"/>
      <c r="STU6" s="417"/>
      <c r="STV6" s="417"/>
      <c r="STW6" s="417"/>
      <c r="STX6" s="417"/>
      <c r="STY6" s="417"/>
      <c r="STZ6" s="417"/>
      <c r="SUA6" s="417"/>
      <c r="SUB6" s="417"/>
      <c r="SUC6" s="417"/>
      <c r="SUD6" s="417"/>
      <c r="SUE6" s="417"/>
      <c r="SUF6" s="417"/>
      <c r="SUG6" s="417"/>
      <c r="SUH6" s="417"/>
      <c r="SUI6" s="417"/>
      <c r="SUJ6" s="417"/>
      <c r="SUK6" s="417"/>
      <c r="SUL6" s="417"/>
      <c r="SUM6" s="417"/>
      <c r="SUN6" s="417"/>
      <c r="SUO6" s="417"/>
      <c r="SUP6" s="417"/>
      <c r="SUQ6" s="417"/>
      <c r="SUR6" s="417"/>
      <c r="SUS6" s="417"/>
      <c r="SUT6" s="417"/>
      <c r="SUU6" s="417"/>
      <c r="SUV6" s="417"/>
      <c r="SUW6" s="417"/>
      <c r="SUX6" s="417"/>
      <c r="SUY6" s="417"/>
      <c r="SUZ6" s="417"/>
      <c r="SVA6" s="417"/>
      <c r="SVB6" s="417"/>
      <c r="SVC6" s="417"/>
      <c r="SVD6" s="417"/>
      <c r="SVE6" s="417"/>
      <c r="SVF6" s="417"/>
      <c r="SVG6" s="417"/>
      <c r="SVH6" s="417"/>
      <c r="SVI6" s="417"/>
      <c r="SVJ6" s="417"/>
      <c r="SVK6" s="417"/>
      <c r="SVL6" s="417"/>
      <c r="SVM6" s="417"/>
      <c r="SVN6" s="417"/>
      <c r="SVO6" s="417"/>
      <c r="SVP6" s="417"/>
      <c r="SVQ6" s="417"/>
      <c r="SVR6" s="417"/>
      <c r="SVS6" s="417"/>
      <c r="SVT6" s="417"/>
      <c r="SVU6" s="417"/>
      <c r="SVV6" s="417"/>
      <c r="SVW6" s="417"/>
      <c r="SVX6" s="417"/>
      <c r="SVY6" s="417"/>
      <c r="SVZ6" s="417"/>
      <c r="SWA6" s="417"/>
      <c r="SWB6" s="417"/>
      <c r="SWC6" s="417"/>
      <c r="SWD6" s="417"/>
      <c r="SWE6" s="417"/>
      <c r="SWF6" s="417"/>
      <c r="SWG6" s="417"/>
      <c r="SWH6" s="417"/>
      <c r="SWI6" s="417"/>
      <c r="SWJ6" s="417"/>
      <c r="SWK6" s="417"/>
      <c r="SWL6" s="417"/>
      <c r="SWM6" s="417"/>
      <c r="SWN6" s="417"/>
      <c r="SWO6" s="417"/>
      <c r="SWP6" s="417"/>
      <c r="SWQ6" s="417"/>
      <c r="SWR6" s="417"/>
      <c r="SWS6" s="417"/>
      <c r="SWT6" s="417"/>
      <c r="SWU6" s="417"/>
      <c r="SWV6" s="417"/>
      <c r="SWW6" s="417"/>
      <c r="SWX6" s="417"/>
      <c r="SWY6" s="417"/>
      <c r="SWZ6" s="417"/>
      <c r="SXA6" s="417"/>
      <c r="SXB6" s="417"/>
      <c r="SXC6" s="417"/>
      <c r="SXD6" s="417"/>
      <c r="SXE6" s="417"/>
      <c r="SXF6" s="417"/>
      <c r="SXG6" s="417"/>
      <c r="SXH6" s="417"/>
      <c r="SXI6" s="417"/>
      <c r="SXJ6" s="417"/>
      <c r="SXK6" s="417"/>
      <c r="SXL6" s="417"/>
      <c r="SXM6" s="417"/>
      <c r="SXN6" s="417"/>
      <c r="SXO6" s="417"/>
      <c r="SXP6" s="417"/>
      <c r="SXQ6" s="417"/>
      <c r="SXR6" s="417"/>
      <c r="SXS6" s="417"/>
      <c r="SXT6" s="417"/>
      <c r="SXU6" s="417"/>
      <c r="SXV6" s="417"/>
      <c r="SXW6" s="417"/>
      <c r="SXX6" s="417"/>
      <c r="SXY6" s="417"/>
      <c r="SXZ6" s="417"/>
      <c r="SYA6" s="417"/>
      <c r="SYB6" s="417"/>
      <c r="SYC6" s="417"/>
      <c r="SYD6" s="417"/>
      <c r="SYE6" s="417"/>
      <c r="SYF6" s="417"/>
      <c r="SYG6" s="417"/>
      <c r="SYH6" s="417"/>
      <c r="SYI6" s="417"/>
      <c r="SYJ6" s="417"/>
      <c r="SYK6" s="417"/>
      <c r="SYL6" s="417"/>
      <c r="SYM6" s="417"/>
      <c r="SYN6" s="417"/>
      <c r="SYO6" s="417"/>
      <c r="SYP6" s="417"/>
      <c r="SYQ6" s="417"/>
      <c r="SYR6" s="417"/>
      <c r="SYS6" s="417"/>
      <c r="SYT6" s="417"/>
      <c r="SYU6" s="417"/>
      <c r="SYV6" s="417"/>
      <c r="SYW6" s="417"/>
      <c r="SYX6" s="417"/>
      <c r="SYY6" s="417"/>
      <c r="SYZ6" s="417"/>
      <c r="SZA6" s="417"/>
      <c r="SZB6" s="417"/>
      <c r="SZC6" s="417"/>
      <c r="SZD6" s="417"/>
      <c r="SZE6" s="417"/>
      <c r="SZF6" s="417"/>
      <c r="SZG6" s="417"/>
      <c r="SZH6" s="417"/>
      <c r="SZI6" s="417"/>
      <c r="SZJ6" s="417"/>
      <c r="SZK6" s="417"/>
      <c r="SZL6" s="417"/>
      <c r="SZM6" s="417"/>
      <c r="SZN6" s="417"/>
      <c r="SZO6" s="417"/>
      <c r="SZP6" s="417"/>
      <c r="SZQ6" s="417"/>
      <c r="SZR6" s="417"/>
      <c r="SZS6" s="417"/>
      <c r="SZT6" s="417"/>
      <c r="SZU6" s="417"/>
      <c r="SZV6" s="417"/>
      <c r="SZW6" s="417"/>
      <c r="SZX6" s="417"/>
      <c r="SZY6" s="417"/>
      <c r="SZZ6" s="417"/>
      <c r="TAA6" s="417"/>
      <c r="TAB6" s="417"/>
      <c r="TAC6" s="417"/>
      <c r="TAD6" s="417"/>
      <c r="TAE6" s="417"/>
      <c r="TAF6" s="417"/>
      <c r="TAG6" s="417"/>
      <c r="TAH6" s="417"/>
      <c r="TAI6" s="417"/>
      <c r="TAJ6" s="417"/>
      <c r="TAK6" s="417"/>
      <c r="TAL6" s="417"/>
      <c r="TAM6" s="417"/>
      <c r="TAN6" s="417"/>
      <c r="TAO6" s="417"/>
      <c r="TAP6" s="417"/>
      <c r="TAQ6" s="417"/>
      <c r="TAR6" s="417"/>
      <c r="TAS6" s="417"/>
      <c r="TAT6" s="417"/>
      <c r="TAU6" s="417"/>
      <c r="TAV6" s="417"/>
      <c r="TAW6" s="417"/>
      <c r="TAX6" s="417"/>
      <c r="TAY6" s="417"/>
      <c r="TAZ6" s="417"/>
      <c r="TBA6" s="417"/>
      <c r="TBB6" s="417"/>
      <c r="TBC6" s="417"/>
      <c r="TBD6" s="417"/>
      <c r="TBE6" s="417"/>
      <c r="TBF6" s="417"/>
      <c r="TBG6" s="417"/>
      <c r="TBH6" s="417"/>
      <c r="TBI6" s="417"/>
      <c r="TBJ6" s="417"/>
      <c r="TBK6" s="417"/>
      <c r="TBL6" s="417"/>
      <c r="TBM6" s="417"/>
      <c r="TBN6" s="417"/>
      <c r="TBO6" s="417"/>
      <c r="TBP6" s="417"/>
      <c r="TBQ6" s="417"/>
      <c r="TBR6" s="417"/>
      <c r="TBS6" s="417"/>
      <c r="TBT6" s="417"/>
      <c r="TBU6" s="417"/>
      <c r="TBV6" s="417"/>
      <c r="TBW6" s="417"/>
      <c r="TBX6" s="417"/>
      <c r="TBY6" s="417"/>
      <c r="TBZ6" s="417"/>
      <c r="TCA6" s="417"/>
      <c r="TCB6" s="417"/>
      <c r="TCC6" s="417"/>
      <c r="TCD6" s="417"/>
      <c r="TCE6" s="417"/>
      <c r="TCF6" s="417"/>
      <c r="TCG6" s="417"/>
      <c r="TCH6" s="417"/>
      <c r="TCI6" s="417"/>
      <c r="TCJ6" s="417"/>
      <c r="TCK6" s="417"/>
      <c r="TCL6" s="417"/>
      <c r="TCM6" s="417"/>
      <c r="TCN6" s="417"/>
      <c r="TCO6" s="417"/>
      <c r="TCP6" s="417"/>
      <c r="TCQ6" s="417"/>
      <c r="TCR6" s="417"/>
      <c r="TCS6" s="417"/>
      <c r="TCT6" s="417"/>
      <c r="TCU6" s="417"/>
      <c r="TCV6" s="417"/>
      <c r="TCW6" s="417"/>
      <c r="TCX6" s="417"/>
      <c r="TCY6" s="417"/>
      <c r="TCZ6" s="417"/>
      <c r="TDA6" s="417"/>
      <c r="TDB6" s="417"/>
      <c r="TDC6" s="417"/>
      <c r="TDD6" s="417"/>
      <c r="TDE6" s="417"/>
      <c r="TDF6" s="417"/>
      <c r="TDG6" s="417"/>
      <c r="TDH6" s="417"/>
      <c r="TDI6" s="417"/>
      <c r="TDJ6" s="417"/>
      <c r="TDK6" s="417"/>
      <c r="TDL6" s="417"/>
      <c r="TDM6" s="417"/>
      <c r="TDN6" s="417"/>
      <c r="TDO6" s="417"/>
      <c r="TDP6" s="417"/>
      <c r="TDQ6" s="417"/>
      <c r="TDR6" s="417"/>
      <c r="TDS6" s="417"/>
      <c r="TDT6" s="417"/>
      <c r="TDU6" s="417"/>
      <c r="TDV6" s="417"/>
      <c r="TDW6" s="417"/>
      <c r="TDX6" s="417"/>
      <c r="TDY6" s="417"/>
      <c r="TDZ6" s="417"/>
      <c r="TEA6" s="417"/>
      <c r="TEB6" s="417"/>
      <c r="TEC6" s="417"/>
      <c r="TED6" s="417"/>
      <c r="TEE6" s="417"/>
      <c r="TEF6" s="417"/>
      <c r="TEG6" s="417"/>
      <c r="TEH6" s="417"/>
      <c r="TEI6" s="417"/>
      <c r="TEJ6" s="417"/>
      <c r="TEK6" s="417"/>
      <c r="TEL6" s="417"/>
      <c r="TEM6" s="417"/>
      <c r="TEN6" s="417"/>
      <c r="TEO6" s="417"/>
      <c r="TEP6" s="417"/>
      <c r="TEQ6" s="417"/>
      <c r="TER6" s="417"/>
      <c r="TES6" s="417"/>
      <c r="TET6" s="417"/>
      <c r="TEU6" s="417"/>
      <c r="TEV6" s="417"/>
      <c r="TEW6" s="417"/>
      <c r="TEX6" s="417"/>
      <c r="TEY6" s="417"/>
      <c r="TEZ6" s="417"/>
      <c r="TFA6" s="417"/>
      <c r="TFB6" s="417"/>
      <c r="TFC6" s="417"/>
      <c r="TFD6" s="417"/>
      <c r="TFE6" s="417"/>
      <c r="TFF6" s="417"/>
      <c r="TFG6" s="417"/>
      <c r="TFH6" s="417"/>
      <c r="TFI6" s="417"/>
      <c r="TFJ6" s="417"/>
      <c r="TFK6" s="417"/>
      <c r="TFL6" s="417"/>
      <c r="TFM6" s="417"/>
      <c r="TFN6" s="417"/>
      <c r="TFO6" s="417"/>
      <c r="TFP6" s="417"/>
      <c r="TFQ6" s="417"/>
      <c r="TFR6" s="417"/>
      <c r="TFS6" s="417"/>
      <c r="TFT6" s="417"/>
      <c r="TFU6" s="417"/>
      <c r="TFV6" s="417"/>
      <c r="TFW6" s="417"/>
      <c r="TFX6" s="417"/>
      <c r="TFY6" s="417"/>
      <c r="TFZ6" s="417"/>
      <c r="TGA6" s="417"/>
      <c r="TGB6" s="417"/>
      <c r="TGC6" s="417"/>
      <c r="TGD6" s="417"/>
      <c r="TGE6" s="417"/>
      <c r="TGF6" s="417"/>
      <c r="TGG6" s="417"/>
      <c r="TGH6" s="417"/>
      <c r="TGI6" s="417"/>
      <c r="TGJ6" s="417"/>
      <c r="TGK6" s="417"/>
      <c r="TGL6" s="417"/>
      <c r="TGM6" s="417"/>
      <c r="TGN6" s="417"/>
      <c r="TGO6" s="417"/>
      <c r="TGP6" s="417"/>
      <c r="TGQ6" s="417"/>
      <c r="TGR6" s="417"/>
      <c r="TGS6" s="417"/>
      <c r="TGT6" s="417"/>
      <c r="TGU6" s="417"/>
      <c r="TGV6" s="417"/>
      <c r="TGW6" s="417"/>
      <c r="TGX6" s="417"/>
      <c r="TGY6" s="417"/>
      <c r="TGZ6" s="417"/>
      <c r="THA6" s="417"/>
      <c r="THB6" s="417"/>
      <c r="THC6" s="417"/>
      <c r="THD6" s="417"/>
      <c r="THE6" s="417"/>
      <c r="THF6" s="417"/>
      <c r="THG6" s="417"/>
      <c r="THH6" s="417"/>
      <c r="THI6" s="417"/>
      <c r="THJ6" s="417"/>
      <c r="THK6" s="417"/>
      <c r="THL6" s="417"/>
      <c r="THM6" s="417"/>
      <c r="THN6" s="417"/>
      <c r="THO6" s="417"/>
      <c r="THP6" s="417"/>
      <c r="THQ6" s="417"/>
      <c r="THR6" s="417"/>
      <c r="THS6" s="417"/>
      <c r="THT6" s="417"/>
      <c r="THU6" s="417"/>
      <c r="THV6" s="417"/>
      <c r="THW6" s="417"/>
      <c r="THX6" s="417"/>
      <c r="THY6" s="417"/>
      <c r="THZ6" s="417"/>
      <c r="TIA6" s="417"/>
      <c r="TIB6" s="417"/>
      <c r="TIC6" s="417"/>
      <c r="TID6" s="417"/>
      <c r="TIE6" s="417"/>
      <c r="TIF6" s="417"/>
      <c r="TIG6" s="417"/>
      <c r="TIH6" s="417"/>
      <c r="TII6" s="417"/>
      <c r="TIJ6" s="417"/>
      <c r="TIK6" s="417"/>
      <c r="TIL6" s="417"/>
      <c r="TIM6" s="417"/>
      <c r="TIN6" s="417"/>
      <c r="TIO6" s="417"/>
      <c r="TIP6" s="417"/>
      <c r="TIQ6" s="417"/>
      <c r="TIR6" s="417"/>
      <c r="TIS6" s="417"/>
      <c r="TIT6" s="417"/>
      <c r="TIU6" s="417"/>
      <c r="TIV6" s="417"/>
      <c r="TIW6" s="417"/>
      <c r="TIX6" s="417"/>
      <c r="TIY6" s="417"/>
      <c r="TIZ6" s="417"/>
      <c r="TJA6" s="417"/>
      <c r="TJB6" s="417"/>
      <c r="TJC6" s="417"/>
      <c r="TJD6" s="417"/>
      <c r="TJE6" s="417"/>
      <c r="TJF6" s="417"/>
      <c r="TJG6" s="417"/>
      <c r="TJH6" s="417"/>
      <c r="TJI6" s="417"/>
      <c r="TJJ6" s="417"/>
      <c r="TJK6" s="417"/>
      <c r="TJL6" s="417"/>
      <c r="TJM6" s="417"/>
      <c r="TJN6" s="417"/>
      <c r="TJO6" s="417"/>
      <c r="TJP6" s="417"/>
      <c r="TJQ6" s="417"/>
      <c r="TJR6" s="417"/>
      <c r="TJS6" s="417"/>
      <c r="TJT6" s="417"/>
      <c r="TJU6" s="417"/>
      <c r="TJV6" s="417"/>
      <c r="TJW6" s="417"/>
      <c r="TJX6" s="417"/>
      <c r="TJY6" s="417"/>
      <c r="TJZ6" s="417"/>
      <c r="TKA6" s="417"/>
      <c r="TKB6" s="417"/>
      <c r="TKC6" s="417"/>
      <c r="TKD6" s="417"/>
      <c r="TKE6" s="417"/>
      <c r="TKF6" s="417"/>
      <c r="TKG6" s="417"/>
      <c r="TKH6" s="417"/>
      <c r="TKI6" s="417"/>
      <c r="TKJ6" s="417"/>
      <c r="TKK6" s="417"/>
      <c r="TKL6" s="417"/>
      <c r="TKM6" s="417"/>
      <c r="TKN6" s="417"/>
      <c r="TKO6" s="417"/>
      <c r="TKP6" s="417"/>
      <c r="TKQ6" s="417"/>
      <c r="TKR6" s="417"/>
      <c r="TKS6" s="417"/>
      <c r="TKT6" s="417"/>
      <c r="TKU6" s="417"/>
      <c r="TKV6" s="417"/>
      <c r="TKW6" s="417"/>
      <c r="TKX6" s="417"/>
      <c r="TKY6" s="417"/>
      <c r="TKZ6" s="417"/>
      <c r="TLA6" s="417"/>
      <c r="TLB6" s="417"/>
      <c r="TLC6" s="417"/>
      <c r="TLD6" s="417"/>
      <c r="TLE6" s="417"/>
      <c r="TLF6" s="417"/>
      <c r="TLG6" s="417"/>
      <c r="TLH6" s="417"/>
      <c r="TLI6" s="417"/>
      <c r="TLJ6" s="417"/>
      <c r="TLK6" s="417"/>
      <c r="TLL6" s="417"/>
      <c r="TLM6" s="417"/>
      <c r="TLN6" s="417"/>
      <c r="TLO6" s="417"/>
      <c r="TLP6" s="417"/>
      <c r="TLQ6" s="417"/>
      <c r="TLR6" s="417"/>
      <c r="TLS6" s="417"/>
      <c r="TLT6" s="417"/>
      <c r="TLU6" s="417"/>
      <c r="TLV6" s="417"/>
      <c r="TLW6" s="417"/>
      <c r="TLX6" s="417"/>
      <c r="TLY6" s="417"/>
      <c r="TLZ6" s="417"/>
      <c r="TMA6" s="417"/>
      <c r="TMB6" s="417"/>
      <c r="TMC6" s="417"/>
      <c r="TMD6" s="417"/>
      <c r="TME6" s="417"/>
      <c r="TMF6" s="417"/>
      <c r="TMG6" s="417"/>
      <c r="TMH6" s="417"/>
      <c r="TMI6" s="417"/>
      <c r="TMJ6" s="417"/>
      <c r="TMK6" s="417"/>
      <c r="TML6" s="417"/>
      <c r="TMM6" s="417"/>
      <c r="TMN6" s="417"/>
      <c r="TMO6" s="417"/>
      <c r="TMP6" s="417"/>
      <c r="TMQ6" s="417"/>
      <c r="TMR6" s="417"/>
      <c r="TMS6" s="417"/>
      <c r="TMT6" s="417"/>
      <c r="TMU6" s="417"/>
      <c r="TMV6" s="417"/>
      <c r="TMW6" s="417"/>
      <c r="TMX6" s="417"/>
      <c r="TMY6" s="417"/>
      <c r="TMZ6" s="417"/>
      <c r="TNA6" s="417"/>
      <c r="TNB6" s="417"/>
      <c r="TNC6" s="417"/>
      <c r="TND6" s="417"/>
      <c r="TNE6" s="417"/>
      <c r="TNF6" s="417"/>
      <c r="TNG6" s="417"/>
      <c r="TNH6" s="417"/>
      <c r="TNI6" s="417"/>
      <c r="TNJ6" s="417"/>
      <c r="TNK6" s="417"/>
      <c r="TNL6" s="417"/>
      <c r="TNM6" s="417"/>
      <c r="TNN6" s="417"/>
      <c r="TNO6" s="417"/>
      <c r="TNP6" s="417"/>
      <c r="TNQ6" s="417"/>
      <c r="TNR6" s="417"/>
      <c r="TNS6" s="417"/>
      <c r="TNT6" s="417"/>
      <c r="TNU6" s="417"/>
      <c r="TNV6" s="417"/>
      <c r="TNW6" s="417"/>
      <c r="TNX6" s="417"/>
      <c r="TNY6" s="417"/>
      <c r="TNZ6" s="417"/>
      <c r="TOA6" s="417"/>
      <c r="TOB6" s="417"/>
      <c r="TOC6" s="417"/>
      <c r="TOD6" s="417"/>
      <c r="TOE6" s="417"/>
      <c r="TOF6" s="417"/>
      <c r="TOG6" s="417"/>
      <c r="TOH6" s="417"/>
      <c r="TOI6" s="417"/>
      <c r="TOJ6" s="417"/>
      <c r="TOK6" s="417"/>
      <c r="TOL6" s="417"/>
      <c r="TOM6" s="417"/>
      <c r="TON6" s="417"/>
      <c r="TOO6" s="417"/>
      <c r="TOP6" s="417"/>
      <c r="TOQ6" s="417"/>
      <c r="TOR6" s="417"/>
      <c r="TOS6" s="417"/>
      <c r="TOT6" s="417"/>
      <c r="TOU6" s="417"/>
      <c r="TOV6" s="417"/>
      <c r="TOW6" s="417"/>
      <c r="TOX6" s="417"/>
      <c r="TOY6" s="417"/>
      <c r="TOZ6" s="417"/>
      <c r="TPA6" s="417"/>
      <c r="TPB6" s="417"/>
      <c r="TPC6" s="417"/>
      <c r="TPD6" s="417"/>
      <c r="TPE6" s="417"/>
      <c r="TPF6" s="417"/>
      <c r="TPG6" s="417"/>
      <c r="TPH6" s="417"/>
      <c r="TPI6" s="417"/>
      <c r="TPJ6" s="417"/>
      <c r="TPK6" s="417"/>
      <c r="TPL6" s="417"/>
      <c r="TPM6" s="417"/>
      <c r="TPN6" s="417"/>
      <c r="TPO6" s="417"/>
      <c r="TPP6" s="417"/>
      <c r="TPQ6" s="417"/>
      <c r="TPR6" s="417"/>
      <c r="TPS6" s="417"/>
      <c r="TPT6" s="417"/>
      <c r="TPU6" s="417"/>
      <c r="TPV6" s="417"/>
      <c r="TPW6" s="417"/>
      <c r="TPX6" s="417"/>
      <c r="TPY6" s="417"/>
      <c r="TPZ6" s="417"/>
      <c r="TQA6" s="417"/>
      <c r="TQB6" s="417"/>
      <c r="TQC6" s="417"/>
      <c r="TQD6" s="417"/>
      <c r="TQE6" s="417"/>
      <c r="TQF6" s="417"/>
      <c r="TQG6" s="417"/>
      <c r="TQH6" s="417"/>
      <c r="TQI6" s="417"/>
      <c r="TQJ6" s="417"/>
      <c r="TQK6" s="417"/>
      <c r="TQL6" s="417"/>
      <c r="TQM6" s="417"/>
      <c r="TQN6" s="417"/>
      <c r="TQO6" s="417"/>
      <c r="TQP6" s="417"/>
      <c r="TQQ6" s="417"/>
      <c r="TQR6" s="417"/>
      <c r="TQS6" s="417"/>
      <c r="TQT6" s="417"/>
      <c r="TQU6" s="417"/>
      <c r="TQV6" s="417"/>
      <c r="TQW6" s="417"/>
      <c r="TQX6" s="417"/>
      <c r="TQY6" s="417"/>
      <c r="TQZ6" s="417"/>
      <c r="TRA6" s="417"/>
      <c r="TRB6" s="417"/>
      <c r="TRC6" s="417"/>
      <c r="TRD6" s="417"/>
      <c r="TRE6" s="417"/>
      <c r="TRF6" s="417"/>
      <c r="TRG6" s="417"/>
      <c r="TRH6" s="417"/>
      <c r="TRI6" s="417"/>
      <c r="TRJ6" s="417"/>
      <c r="TRK6" s="417"/>
      <c r="TRL6" s="417"/>
      <c r="TRM6" s="417"/>
      <c r="TRN6" s="417"/>
      <c r="TRO6" s="417"/>
      <c r="TRP6" s="417"/>
      <c r="TRQ6" s="417"/>
      <c r="TRR6" s="417"/>
      <c r="TRS6" s="417"/>
      <c r="TRT6" s="417"/>
      <c r="TRU6" s="417"/>
      <c r="TRV6" s="417"/>
      <c r="TRW6" s="417"/>
      <c r="TRX6" s="417"/>
      <c r="TRY6" s="417"/>
      <c r="TRZ6" s="417"/>
      <c r="TSA6" s="417"/>
      <c r="TSB6" s="417"/>
      <c r="TSC6" s="417"/>
      <c r="TSD6" s="417"/>
      <c r="TSE6" s="417"/>
      <c r="TSF6" s="417"/>
      <c r="TSG6" s="417"/>
      <c r="TSH6" s="417"/>
      <c r="TSI6" s="417"/>
      <c r="TSJ6" s="417"/>
      <c r="TSK6" s="417"/>
      <c r="TSL6" s="417"/>
      <c r="TSM6" s="417"/>
      <c r="TSN6" s="417"/>
      <c r="TSO6" s="417"/>
      <c r="TSP6" s="417"/>
      <c r="TSQ6" s="417"/>
      <c r="TSR6" s="417"/>
      <c r="TSS6" s="417"/>
      <c r="TST6" s="417"/>
      <c r="TSU6" s="417"/>
      <c r="TSV6" s="417"/>
      <c r="TSW6" s="417"/>
      <c r="TSX6" s="417"/>
      <c r="TSY6" s="417"/>
      <c r="TSZ6" s="417"/>
      <c r="TTA6" s="417"/>
      <c r="TTB6" s="417"/>
      <c r="TTC6" s="417"/>
      <c r="TTD6" s="417"/>
      <c r="TTE6" s="417"/>
      <c r="TTF6" s="417"/>
      <c r="TTG6" s="417"/>
      <c r="TTH6" s="417"/>
      <c r="TTI6" s="417"/>
      <c r="TTJ6" s="417"/>
      <c r="TTK6" s="417"/>
      <c r="TTL6" s="417"/>
      <c r="TTM6" s="417"/>
      <c r="TTN6" s="417"/>
      <c r="TTO6" s="417"/>
      <c r="TTP6" s="417"/>
      <c r="TTQ6" s="417"/>
      <c r="TTR6" s="417"/>
      <c r="TTS6" s="417"/>
      <c r="TTT6" s="417"/>
      <c r="TTU6" s="417"/>
      <c r="TTV6" s="417"/>
      <c r="TTW6" s="417"/>
      <c r="TTX6" s="417"/>
      <c r="TTY6" s="417"/>
      <c r="TTZ6" s="417"/>
      <c r="TUA6" s="417"/>
      <c r="TUB6" s="417"/>
      <c r="TUC6" s="417"/>
      <c r="TUD6" s="417"/>
      <c r="TUE6" s="417"/>
      <c r="TUF6" s="417"/>
      <c r="TUG6" s="417"/>
      <c r="TUH6" s="417"/>
      <c r="TUI6" s="417"/>
      <c r="TUJ6" s="417"/>
      <c r="TUK6" s="417"/>
      <c r="TUL6" s="417"/>
      <c r="TUM6" s="417"/>
      <c r="TUN6" s="417"/>
      <c r="TUO6" s="417"/>
      <c r="TUP6" s="417"/>
      <c r="TUQ6" s="417"/>
      <c r="TUR6" s="417"/>
      <c r="TUS6" s="417"/>
      <c r="TUT6" s="417"/>
      <c r="TUU6" s="417"/>
      <c r="TUV6" s="417"/>
      <c r="TUW6" s="417"/>
      <c r="TUX6" s="417"/>
      <c r="TUY6" s="417"/>
      <c r="TUZ6" s="417"/>
      <c r="TVA6" s="417"/>
      <c r="TVB6" s="417"/>
      <c r="TVC6" s="417"/>
      <c r="TVD6" s="417"/>
      <c r="TVE6" s="417"/>
      <c r="TVF6" s="417"/>
      <c r="TVG6" s="417"/>
      <c r="TVH6" s="417"/>
      <c r="TVI6" s="417"/>
      <c r="TVJ6" s="417"/>
      <c r="TVK6" s="417"/>
      <c r="TVL6" s="417"/>
      <c r="TVM6" s="417"/>
      <c r="TVN6" s="417"/>
      <c r="TVO6" s="417"/>
      <c r="TVP6" s="417"/>
      <c r="TVQ6" s="417"/>
      <c r="TVR6" s="417"/>
      <c r="TVS6" s="417"/>
      <c r="TVT6" s="417"/>
      <c r="TVU6" s="417"/>
      <c r="TVV6" s="417"/>
      <c r="TVW6" s="417"/>
      <c r="TVX6" s="417"/>
      <c r="TVY6" s="417"/>
      <c r="TVZ6" s="417"/>
      <c r="TWA6" s="417"/>
      <c r="TWB6" s="417"/>
      <c r="TWC6" s="417"/>
      <c r="TWD6" s="417"/>
      <c r="TWE6" s="417"/>
      <c r="TWF6" s="417"/>
      <c r="TWG6" s="417"/>
      <c r="TWH6" s="417"/>
      <c r="TWI6" s="417"/>
      <c r="TWJ6" s="417"/>
      <c r="TWK6" s="417"/>
      <c r="TWL6" s="417"/>
      <c r="TWM6" s="417"/>
      <c r="TWN6" s="417"/>
      <c r="TWO6" s="417"/>
      <c r="TWP6" s="417"/>
      <c r="TWQ6" s="417"/>
      <c r="TWR6" s="417"/>
      <c r="TWS6" s="417"/>
      <c r="TWT6" s="417"/>
      <c r="TWU6" s="417"/>
      <c r="TWV6" s="417"/>
      <c r="TWW6" s="417"/>
      <c r="TWX6" s="417"/>
      <c r="TWY6" s="417"/>
      <c r="TWZ6" s="417"/>
      <c r="TXA6" s="417"/>
      <c r="TXB6" s="417"/>
      <c r="TXC6" s="417"/>
      <c r="TXD6" s="417"/>
      <c r="TXE6" s="417"/>
      <c r="TXF6" s="417"/>
      <c r="TXG6" s="417"/>
      <c r="TXH6" s="417"/>
      <c r="TXI6" s="417"/>
      <c r="TXJ6" s="417"/>
      <c r="TXK6" s="417"/>
      <c r="TXL6" s="417"/>
      <c r="TXM6" s="417"/>
      <c r="TXN6" s="417"/>
      <c r="TXO6" s="417"/>
      <c r="TXP6" s="417"/>
      <c r="TXQ6" s="417"/>
      <c r="TXR6" s="417"/>
      <c r="TXS6" s="417"/>
      <c r="TXT6" s="417"/>
      <c r="TXU6" s="417"/>
      <c r="TXV6" s="417"/>
      <c r="TXW6" s="417"/>
      <c r="TXX6" s="417"/>
      <c r="TXY6" s="417"/>
      <c r="TXZ6" s="417"/>
      <c r="TYA6" s="417"/>
      <c r="TYB6" s="417"/>
      <c r="TYC6" s="417"/>
      <c r="TYD6" s="417"/>
      <c r="TYE6" s="417"/>
      <c r="TYF6" s="417"/>
      <c r="TYG6" s="417"/>
      <c r="TYH6" s="417"/>
      <c r="TYI6" s="417"/>
      <c r="TYJ6" s="417"/>
      <c r="TYK6" s="417"/>
      <c r="TYL6" s="417"/>
      <c r="TYM6" s="417"/>
      <c r="TYN6" s="417"/>
      <c r="TYO6" s="417"/>
      <c r="TYP6" s="417"/>
      <c r="TYQ6" s="417"/>
      <c r="TYR6" s="417"/>
      <c r="TYS6" s="417"/>
      <c r="TYT6" s="417"/>
      <c r="TYU6" s="417"/>
      <c r="TYV6" s="417"/>
      <c r="TYW6" s="417"/>
      <c r="TYX6" s="417"/>
      <c r="TYY6" s="417"/>
      <c r="TYZ6" s="417"/>
      <c r="TZA6" s="417"/>
      <c r="TZB6" s="417"/>
      <c r="TZC6" s="417"/>
      <c r="TZD6" s="417"/>
      <c r="TZE6" s="417"/>
      <c r="TZF6" s="417"/>
      <c r="TZG6" s="417"/>
      <c r="TZH6" s="417"/>
      <c r="TZI6" s="417"/>
      <c r="TZJ6" s="417"/>
      <c r="TZK6" s="417"/>
      <c r="TZL6" s="417"/>
      <c r="TZM6" s="417"/>
      <c r="TZN6" s="417"/>
      <c r="TZO6" s="417"/>
      <c r="TZP6" s="417"/>
      <c r="TZQ6" s="417"/>
      <c r="TZR6" s="417"/>
      <c r="TZS6" s="417"/>
      <c r="TZT6" s="417"/>
      <c r="TZU6" s="417"/>
      <c r="TZV6" s="417"/>
      <c r="TZW6" s="417"/>
      <c r="TZX6" s="417"/>
      <c r="TZY6" s="417"/>
      <c r="TZZ6" s="417"/>
      <c r="UAA6" s="417"/>
      <c r="UAB6" s="417"/>
      <c r="UAC6" s="417"/>
      <c r="UAD6" s="417"/>
      <c r="UAE6" s="417"/>
      <c r="UAF6" s="417"/>
      <c r="UAG6" s="417"/>
      <c r="UAH6" s="417"/>
      <c r="UAI6" s="417"/>
      <c r="UAJ6" s="417"/>
      <c r="UAK6" s="417"/>
      <c r="UAL6" s="417"/>
      <c r="UAM6" s="417"/>
      <c r="UAN6" s="417"/>
      <c r="UAO6" s="417"/>
      <c r="UAP6" s="417"/>
      <c r="UAQ6" s="417"/>
      <c r="UAR6" s="417"/>
      <c r="UAS6" s="417"/>
      <c r="UAT6" s="417"/>
      <c r="UAU6" s="417"/>
      <c r="UAV6" s="417"/>
      <c r="UAW6" s="417"/>
      <c r="UAX6" s="417"/>
      <c r="UAY6" s="417"/>
      <c r="UAZ6" s="417"/>
      <c r="UBA6" s="417"/>
      <c r="UBB6" s="417"/>
      <c r="UBC6" s="417"/>
      <c r="UBD6" s="417"/>
      <c r="UBE6" s="417"/>
      <c r="UBF6" s="417"/>
      <c r="UBG6" s="417"/>
      <c r="UBH6" s="417"/>
      <c r="UBI6" s="417"/>
      <c r="UBJ6" s="417"/>
      <c r="UBK6" s="417"/>
      <c r="UBL6" s="417"/>
      <c r="UBM6" s="417"/>
      <c r="UBN6" s="417"/>
      <c r="UBO6" s="417"/>
      <c r="UBP6" s="417"/>
      <c r="UBQ6" s="417"/>
      <c r="UBR6" s="417"/>
      <c r="UBS6" s="417"/>
      <c r="UBT6" s="417"/>
      <c r="UBU6" s="417"/>
      <c r="UBV6" s="417"/>
      <c r="UBW6" s="417"/>
      <c r="UBX6" s="417"/>
      <c r="UBY6" s="417"/>
      <c r="UBZ6" s="417"/>
      <c r="UCA6" s="417"/>
      <c r="UCB6" s="417"/>
      <c r="UCC6" s="417"/>
      <c r="UCD6" s="417"/>
      <c r="UCE6" s="417"/>
      <c r="UCF6" s="417"/>
      <c r="UCG6" s="417"/>
      <c r="UCH6" s="417"/>
      <c r="UCI6" s="417"/>
      <c r="UCJ6" s="417"/>
      <c r="UCK6" s="417"/>
      <c r="UCL6" s="417"/>
      <c r="UCM6" s="417"/>
      <c r="UCN6" s="417"/>
      <c r="UCO6" s="417"/>
      <c r="UCP6" s="417"/>
      <c r="UCQ6" s="417"/>
      <c r="UCR6" s="417"/>
      <c r="UCS6" s="417"/>
      <c r="UCT6" s="417"/>
      <c r="UCU6" s="417"/>
      <c r="UCV6" s="417"/>
      <c r="UCW6" s="417"/>
      <c r="UCX6" s="417"/>
      <c r="UCY6" s="417"/>
      <c r="UCZ6" s="417"/>
      <c r="UDA6" s="417"/>
      <c r="UDB6" s="417"/>
      <c r="UDC6" s="417"/>
      <c r="UDD6" s="417"/>
      <c r="UDE6" s="417"/>
      <c r="UDF6" s="417"/>
      <c r="UDG6" s="417"/>
      <c r="UDH6" s="417"/>
      <c r="UDI6" s="417"/>
      <c r="UDJ6" s="417"/>
      <c r="UDK6" s="417"/>
      <c r="UDL6" s="417"/>
      <c r="UDM6" s="417"/>
      <c r="UDN6" s="417"/>
      <c r="UDO6" s="417"/>
      <c r="UDP6" s="417"/>
      <c r="UDQ6" s="417"/>
      <c r="UDR6" s="417"/>
      <c r="UDS6" s="417"/>
      <c r="UDT6" s="417"/>
      <c r="UDU6" s="417"/>
      <c r="UDV6" s="417"/>
      <c r="UDW6" s="417"/>
      <c r="UDX6" s="417"/>
      <c r="UDY6" s="417"/>
      <c r="UDZ6" s="417"/>
      <c r="UEA6" s="417"/>
      <c r="UEB6" s="417"/>
      <c r="UEC6" s="417"/>
      <c r="UED6" s="417"/>
      <c r="UEE6" s="417"/>
      <c r="UEF6" s="417"/>
      <c r="UEG6" s="417"/>
      <c r="UEH6" s="417"/>
      <c r="UEI6" s="417"/>
      <c r="UEJ6" s="417"/>
      <c r="UEK6" s="417"/>
      <c r="UEL6" s="417"/>
      <c r="UEM6" s="417"/>
      <c r="UEN6" s="417"/>
      <c r="UEO6" s="417"/>
      <c r="UEP6" s="417"/>
      <c r="UEQ6" s="417"/>
      <c r="UER6" s="417"/>
      <c r="UES6" s="417"/>
      <c r="UET6" s="417"/>
      <c r="UEU6" s="417"/>
      <c r="UEV6" s="417"/>
      <c r="UEW6" s="417"/>
      <c r="UEX6" s="417"/>
      <c r="UEY6" s="417"/>
      <c r="UEZ6" s="417"/>
      <c r="UFA6" s="417"/>
      <c r="UFB6" s="417"/>
      <c r="UFC6" s="417"/>
      <c r="UFD6" s="417"/>
      <c r="UFE6" s="417"/>
      <c r="UFF6" s="417"/>
      <c r="UFG6" s="417"/>
      <c r="UFH6" s="417"/>
      <c r="UFI6" s="417"/>
      <c r="UFJ6" s="417"/>
      <c r="UFK6" s="417"/>
      <c r="UFL6" s="417"/>
      <c r="UFM6" s="417"/>
      <c r="UFN6" s="417"/>
      <c r="UFO6" s="417"/>
      <c r="UFP6" s="417"/>
      <c r="UFQ6" s="417"/>
      <c r="UFR6" s="417"/>
      <c r="UFS6" s="417"/>
      <c r="UFT6" s="417"/>
      <c r="UFU6" s="417"/>
      <c r="UFV6" s="417"/>
      <c r="UFW6" s="417"/>
      <c r="UFX6" s="417"/>
      <c r="UFY6" s="417"/>
      <c r="UFZ6" s="417"/>
      <c r="UGA6" s="417"/>
      <c r="UGB6" s="417"/>
      <c r="UGC6" s="417"/>
      <c r="UGD6" s="417"/>
      <c r="UGE6" s="417"/>
      <c r="UGF6" s="417"/>
      <c r="UGG6" s="417"/>
      <c r="UGH6" s="417"/>
      <c r="UGI6" s="417"/>
      <c r="UGJ6" s="417"/>
      <c r="UGK6" s="417"/>
      <c r="UGL6" s="417"/>
      <c r="UGM6" s="417"/>
      <c r="UGN6" s="417"/>
      <c r="UGO6" s="417"/>
      <c r="UGP6" s="417"/>
      <c r="UGQ6" s="417"/>
      <c r="UGR6" s="417"/>
      <c r="UGS6" s="417"/>
      <c r="UGT6" s="417"/>
      <c r="UGU6" s="417"/>
      <c r="UGV6" s="417"/>
      <c r="UGW6" s="417"/>
      <c r="UGX6" s="417"/>
      <c r="UGY6" s="417"/>
      <c r="UGZ6" s="417"/>
      <c r="UHA6" s="417"/>
      <c r="UHB6" s="417"/>
      <c r="UHC6" s="417"/>
      <c r="UHD6" s="417"/>
      <c r="UHE6" s="417"/>
      <c r="UHF6" s="417"/>
      <c r="UHG6" s="417"/>
      <c r="UHH6" s="417"/>
      <c r="UHI6" s="417"/>
      <c r="UHJ6" s="417"/>
      <c r="UHK6" s="417"/>
      <c r="UHL6" s="417"/>
      <c r="UHM6" s="417"/>
      <c r="UHN6" s="417"/>
      <c r="UHO6" s="417"/>
      <c r="UHP6" s="417"/>
      <c r="UHQ6" s="417"/>
      <c r="UHR6" s="417"/>
      <c r="UHS6" s="417"/>
      <c r="UHT6" s="417"/>
      <c r="UHU6" s="417"/>
      <c r="UHV6" s="417"/>
      <c r="UHW6" s="417"/>
      <c r="UHX6" s="417"/>
      <c r="UHY6" s="417"/>
      <c r="UHZ6" s="417"/>
      <c r="UIA6" s="417"/>
      <c r="UIB6" s="417"/>
      <c r="UIC6" s="417"/>
      <c r="UID6" s="417"/>
      <c r="UIE6" s="417"/>
      <c r="UIF6" s="417"/>
      <c r="UIG6" s="417"/>
      <c r="UIH6" s="417"/>
      <c r="UII6" s="417"/>
      <c r="UIJ6" s="417"/>
      <c r="UIK6" s="417"/>
      <c r="UIL6" s="417"/>
      <c r="UIM6" s="417"/>
      <c r="UIN6" s="417"/>
      <c r="UIO6" s="417"/>
      <c r="UIP6" s="417"/>
      <c r="UIQ6" s="417"/>
      <c r="UIR6" s="417"/>
      <c r="UIS6" s="417"/>
      <c r="UIT6" s="417"/>
      <c r="UIU6" s="417"/>
      <c r="UIV6" s="417"/>
      <c r="UIW6" s="417"/>
      <c r="UIX6" s="417"/>
      <c r="UIY6" s="417"/>
      <c r="UIZ6" s="417"/>
      <c r="UJA6" s="417"/>
      <c r="UJB6" s="417"/>
      <c r="UJC6" s="417"/>
      <c r="UJD6" s="417"/>
      <c r="UJE6" s="417"/>
      <c r="UJF6" s="417"/>
      <c r="UJG6" s="417"/>
      <c r="UJH6" s="417"/>
      <c r="UJI6" s="417"/>
      <c r="UJJ6" s="417"/>
      <c r="UJK6" s="417"/>
      <c r="UJL6" s="417"/>
      <c r="UJM6" s="417"/>
      <c r="UJN6" s="417"/>
      <c r="UJO6" s="417"/>
      <c r="UJP6" s="417"/>
      <c r="UJQ6" s="417"/>
      <c r="UJR6" s="417"/>
      <c r="UJS6" s="417"/>
      <c r="UJT6" s="417"/>
      <c r="UJU6" s="417"/>
      <c r="UJV6" s="417"/>
      <c r="UJW6" s="417"/>
      <c r="UJX6" s="417"/>
      <c r="UJY6" s="417"/>
      <c r="UJZ6" s="417"/>
      <c r="UKA6" s="417"/>
      <c r="UKB6" s="417"/>
      <c r="UKC6" s="417"/>
      <c r="UKD6" s="417"/>
      <c r="UKE6" s="417"/>
      <c r="UKF6" s="417"/>
      <c r="UKG6" s="417"/>
      <c r="UKH6" s="417"/>
      <c r="UKI6" s="417"/>
      <c r="UKJ6" s="417"/>
      <c r="UKK6" s="417"/>
      <c r="UKL6" s="417"/>
      <c r="UKM6" s="417"/>
      <c r="UKN6" s="417"/>
      <c r="UKO6" s="417"/>
      <c r="UKP6" s="417"/>
      <c r="UKQ6" s="417"/>
      <c r="UKR6" s="417"/>
      <c r="UKS6" s="417"/>
      <c r="UKT6" s="417"/>
      <c r="UKU6" s="417"/>
      <c r="UKV6" s="417"/>
      <c r="UKW6" s="417"/>
      <c r="UKX6" s="417"/>
      <c r="UKY6" s="417"/>
      <c r="UKZ6" s="417"/>
      <c r="ULA6" s="417"/>
      <c r="ULB6" s="417"/>
      <c r="ULC6" s="417"/>
      <c r="ULD6" s="417"/>
      <c r="ULE6" s="417"/>
      <c r="ULF6" s="417"/>
      <c r="ULG6" s="417"/>
      <c r="ULH6" s="417"/>
      <c r="ULI6" s="417"/>
      <c r="ULJ6" s="417"/>
      <c r="ULK6" s="417"/>
      <c r="ULL6" s="417"/>
      <c r="ULM6" s="417"/>
      <c r="ULN6" s="417"/>
      <c r="ULO6" s="417"/>
      <c r="ULP6" s="417"/>
      <c r="ULQ6" s="417"/>
      <c r="ULR6" s="417"/>
      <c r="ULS6" s="417"/>
      <c r="ULT6" s="417"/>
      <c r="ULU6" s="417"/>
      <c r="ULV6" s="417"/>
      <c r="ULW6" s="417"/>
      <c r="ULX6" s="417"/>
      <c r="ULY6" s="417"/>
      <c r="ULZ6" s="417"/>
      <c r="UMA6" s="417"/>
      <c r="UMB6" s="417"/>
      <c r="UMC6" s="417"/>
      <c r="UMD6" s="417"/>
      <c r="UME6" s="417"/>
      <c r="UMF6" s="417"/>
      <c r="UMG6" s="417"/>
      <c r="UMH6" s="417"/>
      <c r="UMI6" s="417"/>
      <c r="UMJ6" s="417"/>
      <c r="UMK6" s="417"/>
      <c r="UML6" s="417"/>
      <c r="UMM6" s="417"/>
      <c r="UMN6" s="417"/>
      <c r="UMO6" s="417"/>
      <c r="UMP6" s="417"/>
      <c r="UMQ6" s="417"/>
      <c r="UMR6" s="417"/>
      <c r="UMS6" s="417"/>
      <c r="UMT6" s="417"/>
      <c r="UMU6" s="417"/>
      <c r="UMV6" s="417"/>
      <c r="UMW6" s="417"/>
      <c r="UMX6" s="417"/>
      <c r="UMY6" s="417"/>
      <c r="UMZ6" s="417"/>
      <c r="UNA6" s="417"/>
      <c r="UNB6" s="417"/>
      <c r="UNC6" s="417"/>
      <c r="UND6" s="417"/>
      <c r="UNE6" s="417"/>
      <c r="UNF6" s="417"/>
      <c r="UNG6" s="417"/>
      <c r="UNH6" s="417"/>
      <c r="UNI6" s="417"/>
      <c r="UNJ6" s="417"/>
      <c r="UNK6" s="417"/>
      <c r="UNL6" s="417"/>
      <c r="UNM6" s="417"/>
      <c r="UNN6" s="417"/>
      <c r="UNO6" s="417"/>
      <c r="UNP6" s="417"/>
      <c r="UNQ6" s="417"/>
      <c r="UNR6" s="417"/>
      <c r="UNS6" s="417"/>
      <c r="UNT6" s="417"/>
      <c r="UNU6" s="417"/>
      <c r="UNV6" s="417"/>
      <c r="UNW6" s="417"/>
      <c r="UNX6" s="417"/>
      <c r="UNY6" s="417"/>
      <c r="UNZ6" s="417"/>
      <c r="UOA6" s="417"/>
      <c r="UOB6" s="417"/>
      <c r="UOC6" s="417"/>
      <c r="UOD6" s="417"/>
      <c r="UOE6" s="417"/>
      <c r="UOF6" s="417"/>
      <c r="UOG6" s="417"/>
      <c r="UOH6" s="417"/>
      <c r="UOI6" s="417"/>
      <c r="UOJ6" s="417"/>
      <c r="UOK6" s="417"/>
      <c r="UOL6" s="417"/>
      <c r="UOM6" s="417"/>
      <c r="UON6" s="417"/>
      <c r="UOO6" s="417"/>
      <c r="UOP6" s="417"/>
      <c r="UOQ6" s="417"/>
      <c r="UOR6" s="417"/>
      <c r="UOS6" s="417"/>
      <c r="UOT6" s="417"/>
      <c r="UOU6" s="417"/>
      <c r="UOV6" s="417"/>
      <c r="UOW6" s="417"/>
      <c r="UOX6" s="417"/>
      <c r="UOY6" s="417"/>
      <c r="UOZ6" s="417"/>
      <c r="UPA6" s="417"/>
      <c r="UPB6" s="417"/>
      <c r="UPC6" s="417"/>
      <c r="UPD6" s="417"/>
      <c r="UPE6" s="417"/>
      <c r="UPF6" s="417"/>
      <c r="UPG6" s="417"/>
      <c r="UPH6" s="417"/>
      <c r="UPI6" s="417"/>
      <c r="UPJ6" s="417"/>
      <c r="UPK6" s="417"/>
      <c r="UPL6" s="417"/>
      <c r="UPM6" s="417"/>
      <c r="UPN6" s="417"/>
      <c r="UPO6" s="417"/>
      <c r="UPP6" s="417"/>
      <c r="UPQ6" s="417"/>
      <c r="UPR6" s="417"/>
      <c r="UPS6" s="417"/>
      <c r="UPT6" s="417"/>
      <c r="UPU6" s="417"/>
      <c r="UPV6" s="417"/>
      <c r="UPW6" s="417"/>
      <c r="UPX6" s="417"/>
      <c r="UPY6" s="417"/>
      <c r="UPZ6" s="417"/>
      <c r="UQA6" s="417"/>
      <c r="UQB6" s="417"/>
      <c r="UQC6" s="417"/>
      <c r="UQD6" s="417"/>
      <c r="UQE6" s="417"/>
      <c r="UQF6" s="417"/>
      <c r="UQG6" s="417"/>
      <c r="UQH6" s="417"/>
      <c r="UQI6" s="417"/>
      <c r="UQJ6" s="417"/>
      <c r="UQK6" s="417"/>
      <c r="UQL6" s="417"/>
      <c r="UQM6" s="417"/>
      <c r="UQN6" s="417"/>
      <c r="UQO6" s="417"/>
      <c r="UQP6" s="417"/>
      <c r="UQQ6" s="417"/>
      <c r="UQR6" s="417"/>
      <c r="UQS6" s="417"/>
      <c r="UQT6" s="417"/>
      <c r="UQU6" s="417"/>
      <c r="UQV6" s="417"/>
      <c r="UQW6" s="417"/>
      <c r="UQX6" s="417"/>
      <c r="UQY6" s="417"/>
      <c r="UQZ6" s="417"/>
      <c r="URA6" s="417"/>
      <c r="URB6" s="417"/>
      <c r="URC6" s="417"/>
      <c r="URD6" s="417"/>
      <c r="URE6" s="417"/>
      <c r="URF6" s="417"/>
      <c r="URG6" s="417"/>
      <c r="URH6" s="417"/>
      <c r="URI6" s="417"/>
      <c r="URJ6" s="417"/>
      <c r="URK6" s="417"/>
      <c r="URL6" s="417"/>
      <c r="URM6" s="417"/>
      <c r="URN6" s="417"/>
      <c r="URO6" s="417"/>
      <c r="URP6" s="417"/>
      <c r="URQ6" s="417"/>
      <c r="URR6" s="417"/>
      <c r="URS6" s="417"/>
      <c r="URT6" s="417"/>
      <c r="URU6" s="417"/>
      <c r="URV6" s="417"/>
      <c r="URW6" s="417"/>
      <c r="URX6" s="417"/>
      <c r="URY6" s="417"/>
      <c r="URZ6" s="417"/>
      <c r="USA6" s="417"/>
      <c r="USB6" s="417"/>
      <c r="USC6" s="417"/>
      <c r="USD6" s="417"/>
      <c r="USE6" s="417"/>
      <c r="USF6" s="417"/>
      <c r="USG6" s="417"/>
      <c r="USH6" s="417"/>
      <c r="USI6" s="417"/>
      <c r="USJ6" s="417"/>
      <c r="USK6" s="417"/>
      <c r="USL6" s="417"/>
      <c r="USM6" s="417"/>
      <c r="USN6" s="417"/>
      <c r="USO6" s="417"/>
      <c r="USP6" s="417"/>
      <c r="USQ6" s="417"/>
      <c r="USR6" s="417"/>
      <c r="USS6" s="417"/>
      <c r="UST6" s="417"/>
      <c r="USU6" s="417"/>
      <c r="USV6" s="417"/>
      <c r="USW6" s="417"/>
      <c r="USX6" s="417"/>
      <c r="USY6" s="417"/>
      <c r="USZ6" s="417"/>
      <c r="UTA6" s="417"/>
      <c r="UTB6" s="417"/>
      <c r="UTC6" s="417"/>
      <c r="UTD6" s="417"/>
      <c r="UTE6" s="417"/>
      <c r="UTF6" s="417"/>
      <c r="UTG6" s="417"/>
      <c r="UTH6" s="417"/>
      <c r="UTI6" s="417"/>
      <c r="UTJ6" s="417"/>
      <c r="UTK6" s="417"/>
      <c r="UTL6" s="417"/>
      <c r="UTM6" s="417"/>
      <c r="UTN6" s="417"/>
      <c r="UTO6" s="417"/>
      <c r="UTP6" s="417"/>
      <c r="UTQ6" s="417"/>
      <c r="UTR6" s="417"/>
      <c r="UTS6" s="417"/>
      <c r="UTT6" s="417"/>
      <c r="UTU6" s="417"/>
      <c r="UTV6" s="417"/>
      <c r="UTW6" s="417"/>
      <c r="UTX6" s="417"/>
      <c r="UTY6" s="417"/>
      <c r="UTZ6" s="417"/>
      <c r="UUA6" s="417"/>
      <c r="UUB6" s="417"/>
      <c r="UUC6" s="417"/>
      <c r="UUD6" s="417"/>
      <c r="UUE6" s="417"/>
      <c r="UUF6" s="417"/>
      <c r="UUG6" s="417"/>
      <c r="UUH6" s="417"/>
      <c r="UUI6" s="417"/>
      <c r="UUJ6" s="417"/>
      <c r="UUK6" s="417"/>
      <c r="UUL6" s="417"/>
      <c r="UUM6" s="417"/>
      <c r="UUN6" s="417"/>
      <c r="UUO6" s="417"/>
      <c r="UUP6" s="417"/>
      <c r="UUQ6" s="417"/>
      <c r="UUR6" s="417"/>
      <c r="UUS6" s="417"/>
      <c r="UUT6" s="417"/>
      <c r="UUU6" s="417"/>
      <c r="UUV6" s="417"/>
      <c r="UUW6" s="417"/>
      <c r="UUX6" s="417"/>
      <c r="UUY6" s="417"/>
      <c r="UUZ6" s="417"/>
      <c r="UVA6" s="417"/>
      <c r="UVB6" s="417"/>
      <c r="UVC6" s="417"/>
      <c r="UVD6" s="417"/>
      <c r="UVE6" s="417"/>
      <c r="UVF6" s="417"/>
      <c r="UVG6" s="417"/>
      <c r="UVH6" s="417"/>
      <c r="UVI6" s="417"/>
      <c r="UVJ6" s="417"/>
      <c r="UVK6" s="417"/>
      <c r="UVL6" s="417"/>
      <c r="UVM6" s="417"/>
      <c r="UVN6" s="417"/>
      <c r="UVO6" s="417"/>
      <c r="UVP6" s="417"/>
      <c r="UVQ6" s="417"/>
      <c r="UVR6" s="417"/>
      <c r="UVS6" s="417"/>
      <c r="UVT6" s="417"/>
      <c r="UVU6" s="417"/>
      <c r="UVV6" s="417"/>
      <c r="UVW6" s="417"/>
      <c r="UVX6" s="417"/>
      <c r="UVY6" s="417"/>
      <c r="UVZ6" s="417"/>
      <c r="UWA6" s="417"/>
      <c r="UWB6" s="417"/>
      <c r="UWC6" s="417"/>
      <c r="UWD6" s="417"/>
      <c r="UWE6" s="417"/>
      <c r="UWF6" s="417"/>
      <c r="UWG6" s="417"/>
      <c r="UWH6" s="417"/>
      <c r="UWI6" s="417"/>
      <c r="UWJ6" s="417"/>
      <c r="UWK6" s="417"/>
      <c r="UWL6" s="417"/>
      <c r="UWM6" s="417"/>
      <c r="UWN6" s="417"/>
      <c r="UWO6" s="417"/>
      <c r="UWP6" s="417"/>
      <c r="UWQ6" s="417"/>
      <c r="UWR6" s="417"/>
      <c r="UWS6" s="417"/>
      <c r="UWT6" s="417"/>
      <c r="UWU6" s="417"/>
      <c r="UWV6" s="417"/>
      <c r="UWW6" s="417"/>
      <c r="UWX6" s="417"/>
      <c r="UWY6" s="417"/>
      <c r="UWZ6" s="417"/>
      <c r="UXA6" s="417"/>
      <c r="UXB6" s="417"/>
      <c r="UXC6" s="417"/>
      <c r="UXD6" s="417"/>
      <c r="UXE6" s="417"/>
      <c r="UXF6" s="417"/>
      <c r="UXG6" s="417"/>
      <c r="UXH6" s="417"/>
      <c r="UXI6" s="417"/>
      <c r="UXJ6" s="417"/>
      <c r="UXK6" s="417"/>
      <c r="UXL6" s="417"/>
      <c r="UXM6" s="417"/>
      <c r="UXN6" s="417"/>
      <c r="UXO6" s="417"/>
      <c r="UXP6" s="417"/>
      <c r="UXQ6" s="417"/>
      <c r="UXR6" s="417"/>
      <c r="UXS6" s="417"/>
      <c r="UXT6" s="417"/>
      <c r="UXU6" s="417"/>
      <c r="UXV6" s="417"/>
      <c r="UXW6" s="417"/>
      <c r="UXX6" s="417"/>
      <c r="UXY6" s="417"/>
      <c r="UXZ6" s="417"/>
      <c r="UYA6" s="417"/>
      <c r="UYB6" s="417"/>
      <c r="UYC6" s="417"/>
      <c r="UYD6" s="417"/>
      <c r="UYE6" s="417"/>
      <c r="UYF6" s="417"/>
      <c r="UYG6" s="417"/>
      <c r="UYH6" s="417"/>
      <c r="UYI6" s="417"/>
      <c r="UYJ6" s="417"/>
      <c r="UYK6" s="417"/>
      <c r="UYL6" s="417"/>
      <c r="UYM6" s="417"/>
      <c r="UYN6" s="417"/>
      <c r="UYO6" s="417"/>
      <c r="UYP6" s="417"/>
      <c r="UYQ6" s="417"/>
      <c r="UYR6" s="417"/>
      <c r="UYS6" s="417"/>
      <c r="UYT6" s="417"/>
      <c r="UYU6" s="417"/>
      <c r="UYV6" s="417"/>
      <c r="UYW6" s="417"/>
      <c r="UYX6" s="417"/>
      <c r="UYY6" s="417"/>
      <c r="UYZ6" s="417"/>
      <c r="UZA6" s="417"/>
      <c r="UZB6" s="417"/>
      <c r="UZC6" s="417"/>
      <c r="UZD6" s="417"/>
      <c r="UZE6" s="417"/>
      <c r="UZF6" s="417"/>
      <c r="UZG6" s="417"/>
      <c r="UZH6" s="417"/>
      <c r="UZI6" s="417"/>
      <c r="UZJ6" s="417"/>
      <c r="UZK6" s="417"/>
      <c r="UZL6" s="417"/>
      <c r="UZM6" s="417"/>
      <c r="UZN6" s="417"/>
      <c r="UZO6" s="417"/>
      <c r="UZP6" s="417"/>
      <c r="UZQ6" s="417"/>
      <c r="UZR6" s="417"/>
      <c r="UZS6" s="417"/>
      <c r="UZT6" s="417"/>
      <c r="UZU6" s="417"/>
      <c r="UZV6" s="417"/>
      <c r="UZW6" s="417"/>
      <c r="UZX6" s="417"/>
      <c r="UZY6" s="417"/>
      <c r="UZZ6" s="417"/>
      <c r="VAA6" s="417"/>
      <c r="VAB6" s="417"/>
      <c r="VAC6" s="417"/>
      <c r="VAD6" s="417"/>
      <c r="VAE6" s="417"/>
      <c r="VAF6" s="417"/>
      <c r="VAG6" s="417"/>
      <c r="VAH6" s="417"/>
      <c r="VAI6" s="417"/>
      <c r="VAJ6" s="417"/>
      <c r="VAK6" s="417"/>
      <c r="VAL6" s="417"/>
      <c r="VAM6" s="417"/>
      <c r="VAN6" s="417"/>
      <c r="VAO6" s="417"/>
      <c r="VAP6" s="417"/>
      <c r="VAQ6" s="417"/>
      <c r="VAR6" s="417"/>
      <c r="VAS6" s="417"/>
      <c r="VAT6" s="417"/>
      <c r="VAU6" s="417"/>
      <c r="VAV6" s="417"/>
      <c r="VAW6" s="417"/>
      <c r="VAX6" s="417"/>
      <c r="VAY6" s="417"/>
      <c r="VAZ6" s="417"/>
      <c r="VBA6" s="417"/>
      <c r="VBB6" s="417"/>
      <c r="VBC6" s="417"/>
      <c r="VBD6" s="417"/>
      <c r="VBE6" s="417"/>
      <c r="VBF6" s="417"/>
      <c r="VBG6" s="417"/>
      <c r="VBH6" s="417"/>
      <c r="VBI6" s="417"/>
      <c r="VBJ6" s="417"/>
      <c r="VBK6" s="417"/>
      <c r="VBL6" s="417"/>
      <c r="VBM6" s="417"/>
      <c r="VBN6" s="417"/>
      <c r="VBO6" s="417"/>
      <c r="VBP6" s="417"/>
      <c r="VBQ6" s="417"/>
      <c r="VBR6" s="417"/>
      <c r="VBS6" s="417"/>
      <c r="VBT6" s="417"/>
      <c r="VBU6" s="417"/>
      <c r="VBV6" s="417"/>
      <c r="VBW6" s="417"/>
      <c r="VBX6" s="417"/>
      <c r="VBY6" s="417"/>
      <c r="VBZ6" s="417"/>
      <c r="VCA6" s="417"/>
      <c r="VCB6" s="417"/>
      <c r="VCC6" s="417"/>
      <c r="VCD6" s="417"/>
      <c r="VCE6" s="417"/>
      <c r="VCF6" s="417"/>
      <c r="VCG6" s="417"/>
      <c r="VCH6" s="417"/>
      <c r="VCI6" s="417"/>
      <c r="VCJ6" s="417"/>
      <c r="VCK6" s="417"/>
      <c r="VCL6" s="417"/>
      <c r="VCM6" s="417"/>
      <c r="VCN6" s="417"/>
      <c r="VCO6" s="417"/>
      <c r="VCP6" s="417"/>
      <c r="VCQ6" s="417"/>
      <c r="VCR6" s="417"/>
      <c r="VCS6" s="417"/>
      <c r="VCT6" s="417"/>
      <c r="VCU6" s="417"/>
      <c r="VCV6" s="417"/>
      <c r="VCW6" s="417"/>
      <c r="VCX6" s="417"/>
      <c r="VCY6" s="417"/>
      <c r="VCZ6" s="417"/>
      <c r="VDA6" s="417"/>
      <c r="VDB6" s="417"/>
      <c r="VDC6" s="417"/>
      <c r="VDD6" s="417"/>
      <c r="VDE6" s="417"/>
      <c r="VDF6" s="417"/>
      <c r="VDG6" s="417"/>
      <c r="VDH6" s="417"/>
      <c r="VDI6" s="417"/>
      <c r="VDJ6" s="417"/>
      <c r="VDK6" s="417"/>
      <c r="VDL6" s="417"/>
      <c r="VDM6" s="417"/>
      <c r="VDN6" s="417"/>
      <c r="VDO6" s="417"/>
      <c r="VDP6" s="417"/>
      <c r="VDQ6" s="417"/>
      <c r="VDR6" s="417"/>
      <c r="VDS6" s="417"/>
      <c r="VDT6" s="417"/>
      <c r="VDU6" s="417"/>
      <c r="VDV6" s="417"/>
      <c r="VDW6" s="417"/>
      <c r="VDX6" s="417"/>
      <c r="VDY6" s="417"/>
      <c r="VDZ6" s="417"/>
      <c r="VEA6" s="417"/>
      <c r="VEB6" s="417"/>
      <c r="VEC6" s="417"/>
      <c r="VED6" s="417"/>
      <c r="VEE6" s="417"/>
      <c r="VEF6" s="417"/>
      <c r="VEG6" s="417"/>
      <c r="VEH6" s="417"/>
      <c r="VEI6" s="417"/>
      <c r="VEJ6" s="417"/>
      <c r="VEK6" s="417"/>
      <c r="VEL6" s="417"/>
      <c r="VEM6" s="417"/>
      <c r="VEN6" s="417"/>
      <c r="VEO6" s="417"/>
      <c r="VEP6" s="417"/>
      <c r="VEQ6" s="417"/>
      <c r="VER6" s="417"/>
      <c r="VES6" s="417"/>
      <c r="VET6" s="417"/>
      <c r="VEU6" s="417"/>
      <c r="VEV6" s="417"/>
      <c r="VEW6" s="417"/>
      <c r="VEX6" s="417"/>
      <c r="VEY6" s="417"/>
      <c r="VEZ6" s="417"/>
      <c r="VFA6" s="417"/>
      <c r="VFB6" s="417"/>
      <c r="VFC6" s="417"/>
      <c r="VFD6" s="417"/>
      <c r="VFE6" s="417"/>
      <c r="VFF6" s="417"/>
      <c r="VFG6" s="417"/>
      <c r="VFH6" s="417"/>
      <c r="VFI6" s="417"/>
      <c r="VFJ6" s="417"/>
      <c r="VFK6" s="417"/>
      <c r="VFL6" s="417"/>
      <c r="VFM6" s="417"/>
      <c r="VFN6" s="417"/>
      <c r="VFO6" s="417"/>
      <c r="VFP6" s="417"/>
      <c r="VFQ6" s="417"/>
      <c r="VFR6" s="417"/>
      <c r="VFS6" s="417"/>
      <c r="VFT6" s="417"/>
      <c r="VFU6" s="417"/>
      <c r="VFV6" s="417"/>
      <c r="VFW6" s="417"/>
      <c r="VFX6" s="417"/>
      <c r="VFY6" s="417"/>
      <c r="VFZ6" s="417"/>
      <c r="VGA6" s="417"/>
      <c r="VGB6" s="417"/>
      <c r="VGC6" s="417"/>
      <c r="VGD6" s="417"/>
      <c r="VGE6" s="417"/>
      <c r="VGF6" s="417"/>
      <c r="VGG6" s="417"/>
      <c r="VGH6" s="417"/>
      <c r="VGI6" s="417"/>
      <c r="VGJ6" s="417"/>
      <c r="VGK6" s="417"/>
      <c r="VGL6" s="417"/>
      <c r="VGM6" s="417"/>
      <c r="VGN6" s="417"/>
      <c r="VGO6" s="417"/>
      <c r="VGP6" s="417"/>
      <c r="VGQ6" s="417"/>
      <c r="VGR6" s="417"/>
      <c r="VGS6" s="417"/>
      <c r="VGT6" s="417"/>
      <c r="VGU6" s="417"/>
      <c r="VGV6" s="417"/>
      <c r="VGW6" s="417"/>
      <c r="VGX6" s="417"/>
      <c r="VGY6" s="417"/>
      <c r="VGZ6" s="417"/>
      <c r="VHA6" s="417"/>
      <c r="VHB6" s="417"/>
      <c r="VHC6" s="417"/>
      <c r="VHD6" s="417"/>
      <c r="VHE6" s="417"/>
      <c r="VHF6" s="417"/>
      <c r="VHG6" s="417"/>
      <c r="VHH6" s="417"/>
      <c r="VHI6" s="417"/>
      <c r="VHJ6" s="417"/>
      <c r="VHK6" s="417"/>
      <c r="VHL6" s="417"/>
      <c r="VHM6" s="417"/>
      <c r="VHN6" s="417"/>
      <c r="VHO6" s="417"/>
      <c r="VHP6" s="417"/>
      <c r="VHQ6" s="417"/>
      <c r="VHR6" s="417"/>
      <c r="VHS6" s="417"/>
      <c r="VHT6" s="417"/>
      <c r="VHU6" s="417"/>
      <c r="VHV6" s="417"/>
      <c r="VHW6" s="417"/>
      <c r="VHX6" s="417"/>
      <c r="VHY6" s="417"/>
      <c r="VHZ6" s="417"/>
      <c r="VIA6" s="417"/>
      <c r="VIB6" s="417"/>
      <c r="VIC6" s="417"/>
      <c r="VID6" s="417"/>
      <c r="VIE6" s="417"/>
      <c r="VIF6" s="417"/>
      <c r="VIG6" s="417"/>
      <c r="VIH6" s="417"/>
      <c r="VII6" s="417"/>
      <c r="VIJ6" s="417"/>
      <c r="VIK6" s="417"/>
      <c r="VIL6" s="417"/>
      <c r="VIM6" s="417"/>
      <c r="VIN6" s="417"/>
      <c r="VIO6" s="417"/>
      <c r="VIP6" s="417"/>
      <c r="VIQ6" s="417"/>
      <c r="VIR6" s="417"/>
      <c r="VIS6" s="417"/>
      <c r="VIT6" s="417"/>
      <c r="VIU6" s="417"/>
      <c r="VIV6" s="417"/>
      <c r="VIW6" s="417"/>
      <c r="VIX6" s="417"/>
      <c r="VIY6" s="417"/>
      <c r="VIZ6" s="417"/>
      <c r="VJA6" s="417"/>
      <c r="VJB6" s="417"/>
      <c r="VJC6" s="417"/>
      <c r="VJD6" s="417"/>
      <c r="VJE6" s="417"/>
      <c r="VJF6" s="417"/>
      <c r="VJG6" s="417"/>
      <c r="VJH6" s="417"/>
      <c r="VJI6" s="417"/>
      <c r="VJJ6" s="417"/>
      <c r="VJK6" s="417"/>
      <c r="VJL6" s="417"/>
      <c r="VJM6" s="417"/>
      <c r="VJN6" s="417"/>
      <c r="VJO6" s="417"/>
      <c r="VJP6" s="417"/>
      <c r="VJQ6" s="417"/>
      <c r="VJR6" s="417"/>
      <c r="VJS6" s="417"/>
      <c r="VJT6" s="417"/>
      <c r="VJU6" s="417"/>
      <c r="VJV6" s="417"/>
      <c r="VJW6" s="417"/>
      <c r="VJX6" s="417"/>
      <c r="VJY6" s="417"/>
      <c r="VJZ6" s="417"/>
      <c r="VKA6" s="417"/>
      <c r="VKB6" s="417"/>
      <c r="VKC6" s="417"/>
      <c r="VKD6" s="417"/>
      <c r="VKE6" s="417"/>
      <c r="VKF6" s="417"/>
      <c r="VKG6" s="417"/>
      <c r="VKH6" s="417"/>
      <c r="VKI6" s="417"/>
      <c r="VKJ6" s="417"/>
      <c r="VKK6" s="417"/>
      <c r="VKL6" s="417"/>
      <c r="VKM6" s="417"/>
      <c r="VKN6" s="417"/>
      <c r="VKO6" s="417"/>
      <c r="VKP6" s="417"/>
      <c r="VKQ6" s="417"/>
      <c r="VKR6" s="417"/>
      <c r="VKS6" s="417"/>
      <c r="VKT6" s="417"/>
      <c r="VKU6" s="417"/>
      <c r="VKV6" s="417"/>
      <c r="VKW6" s="417"/>
      <c r="VKX6" s="417"/>
      <c r="VKY6" s="417"/>
      <c r="VKZ6" s="417"/>
      <c r="VLA6" s="417"/>
      <c r="VLB6" s="417"/>
      <c r="VLC6" s="417"/>
      <c r="VLD6" s="417"/>
      <c r="VLE6" s="417"/>
      <c r="VLF6" s="417"/>
      <c r="VLG6" s="417"/>
      <c r="VLH6" s="417"/>
      <c r="VLI6" s="417"/>
      <c r="VLJ6" s="417"/>
      <c r="VLK6" s="417"/>
      <c r="VLL6" s="417"/>
      <c r="VLM6" s="417"/>
      <c r="VLN6" s="417"/>
      <c r="VLO6" s="417"/>
      <c r="VLP6" s="417"/>
      <c r="VLQ6" s="417"/>
      <c r="VLR6" s="417"/>
      <c r="VLS6" s="417"/>
      <c r="VLT6" s="417"/>
      <c r="VLU6" s="417"/>
      <c r="VLV6" s="417"/>
      <c r="VLW6" s="417"/>
      <c r="VLX6" s="417"/>
      <c r="VLY6" s="417"/>
      <c r="VLZ6" s="417"/>
      <c r="VMA6" s="417"/>
      <c r="VMB6" s="417"/>
      <c r="VMC6" s="417"/>
      <c r="VMD6" s="417"/>
      <c r="VME6" s="417"/>
      <c r="VMF6" s="417"/>
      <c r="VMG6" s="417"/>
      <c r="VMH6" s="417"/>
      <c r="VMI6" s="417"/>
      <c r="VMJ6" s="417"/>
      <c r="VMK6" s="417"/>
      <c r="VML6" s="417"/>
      <c r="VMM6" s="417"/>
      <c r="VMN6" s="417"/>
      <c r="VMO6" s="417"/>
      <c r="VMP6" s="417"/>
      <c r="VMQ6" s="417"/>
      <c r="VMR6" s="417"/>
      <c r="VMS6" s="417"/>
      <c r="VMT6" s="417"/>
      <c r="VMU6" s="417"/>
      <c r="VMV6" s="417"/>
      <c r="VMW6" s="417"/>
      <c r="VMX6" s="417"/>
      <c r="VMY6" s="417"/>
      <c r="VMZ6" s="417"/>
      <c r="VNA6" s="417"/>
      <c r="VNB6" s="417"/>
      <c r="VNC6" s="417"/>
      <c r="VND6" s="417"/>
      <c r="VNE6" s="417"/>
      <c r="VNF6" s="417"/>
      <c r="VNG6" s="417"/>
      <c r="VNH6" s="417"/>
      <c r="VNI6" s="417"/>
      <c r="VNJ6" s="417"/>
      <c r="VNK6" s="417"/>
      <c r="VNL6" s="417"/>
      <c r="VNM6" s="417"/>
      <c r="VNN6" s="417"/>
      <c r="VNO6" s="417"/>
      <c r="VNP6" s="417"/>
      <c r="VNQ6" s="417"/>
      <c r="VNR6" s="417"/>
      <c r="VNS6" s="417"/>
      <c r="VNT6" s="417"/>
      <c r="VNU6" s="417"/>
      <c r="VNV6" s="417"/>
      <c r="VNW6" s="417"/>
      <c r="VNX6" s="417"/>
      <c r="VNY6" s="417"/>
      <c r="VNZ6" s="417"/>
      <c r="VOA6" s="417"/>
      <c r="VOB6" s="417"/>
      <c r="VOC6" s="417"/>
      <c r="VOD6" s="417"/>
      <c r="VOE6" s="417"/>
      <c r="VOF6" s="417"/>
      <c r="VOG6" s="417"/>
      <c r="VOH6" s="417"/>
      <c r="VOI6" s="417"/>
      <c r="VOJ6" s="417"/>
      <c r="VOK6" s="417"/>
      <c r="VOL6" s="417"/>
      <c r="VOM6" s="417"/>
      <c r="VON6" s="417"/>
      <c r="VOO6" s="417"/>
      <c r="VOP6" s="417"/>
      <c r="VOQ6" s="417"/>
      <c r="VOR6" s="417"/>
      <c r="VOS6" s="417"/>
      <c r="VOT6" s="417"/>
      <c r="VOU6" s="417"/>
      <c r="VOV6" s="417"/>
      <c r="VOW6" s="417"/>
      <c r="VOX6" s="417"/>
      <c r="VOY6" s="417"/>
      <c r="VOZ6" s="417"/>
      <c r="VPA6" s="417"/>
      <c r="VPB6" s="417"/>
      <c r="VPC6" s="417"/>
      <c r="VPD6" s="417"/>
      <c r="VPE6" s="417"/>
      <c r="VPF6" s="417"/>
      <c r="VPG6" s="417"/>
      <c r="VPH6" s="417"/>
      <c r="VPI6" s="417"/>
      <c r="VPJ6" s="417"/>
      <c r="VPK6" s="417"/>
      <c r="VPL6" s="417"/>
      <c r="VPM6" s="417"/>
      <c r="VPN6" s="417"/>
      <c r="VPO6" s="417"/>
      <c r="VPP6" s="417"/>
      <c r="VPQ6" s="417"/>
      <c r="VPR6" s="417"/>
      <c r="VPS6" s="417"/>
      <c r="VPT6" s="417"/>
      <c r="VPU6" s="417"/>
      <c r="VPV6" s="417"/>
      <c r="VPW6" s="417"/>
      <c r="VPX6" s="417"/>
      <c r="VPY6" s="417"/>
      <c r="VPZ6" s="417"/>
      <c r="VQA6" s="417"/>
      <c r="VQB6" s="417"/>
      <c r="VQC6" s="417"/>
      <c r="VQD6" s="417"/>
      <c r="VQE6" s="417"/>
      <c r="VQF6" s="417"/>
      <c r="VQG6" s="417"/>
      <c r="VQH6" s="417"/>
      <c r="VQI6" s="417"/>
      <c r="VQJ6" s="417"/>
      <c r="VQK6" s="417"/>
      <c r="VQL6" s="417"/>
      <c r="VQM6" s="417"/>
      <c r="VQN6" s="417"/>
      <c r="VQO6" s="417"/>
      <c r="VQP6" s="417"/>
      <c r="VQQ6" s="417"/>
      <c r="VQR6" s="417"/>
      <c r="VQS6" s="417"/>
      <c r="VQT6" s="417"/>
      <c r="VQU6" s="417"/>
      <c r="VQV6" s="417"/>
      <c r="VQW6" s="417"/>
      <c r="VQX6" s="417"/>
      <c r="VQY6" s="417"/>
      <c r="VQZ6" s="417"/>
      <c r="VRA6" s="417"/>
      <c r="VRB6" s="417"/>
      <c r="VRC6" s="417"/>
      <c r="VRD6" s="417"/>
      <c r="VRE6" s="417"/>
      <c r="VRF6" s="417"/>
      <c r="VRG6" s="417"/>
      <c r="VRH6" s="417"/>
      <c r="VRI6" s="417"/>
      <c r="VRJ6" s="417"/>
      <c r="VRK6" s="417"/>
      <c r="VRL6" s="417"/>
      <c r="VRM6" s="417"/>
      <c r="VRN6" s="417"/>
      <c r="VRO6" s="417"/>
      <c r="VRP6" s="417"/>
      <c r="VRQ6" s="417"/>
      <c r="VRR6" s="417"/>
      <c r="VRS6" s="417"/>
      <c r="VRT6" s="417"/>
      <c r="VRU6" s="417"/>
      <c r="VRV6" s="417"/>
      <c r="VRW6" s="417"/>
      <c r="VRX6" s="417"/>
      <c r="VRY6" s="417"/>
      <c r="VRZ6" s="417"/>
      <c r="VSA6" s="417"/>
      <c r="VSB6" s="417"/>
      <c r="VSC6" s="417"/>
      <c r="VSD6" s="417"/>
      <c r="VSE6" s="417"/>
      <c r="VSF6" s="417"/>
      <c r="VSG6" s="417"/>
      <c r="VSH6" s="417"/>
      <c r="VSI6" s="417"/>
      <c r="VSJ6" s="417"/>
      <c r="VSK6" s="417"/>
      <c r="VSL6" s="417"/>
      <c r="VSM6" s="417"/>
      <c r="VSN6" s="417"/>
      <c r="VSO6" s="417"/>
      <c r="VSP6" s="417"/>
      <c r="VSQ6" s="417"/>
      <c r="VSR6" s="417"/>
      <c r="VSS6" s="417"/>
      <c r="VST6" s="417"/>
      <c r="VSU6" s="417"/>
      <c r="VSV6" s="417"/>
      <c r="VSW6" s="417"/>
      <c r="VSX6" s="417"/>
      <c r="VSY6" s="417"/>
      <c r="VSZ6" s="417"/>
      <c r="VTA6" s="417"/>
      <c r="VTB6" s="417"/>
      <c r="VTC6" s="417"/>
      <c r="VTD6" s="417"/>
      <c r="VTE6" s="417"/>
      <c r="VTF6" s="417"/>
      <c r="VTG6" s="417"/>
      <c r="VTH6" s="417"/>
      <c r="VTI6" s="417"/>
      <c r="VTJ6" s="417"/>
      <c r="VTK6" s="417"/>
      <c r="VTL6" s="417"/>
      <c r="VTM6" s="417"/>
      <c r="VTN6" s="417"/>
      <c r="VTO6" s="417"/>
      <c r="VTP6" s="417"/>
      <c r="VTQ6" s="417"/>
      <c r="VTR6" s="417"/>
      <c r="VTS6" s="417"/>
      <c r="VTT6" s="417"/>
      <c r="VTU6" s="417"/>
      <c r="VTV6" s="417"/>
      <c r="VTW6" s="417"/>
      <c r="VTX6" s="417"/>
      <c r="VTY6" s="417"/>
      <c r="VTZ6" s="417"/>
      <c r="VUA6" s="417"/>
      <c r="VUB6" s="417"/>
      <c r="VUC6" s="417"/>
      <c r="VUD6" s="417"/>
      <c r="VUE6" s="417"/>
      <c r="VUF6" s="417"/>
      <c r="VUG6" s="417"/>
      <c r="VUH6" s="417"/>
      <c r="VUI6" s="417"/>
      <c r="VUJ6" s="417"/>
      <c r="VUK6" s="417"/>
      <c r="VUL6" s="417"/>
      <c r="VUM6" s="417"/>
      <c r="VUN6" s="417"/>
      <c r="VUO6" s="417"/>
      <c r="VUP6" s="417"/>
      <c r="VUQ6" s="417"/>
      <c r="VUR6" s="417"/>
      <c r="VUS6" s="417"/>
      <c r="VUT6" s="417"/>
      <c r="VUU6" s="417"/>
      <c r="VUV6" s="417"/>
      <c r="VUW6" s="417"/>
      <c r="VUX6" s="417"/>
      <c r="VUY6" s="417"/>
      <c r="VUZ6" s="417"/>
      <c r="VVA6" s="417"/>
      <c r="VVB6" s="417"/>
      <c r="VVC6" s="417"/>
      <c r="VVD6" s="417"/>
      <c r="VVE6" s="417"/>
      <c r="VVF6" s="417"/>
      <c r="VVG6" s="417"/>
      <c r="VVH6" s="417"/>
      <c r="VVI6" s="417"/>
      <c r="VVJ6" s="417"/>
      <c r="VVK6" s="417"/>
      <c r="VVL6" s="417"/>
      <c r="VVM6" s="417"/>
      <c r="VVN6" s="417"/>
      <c r="VVO6" s="417"/>
      <c r="VVP6" s="417"/>
      <c r="VVQ6" s="417"/>
      <c r="VVR6" s="417"/>
      <c r="VVS6" s="417"/>
      <c r="VVT6" s="417"/>
      <c r="VVU6" s="417"/>
      <c r="VVV6" s="417"/>
      <c r="VVW6" s="417"/>
      <c r="VVX6" s="417"/>
      <c r="VVY6" s="417"/>
      <c r="VVZ6" s="417"/>
      <c r="VWA6" s="417"/>
      <c r="VWB6" s="417"/>
      <c r="VWC6" s="417"/>
      <c r="VWD6" s="417"/>
      <c r="VWE6" s="417"/>
      <c r="VWF6" s="417"/>
      <c r="VWG6" s="417"/>
      <c r="VWH6" s="417"/>
      <c r="VWI6" s="417"/>
      <c r="VWJ6" s="417"/>
      <c r="VWK6" s="417"/>
      <c r="VWL6" s="417"/>
      <c r="VWM6" s="417"/>
      <c r="VWN6" s="417"/>
      <c r="VWO6" s="417"/>
      <c r="VWP6" s="417"/>
      <c r="VWQ6" s="417"/>
      <c r="VWR6" s="417"/>
      <c r="VWS6" s="417"/>
      <c r="VWT6" s="417"/>
      <c r="VWU6" s="417"/>
      <c r="VWV6" s="417"/>
      <c r="VWW6" s="417"/>
      <c r="VWX6" s="417"/>
      <c r="VWY6" s="417"/>
      <c r="VWZ6" s="417"/>
      <c r="VXA6" s="417"/>
      <c r="VXB6" s="417"/>
      <c r="VXC6" s="417"/>
      <c r="VXD6" s="417"/>
      <c r="VXE6" s="417"/>
      <c r="VXF6" s="417"/>
      <c r="VXG6" s="417"/>
      <c r="VXH6" s="417"/>
      <c r="VXI6" s="417"/>
      <c r="VXJ6" s="417"/>
      <c r="VXK6" s="417"/>
      <c r="VXL6" s="417"/>
      <c r="VXM6" s="417"/>
      <c r="VXN6" s="417"/>
      <c r="VXO6" s="417"/>
      <c r="VXP6" s="417"/>
      <c r="VXQ6" s="417"/>
      <c r="VXR6" s="417"/>
      <c r="VXS6" s="417"/>
      <c r="VXT6" s="417"/>
      <c r="VXU6" s="417"/>
      <c r="VXV6" s="417"/>
      <c r="VXW6" s="417"/>
      <c r="VXX6" s="417"/>
      <c r="VXY6" s="417"/>
      <c r="VXZ6" s="417"/>
      <c r="VYA6" s="417"/>
      <c r="VYB6" s="417"/>
      <c r="VYC6" s="417"/>
      <c r="VYD6" s="417"/>
      <c r="VYE6" s="417"/>
      <c r="VYF6" s="417"/>
      <c r="VYG6" s="417"/>
      <c r="VYH6" s="417"/>
      <c r="VYI6" s="417"/>
      <c r="VYJ6" s="417"/>
      <c r="VYK6" s="417"/>
      <c r="VYL6" s="417"/>
      <c r="VYM6" s="417"/>
      <c r="VYN6" s="417"/>
      <c r="VYO6" s="417"/>
      <c r="VYP6" s="417"/>
      <c r="VYQ6" s="417"/>
      <c r="VYR6" s="417"/>
      <c r="VYS6" s="417"/>
      <c r="VYT6" s="417"/>
      <c r="VYU6" s="417"/>
      <c r="VYV6" s="417"/>
      <c r="VYW6" s="417"/>
      <c r="VYX6" s="417"/>
      <c r="VYY6" s="417"/>
      <c r="VYZ6" s="417"/>
      <c r="VZA6" s="417"/>
      <c r="VZB6" s="417"/>
      <c r="VZC6" s="417"/>
      <c r="VZD6" s="417"/>
      <c r="VZE6" s="417"/>
      <c r="VZF6" s="417"/>
      <c r="VZG6" s="417"/>
      <c r="VZH6" s="417"/>
      <c r="VZI6" s="417"/>
      <c r="VZJ6" s="417"/>
      <c r="VZK6" s="417"/>
      <c r="VZL6" s="417"/>
      <c r="VZM6" s="417"/>
      <c r="VZN6" s="417"/>
      <c r="VZO6" s="417"/>
      <c r="VZP6" s="417"/>
      <c r="VZQ6" s="417"/>
      <c r="VZR6" s="417"/>
      <c r="VZS6" s="417"/>
      <c r="VZT6" s="417"/>
      <c r="VZU6" s="417"/>
      <c r="VZV6" s="417"/>
      <c r="VZW6" s="417"/>
      <c r="VZX6" s="417"/>
      <c r="VZY6" s="417"/>
      <c r="VZZ6" s="417"/>
      <c r="WAA6" s="417"/>
      <c r="WAB6" s="417"/>
      <c r="WAC6" s="417"/>
      <c r="WAD6" s="417"/>
      <c r="WAE6" s="417"/>
      <c r="WAF6" s="417"/>
      <c r="WAG6" s="417"/>
      <c r="WAH6" s="417"/>
      <c r="WAI6" s="417"/>
      <c r="WAJ6" s="417"/>
      <c r="WAK6" s="417"/>
      <c r="WAL6" s="417"/>
      <c r="WAM6" s="417"/>
      <c r="WAN6" s="417"/>
      <c r="WAO6" s="417"/>
      <c r="WAP6" s="417"/>
      <c r="WAQ6" s="417"/>
      <c r="WAR6" s="417"/>
      <c r="WAS6" s="417"/>
      <c r="WAT6" s="417"/>
      <c r="WAU6" s="417"/>
      <c r="WAV6" s="417"/>
      <c r="WAW6" s="417"/>
      <c r="WAX6" s="417"/>
      <c r="WAY6" s="417"/>
      <c r="WAZ6" s="417"/>
      <c r="WBA6" s="417"/>
      <c r="WBB6" s="417"/>
      <c r="WBC6" s="417"/>
      <c r="WBD6" s="417"/>
      <c r="WBE6" s="417"/>
      <c r="WBF6" s="417"/>
      <c r="WBG6" s="417"/>
      <c r="WBH6" s="417"/>
      <c r="WBI6" s="417"/>
      <c r="WBJ6" s="417"/>
      <c r="WBK6" s="417"/>
      <c r="WBL6" s="417"/>
      <c r="WBM6" s="417"/>
      <c r="WBN6" s="417"/>
      <c r="WBO6" s="417"/>
      <c r="WBP6" s="417"/>
      <c r="WBQ6" s="417"/>
      <c r="WBR6" s="417"/>
      <c r="WBS6" s="417"/>
      <c r="WBT6" s="417"/>
      <c r="WBU6" s="417"/>
      <c r="WBV6" s="417"/>
      <c r="WBW6" s="417"/>
      <c r="WBX6" s="417"/>
      <c r="WBY6" s="417"/>
      <c r="WBZ6" s="417"/>
      <c r="WCA6" s="417"/>
      <c r="WCB6" s="417"/>
      <c r="WCC6" s="417"/>
      <c r="WCD6" s="417"/>
      <c r="WCE6" s="417"/>
      <c r="WCF6" s="417"/>
      <c r="WCG6" s="417"/>
      <c r="WCH6" s="417"/>
      <c r="WCI6" s="417"/>
      <c r="WCJ6" s="417"/>
      <c r="WCK6" s="417"/>
      <c r="WCL6" s="417"/>
      <c r="WCM6" s="417"/>
      <c r="WCN6" s="417"/>
      <c r="WCO6" s="417"/>
      <c r="WCP6" s="417"/>
      <c r="WCQ6" s="417"/>
      <c r="WCR6" s="417"/>
      <c r="WCS6" s="417"/>
      <c r="WCT6" s="417"/>
      <c r="WCU6" s="417"/>
      <c r="WCV6" s="417"/>
      <c r="WCW6" s="417"/>
      <c r="WCX6" s="417"/>
      <c r="WCY6" s="417"/>
      <c r="WCZ6" s="417"/>
      <c r="WDA6" s="417"/>
      <c r="WDB6" s="417"/>
      <c r="WDC6" s="417"/>
      <c r="WDD6" s="417"/>
      <c r="WDE6" s="417"/>
      <c r="WDF6" s="417"/>
      <c r="WDG6" s="417"/>
      <c r="WDH6" s="417"/>
      <c r="WDI6" s="417"/>
      <c r="WDJ6" s="417"/>
      <c r="WDK6" s="417"/>
      <c r="WDL6" s="417"/>
      <c r="WDM6" s="417"/>
      <c r="WDN6" s="417"/>
      <c r="WDO6" s="417"/>
      <c r="WDP6" s="417"/>
      <c r="WDQ6" s="417"/>
      <c r="WDR6" s="417"/>
      <c r="WDS6" s="417"/>
      <c r="WDT6" s="417"/>
      <c r="WDU6" s="417"/>
      <c r="WDV6" s="417"/>
      <c r="WDW6" s="417"/>
      <c r="WDX6" s="417"/>
      <c r="WDY6" s="417"/>
      <c r="WDZ6" s="417"/>
      <c r="WEA6" s="417"/>
      <c r="WEB6" s="417"/>
      <c r="WEC6" s="417"/>
      <c r="WED6" s="417"/>
      <c r="WEE6" s="417"/>
      <c r="WEF6" s="417"/>
      <c r="WEG6" s="417"/>
      <c r="WEH6" s="417"/>
      <c r="WEI6" s="417"/>
      <c r="WEJ6" s="417"/>
      <c r="WEK6" s="417"/>
      <c r="WEL6" s="417"/>
      <c r="WEM6" s="417"/>
      <c r="WEN6" s="417"/>
      <c r="WEO6" s="417"/>
      <c r="WEP6" s="417"/>
      <c r="WEQ6" s="417"/>
      <c r="WER6" s="417"/>
      <c r="WES6" s="417"/>
      <c r="WET6" s="417"/>
      <c r="WEU6" s="417"/>
      <c r="WEV6" s="417"/>
      <c r="WEW6" s="417"/>
      <c r="WEX6" s="417"/>
      <c r="WEY6" s="417"/>
      <c r="WEZ6" s="417"/>
      <c r="WFA6" s="417"/>
      <c r="WFB6" s="417"/>
      <c r="WFC6" s="417"/>
      <c r="WFD6" s="417"/>
      <c r="WFE6" s="417"/>
      <c r="WFF6" s="417"/>
      <c r="WFG6" s="417"/>
      <c r="WFH6" s="417"/>
      <c r="WFI6" s="417"/>
      <c r="WFJ6" s="417"/>
      <c r="WFK6" s="417"/>
      <c r="WFL6" s="417"/>
      <c r="WFM6" s="417"/>
      <c r="WFN6" s="417"/>
      <c r="WFO6" s="417"/>
      <c r="WFP6" s="417"/>
      <c r="WFQ6" s="417"/>
      <c r="WFR6" s="417"/>
      <c r="WFS6" s="417"/>
      <c r="WFT6" s="417"/>
      <c r="WFU6" s="417"/>
      <c r="WFV6" s="417"/>
      <c r="WFW6" s="417"/>
      <c r="WFX6" s="417"/>
      <c r="WFY6" s="417"/>
      <c r="WFZ6" s="417"/>
      <c r="WGA6" s="417"/>
      <c r="WGB6" s="417"/>
      <c r="WGC6" s="417"/>
      <c r="WGD6" s="417"/>
      <c r="WGE6" s="417"/>
      <c r="WGF6" s="417"/>
      <c r="WGG6" s="417"/>
      <c r="WGH6" s="417"/>
      <c r="WGI6" s="417"/>
      <c r="WGJ6" s="417"/>
      <c r="WGK6" s="417"/>
      <c r="WGL6" s="417"/>
      <c r="WGM6" s="417"/>
      <c r="WGN6" s="417"/>
      <c r="WGO6" s="417"/>
      <c r="WGP6" s="417"/>
      <c r="WGQ6" s="417"/>
      <c r="WGR6" s="417"/>
      <c r="WGS6" s="417"/>
      <c r="WGT6" s="417"/>
      <c r="WGU6" s="417"/>
      <c r="WGV6" s="417"/>
      <c r="WGW6" s="417"/>
      <c r="WGX6" s="417"/>
      <c r="WGY6" s="417"/>
      <c r="WGZ6" s="417"/>
      <c r="WHA6" s="417"/>
      <c r="WHB6" s="417"/>
      <c r="WHC6" s="417"/>
      <c r="WHD6" s="417"/>
      <c r="WHE6" s="417"/>
      <c r="WHF6" s="417"/>
      <c r="WHG6" s="417"/>
      <c r="WHH6" s="417"/>
      <c r="WHI6" s="417"/>
      <c r="WHJ6" s="417"/>
      <c r="WHK6" s="417"/>
      <c r="WHL6" s="417"/>
      <c r="WHM6" s="417"/>
      <c r="WHN6" s="417"/>
      <c r="WHO6" s="417"/>
      <c r="WHP6" s="417"/>
      <c r="WHQ6" s="417"/>
      <c r="WHR6" s="417"/>
      <c r="WHS6" s="417"/>
      <c r="WHT6" s="417"/>
      <c r="WHU6" s="417"/>
      <c r="WHV6" s="417"/>
      <c r="WHW6" s="417"/>
      <c r="WHX6" s="417"/>
      <c r="WHY6" s="417"/>
      <c r="WHZ6" s="417"/>
      <c r="WIA6" s="417"/>
      <c r="WIB6" s="417"/>
      <c r="WIC6" s="417"/>
      <c r="WID6" s="417"/>
      <c r="WIE6" s="417"/>
      <c r="WIF6" s="417"/>
      <c r="WIG6" s="417"/>
      <c r="WIH6" s="417"/>
      <c r="WII6" s="417"/>
      <c r="WIJ6" s="417"/>
      <c r="WIK6" s="417"/>
      <c r="WIL6" s="417"/>
      <c r="WIM6" s="417"/>
      <c r="WIN6" s="417"/>
      <c r="WIO6" s="417"/>
      <c r="WIP6" s="417"/>
      <c r="WIQ6" s="417"/>
      <c r="WIR6" s="417"/>
      <c r="WIS6" s="417"/>
      <c r="WIT6" s="417"/>
      <c r="WIU6" s="417"/>
      <c r="WIV6" s="417"/>
      <c r="WIW6" s="417"/>
      <c r="WIX6" s="417"/>
      <c r="WIY6" s="417"/>
      <c r="WIZ6" s="417"/>
      <c r="WJA6" s="417"/>
      <c r="WJB6" s="417"/>
      <c r="WJC6" s="417"/>
      <c r="WJD6" s="417"/>
      <c r="WJE6" s="417"/>
      <c r="WJF6" s="417"/>
      <c r="WJG6" s="417"/>
      <c r="WJH6" s="417"/>
      <c r="WJI6" s="417"/>
      <c r="WJJ6" s="417"/>
      <c r="WJK6" s="417"/>
      <c r="WJL6" s="417"/>
      <c r="WJM6" s="417"/>
      <c r="WJN6" s="417"/>
      <c r="WJO6" s="417"/>
      <c r="WJP6" s="417"/>
      <c r="WJQ6" s="417"/>
      <c r="WJR6" s="417"/>
      <c r="WJS6" s="417"/>
      <c r="WJT6" s="417"/>
      <c r="WJU6" s="417"/>
      <c r="WJV6" s="417"/>
      <c r="WJW6" s="417"/>
      <c r="WJX6" s="417"/>
      <c r="WJY6" s="417"/>
      <c r="WJZ6" s="417"/>
      <c r="WKA6" s="417"/>
      <c r="WKB6" s="417"/>
      <c r="WKC6" s="417"/>
      <c r="WKD6" s="417"/>
      <c r="WKE6" s="417"/>
      <c r="WKF6" s="417"/>
      <c r="WKG6" s="417"/>
      <c r="WKH6" s="417"/>
      <c r="WKI6" s="417"/>
      <c r="WKJ6" s="417"/>
      <c r="WKK6" s="417"/>
      <c r="WKL6" s="417"/>
      <c r="WKM6" s="417"/>
      <c r="WKN6" s="417"/>
      <c r="WKO6" s="417"/>
      <c r="WKP6" s="417"/>
      <c r="WKQ6" s="417"/>
      <c r="WKR6" s="417"/>
      <c r="WKS6" s="417"/>
      <c r="WKT6" s="417"/>
      <c r="WKU6" s="417"/>
      <c r="WKV6" s="417"/>
      <c r="WKW6" s="417"/>
      <c r="WKX6" s="417"/>
      <c r="WKY6" s="417"/>
      <c r="WKZ6" s="417"/>
      <c r="WLA6" s="417"/>
      <c r="WLB6" s="417"/>
      <c r="WLC6" s="417"/>
      <c r="WLD6" s="417"/>
      <c r="WLE6" s="417"/>
      <c r="WLF6" s="417"/>
      <c r="WLG6" s="417"/>
      <c r="WLH6" s="417"/>
      <c r="WLI6" s="417"/>
      <c r="WLJ6" s="417"/>
      <c r="WLK6" s="417"/>
      <c r="WLL6" s="417"/>
      <c r="WLM6" s="417"/>
      <c r="WLN6" s="417"/>
      <c r="WLO6" s="417"/>
      <c r="WLP6" s="417"/>
      <c r="WLQ6" s="417"/>
      <c r="WLR6" s="417"/>
      <c r="WLS6" s="417"/>
      <c r="WLT6" s="417"/>
      <c r="WLU6" s="417"/>
      <c r="WLV6" s="417"/>
      <c r="WLW6" s="417"/>
      <c r="WLX6" s="417"/>
      <c r="WLY6" s="417"/>
      <c r="WLZ6" s="417"/>
      <c r="WMA6" s="417"/>
      <c r="WMB6" s="417"/>
      <c r="WMC6" s="417"/>
      <c r="WMD6" s="417"/>
      <c r="WME6" s="417"/>
      <c r="WMF6" s="417"/>
      <c r="WMG6" s="417"/>
      <c r="WMH6" s="417"/>
      <c r="WMI6" s="417"/>
      <c r="WMJ6" s="417"/>
      <c r="WMK6" s="417"/>
      <c r="WML6" s="417"/>
      <c r="WMM6" s="417"/>
      <c r="WMN6" s="417"/>
      <c r="WMO6" s="417"/>
      <c r="WMP6" s="417"/>
      <c r="WMQ6" s="417"/>
      <c r="WMR6" s="417"/>
      <c r="WMS6" s="417"/>
      <c r="WMT6" s="417"/>
      <c r="WMU6" s="417"/>
      <c r="WMV6" s="417"/>
      <c r="WMW6" s="417"/>
      <c r="WMX6" s="417"/>
      <c r="WMY6" s="417"/>
      <c r="WMZ6" s="417"/>
      <c r="WNA6" s="417"/>
      <c r="WNB6" s="417"/>
      <c r="WNC6" s="417"/>
      <c r="WND6" s="417"/>
      <c r="WNE6" s="417"/>
      <c r="WNF6" s="417"/>
      <c r="WNG6" s="417"/>
      <c r="WNH6" s="417"/>
      <c r="WNI6" s="417"/>
      <c r="WNJ6" s="417"/>
      <c r="WNK6" s="417"/>
      <c r="WNL6" s="417"/>
      <c r="WNM6" s="417"/>
      <c r="WNN6" s="417"/>
      <c r="WNO6" s="417"/>
      <c r="WNP6" s="417"/>
      <c r="WNQ6" s="417"/>
      <c r="WNR6" s="417"/>
      <c r="WNS6" s="417"/>
      <c r="WNT6" s="417"/>
      <c r="WNU6" s="417"/>
      <c r="WNV6" s="417"/>
      <c r="WNW6" s="417"/>
      <c r="WNX6" s="417"/>
      <c r="WNY6" s="417"/>
      <c r="WNZ6" s="417"/>
      <c r="WOA6" s="417"/>
      <c r="WOB6" s="417"/>
      <c r="WOC6" s="417"/>
      <c r="WOD6" s="417"/>
      <c r="WOE6" s="417"/>
      <c r="WOF6" s="417"/>
      <c r="WOG6" s="417"/>
      <c r="WOH6" s="417"/>
      <c r="WOI6" s="417"/>
      <c r="WOJ6" s="417"/>
      <c r="WOK6" s="417"/>
      <c r="WOL6" s="417"/>
      <c r="WOM6" s="417"/>
      <c r="WON6" s="417"/>
      <c r="WOO6" s="417"/>
      <c r="WOP6" s="417"/>
      <c r="WOQ6" s="417"/>
      <c r="WOR6" s="417"/>
      <c r="WOS6" s="417"/>
      <c r="WOT6" s="417"/>
      <c r="WOU6" s="417"/>
      <c r="WOV6" s="417"/>
      <c r="WOW6" s="417"/>
      <c r="WOX6" s="417"/>
      <c r="WOY6" s="417"/>
      <c r="WOZ6" s="417"/>
      <c r="WPA6" s="417"/>
      <c r="WPB6" s="417"/>
      <c r="WPC6" s="417"/>
      <c r="WPD6" s="417"/>
      <c r="WPE6" s="417"/>
      <c r="WPF6" s="417"/>
      <c r="WPG6" s="417"/>
      <c r="WPH6" s="417"/>
      <c r="WPI6" s="417"/>
      <c r="WPJ6" s="417"/>
      <c r="WPK6" s="417"/>
      <c r="WPL6" s="417"/>
      <c r="WPM6" s="417"/>
      <c r="WPN6" s="417"/>
      <c r="WPO6" s="417"/>
      <c r="WPP6" s="417"/>
      <c r="WPQ6" s="417"/>
      <c r="WPR6" s="417"/>
      <c r="WPS6" s="417"/>
      <c r="WPT6" s="417"/>
      <c r="WPU6" s="417"/>
      <c r="WPV6" s="417"/>
      <c r="WPW6" s="417"/>
      <c r="WPX6" s="417"/>
      <c r="WPY6" s="417"/>
      <c r="WPZ6" s="417"/>
      <c r="WQA6" s="417"/>
      <c r="WQB6" s="417"/>
      <c r="WQC6" s="417"/>
      <c r="WQD6" s="417"/>
      <c r="WQE6" s="417"/>
      <c r="WQF6" s="417"/>
      <c r="WQG6" s="417"/>
      <c r="WQH6" s="417"/>
      <c r="WQI6" s="417"/>
      <c r="WQJ6" s="417"/>
      <c r="WQK6" s="417"/>
      <c r="WQL6" s="417"/>
      <c r="WQM6" s="417"/>
      <c r="WQN6" s="417"/>
      <c r="WQO6" s="417"/>
      <c r="WQP6" s="417"/>
      <c r="WQQ6" s="417"/>
      <c r="WQR6" s="417"/>
      <c r="WQS6" s="417"/>
      <c r="WQT6" s="417"/>
      <c r="WQU6" s="417"/>
      <c r="WQV6" s="417"/>
      <c r="WQW6" s="417"/>
      <c r="WQX6" s="417"/>
      <c r="WQY6" s="417"/>
      <c r="WQZ6" s="417"/>
      <c r="WRA6" s="417"/>
      <c r="WRB6" s="417"/>
      <c r="WRC6" s="417"/>
      <c r="WRD6" s="417"/>
      <c r="WRE6" s="417"/>
      <c r="WRF6" s="417"/>
      <c r="WRG6" s="417"/>
      <c r="WRH6" s="417"/>
      <c r="WRI6" s="417"/>
      <c r="WRJ6" s="417"/>
      <c r="WRK6" s="417"/>
      <c r="WRL6" s="417"/>
      <c r="WRM6" s="417"/>
      <c r="WRN6" s="417"/>
      <c r="WRO6" s="417"/>
      <c r="WRP6" s="417"/>
      <c r="WRQ6" s="417"/>
      <c r="WRR6" s="417"/>
      <c r="WRS6" s="417"/>
      <c r="WRT6" s="417"/>
      <c r="WRU6" s="417"/>
      <c r="WRV6" s="417"/>
      <c r="WRW6" s="417"/>
      <c r="WRX6" s="417"/>
      <c r="WRY6" s="417"/>
      <c r="WRZ6" s="417"/>
      <c r="WSA6" s="417"/>
      <c r="WSB6" s="417"/>
      <c r="WSC6" s="417"/>
      <c r="WSD6" s="417"/>
      <c r="WSE6" s="417"/>
      <c r="WSF6" s="417"/>
      <c r="WSG6" s="417"/>
      <c r="WSH6" s="417"/>
      <c r="WSI6" s="417"/>
      <c r="WSJ6" s="417"/>
      <c r="WSK6" s="417"/>
      <c r="WSL6" s="417"/>
      <c r="WSM6" s="417"/>
      <c r="WSN6" s="417"/>
      <c r="WSO6" s="417"/>
      <c r="WSP6" s="417"/>
      <c r="WSQ6" s="417"/>
      <c r="WSR6" s="417"/>
      <c r="WSS6" s="417"/>
      <c r="WST6" s="417"/>
      <c r="WSU6" s="417"/>
      <c r="WSV6" s="417"/>
      <c r="WSW6" s="417"/>
      <c r="WSX6" s="417"/>
      <c r="WSY6" s="417"/>
      <c r="WSZ6" s="417"/>
      <c r="WTA6" s="417"/>
      <c r="WTB6" s="417"/>
      <c r="WTC6" s="417"/>
      <c r="WTD6" s="417"/>
      <c r="WTE6" s="417"/>
      <c r="WTF6" s="417"/>
      <c r="WTG6" s="417"/>
      <c r="WTH6" s="417"/>
      <c r="WTI6" s="417"/>
      <c r="WTJ6" s="417"/>
      <c r="WTK6" s="417"/>
      <c r="WTL6" s="417"/>
      <c r="WTM6" s="417"/>
      <c r="WTN6" s="417"/>
      <c r="WTO6" s="417"/>
      <c r="WTP6" s="417"/>
      <c r="WTQ6" s="417"/>
      <c r="WTR6" s="417"/>
      <c r="WTS6" s="417"/>
      <c r="WTT6" s="417"/>
      <c r="WTU6" s="417"/>
      <c r="WTV6" s="417"/>
      <c r="WTW6" s="417"/>
      <c r="WTX6" s="417"/>
      <c r="WTY6" s="417"/>
      <c r="WTZ6" s="417"/>
      <c r="WUA6" s="417"/>
      <c r="WUB6" s="417"/>
      <c r="WUC6" s="417"/>
      <c r="WUD6" s="417"/>
      <c r="WUE6" s="417"/>
      <c r="WUF6" s="417"/>
      <c r="WUG6" s="417"/>
      <c r="WUH6" s="417"/>
      <c r="WUI6" s="417"/>
      <c r="WUJ6" s="417"/>
      <c r="WUK6" s="417"/>
      <c r="WUL6" s="417"/>
      <c r="WUM6" s="417"/>
      <c r="WUN6" s="417"/>
      <c r="WUO6" s="417"/>
      <c r="WUP6" s="417"/>
      <c r="WUQ6" s="417"/>
      <c r="WUR6" s="417"/>
      <c r="WUS6" s="417"/>
      <c r="WUT6" s="417"/>
      <c r="WUU6" s="417"/>
      <c r="WUV6" s="417"/>
      <c r="WUW6" s="417"/>
      <c r="WUX6" s="417"/>
      <c r="WUY6" s="417"/>
      <c r="WUZ6" s="417"/>
      <c r="WVA6" s="417"/>
      <c r="WVB6" s="417"/>
      <c r="WVC6" s="417"/>
      <c r="WVD6" s="417"/>
      <c r="WVE6" s="417"/>
      <c r="WVF6" s="417"/>
      <c r="WVG6" s="417"/>
      <c r="WVH6" s="417"/>
      <c r="WVI6" s="417"/>
      <c r="WVJ6" s="417"/>
      <c r="WVK6" s="417"/>
      <c r="WVL6" s="417"/>
      <c r="WVM6" s="417"/>
      <c r="WVN6" s="417"/>
      <c r="WVO6" s="417"/>
      <c r="WVP6" s="417"/>
      <c r="WVQ6" s="417"/>
      <c r="WVR6" s="417"/>
      <c r="WVS6" s="417"/>
      <c r="WVT6" s="417"/>
      <c r="WVU6" s="417"/>
      <c r="WVV6" s="417"/>
      <c r="WVW6" s="417"/>
      <c r="WVX6" s="417"/>
      <c r="WVY6" s="417"/>
      <c r="WVZ6" s="417"/>
      <c r="WWA6" s="417"/>
      <c r="WWB6" s="417"/>
      <c r="WWC6" s="417"/>
      <c r="WWD6" s="417"/>
      <c r="WWE6" s="417"/>
      <c r="WWF6" s="417"/>
      <c r="WWG6" s="417"/>
      <c r="WWH6" s="417"/>
      <c r="WWI6" s="417"/>
      <c r="WWJ6" s="417"/>
      <c r="WWK6" s="417"/>
      <c r="WWL6" s="417"/>
      <c r="WWM6" s="417"/>
      <c r="WWN6" s="417"/>
      <c r="WWO6" s="417"/>
      <c r="WWP6" s="417"/>
      <c r="WWQ6" s="417"/>
      <c r="WWR6" s="417"/>
      <c r="WWS6" s="417"/>
      <c r="WWT6" s="417"/>
      <c r="WWU6" s="417"/>
      <c r="WWV6" s="417"/>
      <c r="WWW6" s="417"/>
      <c r="WWX6" s="417"/>
      <c r="WWY6" s="417"/>
      <c r="WWZ6" s="417"/>
      <c r="WXA6" s="417"/>
      <c r="WXB6" s="417"/>
      <c r="WXC6" s="417"/>
      <c r="WXD6" s="417"/>
      <c r="WXE6" s="417"/>
      <c r="WXF6" s="417"/>
      <c r="WXG6" s="417"/>
      <c r="WXH6" s="417"/>
      <c r="WXI6" s="417"/>
      <c r="WXJ6" s="417"/>
      <c r="WXK6" s="417"/>
      <c r="WXL6" s="417"/>
      <c r="WXM6" s="417"/>
      <c r="WXN6" s="417"/>
      <c r="WXO6" s="417"/>
      <c r="WXP6" s="417"/>
      <c r="WXQ6" s="417"/>
      <c r="WXR6" s="417"/>
      <c r="WXS6" s="417"/>
      <c r="WXT6" s="417"/>
      <c r="WXU6" s="417"/>
      <c r="WXV6" s="417"/>
      <c r="WXW6" s="417"/>
      <c r="WXX6" s="417"/>
      <c r="WXY6" s="417"/>
      <c r="WXZ6" s="417"/>
      <c r="WYA6" s="417"/>
      <c r="WYB6" s="417"/>
      <c r="WYC6" s="417"/>
      <c r="WYD6" s="417"/>
      <c r="WYE6" s="417"/>
      <c r="WYF6" s="417"/>
      <c r="WYG6" s="417"/>
      <c r="WYH6" s="417"/>
      <c r="WYI6" s="417"/>
      <c r="WYJ6" s="417"/>
      <c r="WYK6" s="417"/>
      <c r="WYL6" s="417"/>
      <c r="WYM6" s="417"/>
      <c r="WYN6" s="417"/>
      <c r="WYO6" s="417"/>
      <c r="WYP6" s="417"/>
      <c r="WYQ6" s="417"/>
      <c r="WYR6" s="417"/>
      <c r="WYS6" s="417"/>
      <c r="WYT6" s="417"/>
      <c r="WYU6" s="417"/>
      <c r="WYV6" s="417"/>
      <c r="WYW6" s="417"/>
      <c r="WYX6" s="417"/>
      <c r="WYY6" s="417"/>
      <c r="WYZ6" s="417"/>
      <c r="WZA6" s="417"/>
      <c r="WZB6" s="417"/>
      <c r="WZC6" s="417"/>
      <c r="WZD6" s="417"/>
      <c r="WZE6" s="417"/>
      <c r="WZF6" s="417"/>
      <c r="WZG6" s="417"/>
      <c r="WZH6" s="417"/>
      <c r="WZI6" s="417"/>
      <c r="WZJ6" s="417"/>
      <c r="WZK6" s="417"/>
      <c r="WZL6" s="417"/>
      <c r="WZM6" s="417"/>
      <c r="WZN6" s="417"/>
      <c r="WZO6" s="417"/>
      <c r="WZP6" s="417"/>
      <c r="WZQ6" s="417"/>
      <c r="WZR6" s="417"/>
      <c r="WZS6" s="417"/>
      <c r="WZT6" s="417"/>
      <c r="WZU6" s="417"/>
      <c r="WZV6" s="417"/>
      <c r="WZW6" s="417"/>
      <c r="WZX6" s="417"/>
      <c r="WZY6" s="417"/>
      <c r="WZZ6" s="417"/>
      <c r="XAA6" s="417"/>
      <c r="XAB6" s="417"/>
      <c r="XAC6" s="417"/>
      <c r="XAD6" s="417"/>
      <c r="XAE6" s="417"/>
      <c r="XAF6" s="417"/>
      <c r="XAG6" s="417"/>
      <c r="XAH6" s="417"/>
      <c r="XAI6" s="417"/>
      <c r="XAJ6" s="417"/>
      <c r="XAK6" s="417"/>
      <c r="XAL6" s="417"/>
      <c r="XAM6" s="417"/>
      <c r="XAN6" s="417"/>
      <c r="XAO6" s="417"/>
      <c r="XAP6" s="417"/>
      <c r="XAQ6" s="417"/>
      <c r="XAR6" s="417"/>
      <c r="XAS6" s="417"/>
      <c r="XAT6" s="417"/>
      <c r="XAU6" s="417"/>
      <c r="XAV6" s="417"/>
      <c r="XAW6" s="417"/>
      <c r="XAX6" s="417"/>
      <c r="XAY6" s="417"/>
      <c r="XAZ6" s="417"/>
      <c r="XBA6" s="417"/>
      <c r="XBB6" s="417"/>
      <c r="XBC6" s="417"/>
      <c r="XBD6" s="417"/>
      <c r="XBE6" s="417"/>
      <c r="XBF6" s="417"/>
      <c r="XBG6" s="417"/>
      <c r="XBH6" s="417"/>
      <c r="XBI6" s="417"/>
      <c r="XBJ6" s="417"/>
      <c r="XBK6" s="417"/>
      <c r="XBL6" s="417"/>
      <c r="XBM6" s="417"/>
      <c r="XBN6" s="417"/>
      <c r="XBO6" s="417"/>
      <c r="XBP6" s="417"/>
      <c r="XBQ6" s="417"/>
      <c r="XBR6" s="417"/>
      <c r="XBS6" s="417"/>
      <c r="XBT6" s="417"/>
      <c r="XBU6" s="417"/>
      <c r="XBV6" s="417"/>
      <c r="XBW6" s="417"/>
      <c r="XBX6" s="417"/>
      <c r="XBY6" s="417"/>
      <c r="XBZ6" s="417"/>
      <c r="XCA6" s="417"/>
      <c r="XCB6" s="417"/>
      <c r="XCC6" s="417"/>
      <c r="XCD6" s="417"/>
      <c r="XCE6" s="417"/>
      <c r="XCF6" s="417"/>
      <c r="XCG6" s="417"/>
      <c r="XCH6" s="417"/>
      <c r="XCI6" s="417"/>
      <c r="XCJ6" s="417"/>
      <c r="XCK6" s="417"/>
      <c r="XCL6" s="417"/>
      <c r="XCM6" s="417"/>
      <c r="XCN6" s="417"/>
      <c r="XCO6" s="417"/>
      <c r="XCP6" s="417"/>
      <c r="XCQ6" s="417"/>
      <c r="XCR6" s="417"/>
      <c r="XCS6" s="417"/>
      <c r="XCT6" s="417"/>
      <c r="XCU6" s="417"/>
      <c r="XCV6" s="417"/>
      <c r="XCW6" s="417"/>
      <c r="XCX6" s="417"/>
      <c r="XCY6" s="417"/>
      <c r="XCZ6" s="417"/>
      <c r="XDA6" s="417"/>
      <c r="XDB6" s="417"/>
      <c r="XDC6" s="417"/>
      <c r="XDD6" s="417"/>
      <c r="XDE6" s="417"/>
      <c r="XDF6" s="417"/>
      <c r="XDG6" s="417"/>
      <c r="XDH6" s="417"/>
      <c r="XDI6" s="417"/>
      <c r="XDJ6" s="417"/>
      <c r="XDK6" s="417"/>
      <c r="XDL6" s="417"/>
      <c r="XDM6" s="417"/>
      <c r="XDN6" s="417"/>
      <c r="XDO6" s="417"/>
      <c r="XDP6" s="417"/>
      <c r="XDQ6" s="417"/>
      <c r="XDR6" s="417"/>
      <c r="XDS6" s="417"/>
      <c r="XDT6" s="417"/>
      <c r="XDU6" s="417"/>
      <c r="XDV6" s="417"/>
      <c r="XDW6" s="417"/>
      <c r="XDX6" s="417"/>
      <c r="XDY6" s="417"/>
      <c r="XDZ6" s="417"/>
      <c r="XEA6" s="417"/>
      <c r="XEB6" s="417"/>
      <c r="XEC6" s="417"/>
      <c r="XED6" s="417"/>
      <c r="XEE6" s="417"/>
      <c r="XEF6" s="417"/>
      <c r="XEG6" s="417"/>
      <c r="XEH6" s="417"/>
      <c r="XEI6" s="417"/>
      <c r="XEJ6" s="417"/>
      <c r="XEK6" s="417"/>
      <c r="XEL6" s="417"/>
      <c r="XEM6" s="417"/>
      <c r="XEN6" s="417"/>
      <c r="XEO6" s="417"/>
      <c r="XEP6" s="417"/>
      <c r="XEQ6" s="417"/>
      <c r="XER6" s="417"/>
      <c r="XES6" s="417"/>
      <c r="XET6" s="417"/>
      <c r="XEU6" s="417"/>
      <c r="XEV6" s="417"/>
      <c r="XEW6" s="417"/>
      <c r="XEX6" s="417"/>
      <c r="XEY6" s="417"/>
      <c r="XEZ6" s="417"/>
      <c r="XFA6" s="417"/>
      <c r="XFB6" s="417"/>
      <c r="XFC6" s="417"/>
      <c r="XFD6" s="417"/>
    </row>
    <row r="7" spans="1:16384" s="84" customFormat="1" ht="162.65" customHeight="1">
      <c r="A7" s="78">
        <v>1</v>
      </c>
      <c r="B7" s="194"/>
      <c r="C7" s="194"/>
      <c r="D7" s="194"/>
      <c r="E7" s="168"/>
    </row>
    <row r="8" spans="1:16384" s="84" customFormat="1" ht="163.5" customHeight="1">
      <c r="A8" s="78">
        <v>2</v>
      </c>
      <c r="B8" s="194"/>
      <c r="C8" s="194"/>
      <c r="D8" s="194"/>
      <c r="E8" s="168"/>
    </row>
    <row r="9" spans="1:16384" s="84" customFormat="1" ht="163" customHeight="1">
      <c r="A9" s="78">
        <v>3</v>
      </c>
      <c r="B9" s="194"/>
      <c r="C9" s="194"/>
      <c r="D9" s="194"/>
      <c r="E9" s="169"/>
    </row>
    <row r="10" spans="1:16384" s="84" customFormat="1" ht="27.65" customHeight="1">
      <c r="A10" s="413" t="s">
        <v>434</v>
      </c>
      <c r="B10" s="414"/>
      <c r="C10" s="414"/>
      <c r="D10" s="414"/>
      <c r="E10" s="415"/>
    </row>
    <row r="11" spans="1:16384" s="84" customFormat="1" ht="21.65" customHeight="1">
      <c r="A11" s="404" t="s">
        <v>401</v>
      </c>
      <c r="B11" s="410"/>
      <c r="C11" s="416"/>
      <c r="D11" s="411"/>
      <c r="E11" s="412"/>
    </row>
    <row r="12" spans="1:16384" s="84" customFormat="1" ht="22" customHeight="1">
      <c r="A12" s="404" t="s">
        <v>400</v>
      </c>
      <c r="B12" s="410"/>
      <c r="C12" s="411"/>
      <c r="D12" s="411"/>
      <c r="E12" s="412"/>
    </row>
    <row r="13" spans="1:16384" s="84" customFormat="1">
      <c r="A13" s="404" t="s">
        <v>433</v>
      </c>
      <c r="B13" s="405"/>
      <c r="C13" s="405"/>
      <c r="D13" s="406"/>
      <c r="E13" s="407"/>
      <c r="F13" s="215" t="str">
        <f>IF(D13=0,"This is an obligatory activity, please select from the drop-down list.","")</f>
        <v>This is an obligatory activity, please select from the drop-down list.</v>
      </c>
    </row>
    <row r="14" spans="1:16384" s="84" customFormat="1" ht="14.5" customHeight="1">
      <c r="A14" s="404" t="s">
        <v>360</v>
      </c>
      <c r="B14" s="405"/>
      <c r="C14" s="405"/>
      <c r="D14" s="406"/>
      <c r="E14" s="407"/>
      <c r="F14" s="215" t="str">
        <f>IF(D14=0,"This is an obligatory activity, please select from the drop-down list.","")</f>
        <v>This is an obligatory activity, please select from the drop-down list.</v>
      </c>
    </row>
    <row r="15" spans="1:16384" s="84" customFormat="1" ht="40" customHeight="1">
      <c r="A15" s="413" t="s">
        <v>359</v>
      </c>
      <c r="B15" s="414"/>
      <c r="C15" s="414"/>
      <c r="D15" s="414"/>
      <c r="E15" s="415"/>
    </row>
    <row r="16" spans="1:16384" ht="70.5" customHeight="1">
      <c r="A16" s="421"/>
      <c r="B16" s="421"/>
      <c r="C16" s="421"/>
      <c r="D16" s="421"/>
      <c r="E16" s="422"/>
      <c r="F16" s="216"/>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c r="AW16" s="417"/>
      <c r="AX16" s="417"/>
      <c r="AY16" s="417"/>
      <c r="AZ16" s="417"/>
      <c r="BA16" s="417"/>
      <c r="BB16" s="417"/>
      <c r="BC16" s="417"/>
      <c r="BD16" s="417"/>
      <c r="BE16" s="417"/>
      <c r="BF16" s="417"/>
      <c r="BG16" s="417"/>
      <c r="BH16" s="417"/>
      <c r="BI16" s="417"/>
      <c r="BJ16" s="417"/>
      <c r="BK16" s="417"/>
      <c r="BL16" s="417"/>
      <c r="BM16" s="417"/>
      <c r="BN16" s="417"/>
      <c r="BO16" s="417"/>
      <c r="BP16" s="417"/>
      <c r="BQ16" s="417"/>
      <c r="BR16" s="417"/>
      <c r="BS16" s="417"/>
      <c r="BT16" s="417"/>
      <c r="BU16" s="417"/>
      <c r="BV16" s="417"/>
      <c r="BW16" s="417"/>
      <c r="BX16" s="417"/>
      <c r="BY16" s="417"/>
      <c r="BZ16" s="417"/>
      <c r="CA16" s="417"/>
      <c r="CB16" s="417"/>
      <c r="CC16" s="417"/>
      <c r="CD16" s="417"/>
      <c r="CE16" s="417"/>
      <c r="CF16" s="417"/>
      <c r="CG16" s="417"/>
      <c r="CH16" s="417"/>
      <c r="CI16" s="417"/>
      <c r="CJ16" s="417"/>
      <c r="CK16" s="417"/>
      <c r="CL16" s="417"/>
      <c r="CM16" s="417"/>
      <c r="CN16" s="417"/>
      <c r="CO16" s="417"/>
      <c r="CP16" s="417"/>
      <c r="CQ16" s="417"/>
      <c r="CR16" s="417"/>
      <c r="CS16" s="417"/>
      <c r="CT16" s="417"/>
      <c r="CU16" s="417"/>
      <c r="CV16" s="417"/>
      <c r="CW16" s="417"/>
      <c r="CX16" s="417"/>
      <c r="CY16" s="417"/>
      <c r="CZ16" s="417"/>
      <c r="DA16" s="417"/>
      <c r="DB16" s="417"/>
      <c r="DC16" s="417"/>
      <c r="DD16" s="417"/>
      <c r="DE16" s="417"/>
      <c r="DF16" s="417"/>
      <c r="DG16" s="417"/>
      <c r="DH16" s="417"/>
      <c r="DI16" s="417"/>
      <c r="DJ16" s="417"/>
      <c r="DK16" s="417"/>
      <c r="DL16" s="417"/>
      <c r="DM16" s="417"/>
      <c r="DN16" s="417"/>
      <c r="DO16" s="417"/>
      <c r="DP16" s="417"/>
      <c r="DQ16" s="417"/>
      <c r="DR16" s="417"/>
      <c r="DS16" s="417"/>
      <c r="DT16" s="417"/>
      <c r="DU16" s="417"/>
      <c r="DV16" s="417"/>
      <c r="DW16" s="417"/>
      <c r="DX16" s="417"/>
      <c r="DY16" s="417"/>
      <c r="DZ16" s="417"/>
      <c r="EA16" s="417"/>
      <c r="EB16" s="417"/>
      <c r="EC16" s="417"/>
      <c r="ED16" s="417"/>
      <c r="EE16" s="417"/>
      <c r="EF16" s="417"/>
      <c r="EG16" s="417"/>
      <c r="EH16" s="417"/>
      <c r="EI16" s="417"/>
      <c r="EJ16" s="417"/>
      <c r="EK16" s="417"/>
      <c r="EL16" s="417"/>
      <c r="EM16" s="417"/>
      <c r="EN16" s="417"/>
      <c r="EO16" s="417"/>
      <c r="EP16" s="417"/>
      <c r="EQ16" s="417"/>
      <c r="ER16" s="417"/>
      <c r="ES16" s="417"/>
      <c r="ET16" s="417"/>
      <c r="EU16" s="417"/>
      <c r="EV16" s="417"/>
      <c r="EW16" s="417"/>
      <c r="EX16" s="417"/>
      <c r="EY16" s="417"/>
      <c r="EZ16" s="417"/>
      <c r="FA16" s="417"/>
      <c r="FB16" s="417"/>
      <c r="FC16" s="417"/>
      <c r="FD16" s="417"/>
      <c r="FE16" s="417"/>
      <c r="FF16" s="417"/>
      <c r="FG16" s="417"/>
      <c r="FH16" s="417"/>
      <c r="FI16" s="417"/>
      <c r="FJ16" s="417"/>
      <c r="FK16" s="417"/>
      <c r="FL16" s="417"/>
      <c r="FM16" s="417"/>
      <c r="FN16" s="417"/>
      <c r="FO16" s="417"/>
      <c r="FP16" s="417"/>
      <c r="FQ16" s="417"/>
      <c r="FR16" s="417"/>
      <c r="FS16" s="417"/>
      <c r="FT16" s="417"/>
      <c r="FU16" s="417"/>
      <c r="FV16" s="417"/>
      <c r="FW16" s="417"/>
      <c r="FX16" s="417"/>
      <c r="FY16" s="417"/>
      <c r="FZ16" s="417"/>
      <c r="GA16" s="417"/>
      <c r="GB16" s="417"/>
      <c r="GC16" s="417"/>
      <c r="GD16" s="417"/>
      <c r="GE16" s="417"/>
      <c r="GF16" s="417"/>
      <c r="GG16" s="417"/>
      <c r="GH16" s="417"/>
      <c r="GI16" s="417"/>
      <c r="GJ16" s="417"/>
      <c r="GK16" s="417"/>
      <c r="GL16" s="417"/>
      <c r="GM16" s="417"/>
      <c r="GN16" s="417"/>
      <c r="GO16" s="417"/>
      <c r="GP16" s="417"/>
      <c r="GQ16" s="417"/>
      <c r="GR16" s="417"/>
      <c r="GS16" s="417"/>
      <c r="GT16" s="417"/>
      <c r="GU16" s="417"/>
      <c r="GV16" s="417"/>
      <c r="GW16" s="417"/>
      <c r="GX16" s="417"/>
      <c r="GY16" s="417"/>
      <c r="GZ16" s="417"/>
      <c r="HA16" s="417"/>
      <c r="HB16" s="417"/>
      <c r="HC16" s="417"/>
      <c r="HD16" s="417"/>
      <c r="HE16" s="417"/>
      <c r="HF16" s="417"/>
      <c r="HG16" s="417"/>
      <c r="HH16" s="417"/>
      <c r="HI16" s="417"/>
      <c r="HJ16" s="417"/>
      <c r="HK16" s="417"/>
      <c r="HL16" s="417"/>
      <c r="HM16" s="417"/>
      <c r="HN16" s="417"/>
      <c r="HO16" s="417"/>
      <c r="HP16" s="417"/>
      <c r="HQ16" s="417"/>
      <c r="HR16" s="417"/>
      <c r="HS16" s="417"/>
      <c r="HT16" s="417"/>
      <c r="HU16" s="417"/>
      <c r="HV16" s="417"/>
      <c r="HW16" s="417"/>
      <c r="HX16" s="417"/>
      <c r="HY16" s="417"/>
      <c r="HZ16" s="417"/>
      <c r="IA16" s="417"/>
      <c r="IB16" s="417"/>
      <c r="IC16" s="417"/>
      <c r="ID16" s="417"/>
      <c r="IE16" s="417"/>
      <c r="IF16" s="417"/>
      <c r="IG16" s="417"/>
      <c r="IH16" s="417"/>
      <c r="II16" s="417"/>
      <c r="IJ16" s="417"/>
      <c r="IK16" s="417"/>
      <c r="IL16" s="417"/>
      <c r="IM16" s="417"/>
      <c r="IN16" s="417"/>
      <c r="IO16" s="417"/>
      <c r="IP16" s="417"/>
      <c r="IQ16" s="417"/>
      <c r="IR16" s="417"/>
      <c r="IS16" s="417"/>
      <c r="IT16" s="417"/>
      <c r="IU16" s="417"/>
      <c r="IV16" s="417"/>
      <c r="IW16" s="417"/>
      <c r="IX16" s="417"/>
      <c r="IY16" s="417"/>
      <c r="IZ16" s="417"/>
      <c r="JA16" s="417"/>
      <c r="JB16" s="417"/>
      <c r="JC16" s="417"/>
      <c r="JD16" s="417"/>
      <c r="JE16" s="417"/>
      <c r="JF16" s="417"/>
      <c r="JG16" s="417"/>
      <c r="JH16" s="417"/>
      <c r="JI16" s="417"/>
      <c r="JJ16" s="417"/>
      <c r="JK16" s="417"/>
      <c r="JL16" s="417"/>
      <c r="JM16" s="417"/>
      <c r="JN16" s="417"/>
      <c r="JO16" s="417"/>
      <c r="JP16" s="417"/>
      <c r="JQ16" s="417"/>
      <c r="JR16" s="417"/>
      <c r="JS16" s="417"/>
      <c r="JT16" s="417"/>
      <c r="JU16" s="417"/>
      <c r="JV16" s="417"/>
      <c r="JW16" s="417"/>
      <c r="JX16" s="417"/>
      <c r="JY16" s="417"/>
      <c r="JZ16" s="417"/>
      <c r="KA16" s="417"/>
      <c r="KB16" s="417"/>
      <c r="KC16" s="417"/>
      <c r="KD16" s="417"/>
      <c r="KE16" s="417"/>
      <c r="KF16" s="417"/>
      <c r="KG16" s="417"/>
      <c r="KH16" s="417"/>
      <c r="KI16" s="417"/>
      <c r="KJ16" s="417"/>
      <c r="KK16" s="417"/>
      <c r="KL16" s="417"/>
      <c r="KM16" s="417"/>
      <c r="KN16" s="417"/>
      <c r="KO16" s="417"/>
      <c r="KP16" s="417"/>
      <c r="KQ16" s="417"/>
      <c r="KR16" s="417"/>
      <c r="KS16" s="417"/>
      <c r="KT16" s="417"/>
      <c r="KU16" s="417"/>
      <c r="KV16" s="417"/>
      <c r="KW16" s="417"/>
      <c r="KX16" s="417"/>
      <c r="KY16" s="417"/>
      <c r="KZ16" s="417"/>
      <c r="LA16" s="417"/>
      <c r="LB16" s="417"/>
      <c r="LC16" s="417"/>
      <c r="LD16" s="417"/>
      <c r="LE16" s="417"/>
      <c r="LF16" s="417"/>
      <c r="LG16" s="417"/>
      <c r="LH16" s="417"/>
      <c r="LI16" s="417"/>
      <c r="LJ16" s="417"/>
      <c r="LK16" s="417"/>
      <c r="LL16" s="417"/>
      <c r="LM16" s="417"/>
      <c r="LN16" s="417"/>
      <c r="LO16" s="417"/>
      <c r="LP16" s="417"/>
      <c r="LQ16" s="417"/>
      <c r="LR16" s="417"/>
      <c r="LS16" s="417"/>
      <c r="LT16" s="417"/>
      <c r="LU16" s="417"/>
      <c r="LV16" s="417"/>
      <c r="LW16" s="417"/>
      <c r="LX16" s="417"/>
      <c r="LY16" s="417"/>
      <c r="LZ16" s="417"/>
      <c r="MA16" s="417"/>
      <c r="MB16" s="417"/>
      <c r="MC16" s="417"/>
      <c r="MD16" s="417"/>
      <c r="ME16" s="417"/>
      <c r="MF16" s="417"/>
      <c r="MG16" s="417"/>
      <c r="MH16" s="417"/>
      <c r="MI16" s="417"/>
      <c r="MJ16" s="417"/>
      <c r="MK16" s="417"/>
      <c r="ML16" s="417"/>
      <c r="MM16" s="417"/>
      <c r="MN16" s="417"/>
      <c r="MO16" s="417"/>
      <c r="MP16" s="417"/>
      <c r="MQ16" s="417"/>
      <c r="MR16" s="417"/>
      <c r="MS16" s="417"/>
      <c r="MT16" s="417"/>
      <c r="MU16" s="417"/>
      <c r="MV16" s="417"/>
      <c r="MW16" s="417"/>
      <c r="MX16" s="417"/>
      <c r="MY16" s="417"/>
      <c r="MZ16" s="417"/>
      <c r="NA16" s="417"/>
      <c r="NB16" s="417"/>
      <c r="NC16" s="417"/>
      <c r="ND16" s="417"/>
      <c r="NE16" s="417"/>
      <c r="NF16" s="417"/>
      <c r="NG16" s="417"/>
      <c r="NH16" s="417"/>
      <c r="NI16" s="417"/>
      <c r="NJ16" s="417"/>
      <c r="NK16" s="417"/>
      <c r="NL16" s="417"/>
      <c r="NM16" s="417"/>
      <c r="NN16" s="417"/>
      <c r="NO16" s="417"/>
      <c r="NP16" s="417"/>
      <c r="NQ16" s="417"/>
      <c r="NR16" s="417"/>
      <c r="NS16" s="417"/>
      <c r="NT16" s="417"/>
      <c r="NU16" s="417"/>
      <c r="NV16" s="417"/>
      <c r="NW16" s="417"/>
      <c r="NX16" s="417"/>
      <c r="NY16" s="417"/>
      <c r="NZ16" s="417"/>
      <c r="OA16" s="417"/>
      <c r="OB16" s="417"/>
      <c r="OC16" s="417"/>
      <c r="OD16" s="417"/>
      <c r="OE16" s="417"/>
      <c r="OF16" s="417"/>
      <c r="OG16" s="417"/>
      <c r="OH16" s="417"/>
      <c r="OI16" s="417"/>
      <c r="OJ16" s="417"/>
      <c r="OK16" s="417"/>
      <c r="OL16" s="417"/>
      <c r="OM16" s="417"/>
      <c r="ON16" s="417"/>
      <c r="OO16" s="417"/>
      <c r="OP16" s="417"/>
      <c r="OQ16" s="417"/>
      <c r="OR16" s="417"/>
      <c r="OS16" s="417"/>
      <c r="OT16" s="417"/>
      <c r="OU16" s="417"/>
      <c r="OV16" s="417"/>
      <c r="OW16" s="417"/>
      <c r="OX16" s="417"/>
      <c r="OY16" s="417"/>
      <c r="OZ16" s="417"/>
      <c r="PA16" s="417"/>
      <c r="PB16" s="417"/>
      <c r="PC16" s="417"/>
      <c r="PD16" s="417"/>
      <c r="PE16" s="417"/>
      <c r="PF16" s="417"/>
      <c r="PG16" s="417"/>
      <c r="PH16" s="417"/>
      <c r="PI16" s="417"/>
      <c r="PJ16" s="417"/>
      <c r="PK16" s="417"/>
      <c r="PL16" s="417"/>
      <c r="PM16" s="417"/>
      <c r="PN16" s="417"/>
      <c r="PO16" s="417"/>
      <c r="PP16" s="417"/>
      <c r="PQ16" s="417"/>
      <c r="PR16" s="417"/>
      <c r="PS16" s="417"/>
      <c r="PT16" s="417"/>
      <c r="PU16" s="417"/>
      <c r="PV16" s="417"/>
      <c r="PW16" s="417"/>
      <c r="PX16" s="417"/>
      <c r="PY16" s="417"/>
      <c r="PZ16" s="417"/>
      <c r="QA16" s="417"/>
      <c r="QB16" s="417"/>
      <c r="QC16" s="417"/>
      <c r="QD16" s="417"/>
      <c r="QE16" s="417"/>
      <c r="QF16" s="417"/>
      <c r="QG16" s="417"/>
      <c r="QH16" s="417"/>
      <c r="QI16" s="417"/>
      <c r="QJ16" s="417"/>
      <c r="QK16" s="417"/>
      <c r="QL16" s="417"/>
      <c r="QM16" s="417"/>
      <c r="QN16" s="417"/>
      <c r="QO16" s="417"/>
      <c r="QP16" s="417"/>
      <c r="QQ16" s="417"/>
      <c r="QR16" s="417"/>
      <c r="QS16" s="417"/>
      <c r="QT16" s="417"/>
      <c r="QU16" s="417"/>
      <c r="QV16" s="417"/>
      <c r="QW16" s="417"/>
      <c r="QX16" s="417"/>
      <c r="QY16" s="417"/>
      <c r="QZ16" s="417"/>
      <c r="RA16" s="417"/>
      <c r="RB16" s="417"/>
      <c r="RC16" s="417"/>
      <c r="RD16" s="417"/>
      <c r="RE16" s="417"/>
      <c r="RF16" s="417"/>
      <c r="RG16" s="417"/>
      <c r="RH16" s="417"/>
      <c r="RI16" s="417"/>
      <c r="RJ16" s="417"/>
      <c r="RK16" s="417"/>
      <c r="RL16" s="417"/>
      <c r="RM16" s="417"/>
      <c r="RN16" s="417"/>
      <c r="RO16" s="417"/>
      <c r="RP16" s="417"/>
      <c r="RQ16" s="417"/>
      <c r="RR16" s="417"/>
      <c r="RS16" s="417"/>
      <c r="RT16" s="417"/>
      <c r="RU16" s="417"/>
      <c r="RV16" s="417"/>
      <c r="RW16" s="417"/>
      <c r="RX16" s="417"/>
      <c r="RY16" s="417"/>
      <c r="RZ16" s="417"/>
      <c r="SA16" s="417"/>
      <c r="SB16" s="417"/>
      <c r="SC16" s="417"/>
      <c r="SD16" s="417"/>
      <c r="SE16" s="417"/>
      <c r="SF16" s="417"/>
      <c r="SG16" s="417"/>
      <c r="SH16" s="417"/>
      <c r="SI16" s="417"/>
      <c r="SJ16" s="417"/>
      <c r="SK16" s="417"/>
      <c r="SL16" s="417"/>
      <c r="SM16" s="417"/>
      <c r="SN16" s="417"/>
      <c r="SO16" s="417"/>
      <c r="SP16" s="417"/>
      <c r="SQ16" s="417"/>
      <c r="SR16" s="417"/>
      <c r="SS16" s="417"/>
      <c r="ST16" s="417"/>
      <c r="SU16" s="417"/>
      <c r="SV16" s="417"/>
      <c r="SW16" s="417"/>
      <c r="SX16" s="417"/>
      <c r="SY16" s="417"/>
      <c r="SZ16" s="417"/>
      <c r="TA16" s="417"/>
      <c r="TB16" s="417"/>
      <c r="TC16" s="417"/>
      <c r="TD16" s="417"/>
      <c r="TE16" s="417"/>
      <c r="TF16" s="417"/>
      <c r="TG16" s="417"/>
      <c r="TH16" s="417"/>
      <c r="TI16" s="417"/>
      <c r="TJ16" s="417"/>
      <c r="TK16" s="417"/>
      <c r="TL16" s="417"/>
      <c r="TM16" s="417"/>
      <c r="TN16" s="417"/>
      <c r="TO16" s="417"/>
      <c r="TP16" s="417"/>
      <c r="TQ16" s="417"/>
      <c r="TR16" s="417"/>
      <c r="TS16" s="417"/>
      <c r="TT16" s="417"/>
      <c r="TU16" s="417"/>
      <c r="TV16" s="417"/>
      <c r="TW16" s="417"/>
      <c r="TX16" s="417"/>
      <c r="TY16" s="417"/>
      <c r="TZ16" s="417"/>
      <c r="UA16" s="417"/>
      <c r="UB16" s="417"/>
      <c r="UC16" s="417"/>
      <c r="UD16" s="417"/>
      <c r="UE16" s="417"/>
      <c r="UF16" s="417"/>
      <c r="UG16" s="417"/>
      <c r="UH16" s="417"/>
      <c r="UI16" s="417"/>
      <c r="UJ16" s="417"/>
      <c r="UK16" s="417"/>
      <c r="UL16" s="417"/>
      <c r="UM16" s="417"/>
      <c r="UN16" s="417"/>
      <c r="UO16" s="417"/>
      <c r="UP16" s="417"/>
      <c r="UQ16" s="417"/>
      <c r="UR16" s="417"/>
      <c r="US16" s="417"/>
      <c r="UT16" s="417"/>
      <c r="UU16" s="417"/>
      <c r="UV16" s="417"/>
      <c r="UW16" s="417"/>
      <c r="UX16" s="417"/>
      <c r="UY16" s="417"/>
      <c r="UZ16" s="417"/>
      <c r="VA16" s="417"/>
      <c r="VB16" s="417"/>
      <c r="VC16" s="417"/>
      <c r="VD16" s="417"/>
      <c r="VE16" s="417"/>
      <c r="VF16" s="417"/>
      <c r="VG16" s="417"/>
      <c r="VH16" s="417"/>
      <c r="VI16" s="417"/>
      <c r="VJ16" s="417"/>
      <c r="VK16" s="417"/>
      <c r="VL16" s="417"/>
      <c r="VM16" s="417"/>
      <c r="VN16" s="417"/>
      <c r="VO16" s="417"/>
      <c r="VP16" s="417"/>
      <c r="VQ16" s="417"/>
      <c r="VR16" s="417"/>
      <c r="VS16" s="417"/>
      <c r="VT16" s="417"/>
      <c r="VU16" s="417"/>
      <c r="VV16" s="417"/>
      <c r="VW16" s="417"/>
      <c r="VX16" s="417"/>
      <c r="VY16" s="417"/>
      <c r="VZ16" s="417"/>
      <c r="WA16" s="417"/>
      <c r="WB16" s="417"/>
      <c r="WC16" s="417"/>
      <c r="WD16" s="417"/>
      <c r="WE16" s="417"/>
      <c r="WF16" s="417"/>
      <c r="WG16" s="417"/>
      <c r="WH16" s="417"/>
      <c r="WI16" s="417"/>
      <c r="WJ16" s="417"/>
      <c r="WK16" s="417"/>
      <c r="WL16" s="417"/>
      <c r="WM16" s="417"/>
      <c r="WN16" s="417"/>
      <c r="WO16" s="417"/>
      <c r="WP16" s="417"/>
      <c r="WQ16" s="417"/>
      <c r="WR16" s="417"/>
      <c r="WS16" s="417"/>
      <c r="WT16" s="417"/>
      <c r="WU16" s="417"/>
      <c r="WV16" s="417"/>
      <c r="WW16" s="417"/>
      <c r="WX16" s="417"/>
      <c r="WY16" s="417"/>
      <c r="WZ16" s="417"/>
      <c r="XA16" s="417"/>
      <c r="XB16" s="417"/>
      <c r="XC16" s="417"/>
      <c r="XD16" s="417"/>
      <c r="XE16" s="417"/>
      <c r="XF16" s="417"/>
      <c r="XG16" s="417"/>
      <c r="XH16" s="417"/>
      <c r="XI16" s="417"/>
      <c r="XJ16" s="417"/>
      <c r="XK16" s="417"/>
      <c r="XL16" s="417"/>
      <c r="XM16" s="417"/>
      <c r="XN16" s="417"/>
      <c r="XO16" s="417"/>
      <c r="XP16" s="417"/>
      <c r="XQ16" s="417"/>
      <c r="XR16" s="417"/>
      <c r="XS16" s="417"/>
      <c r="XT16" s="417"/>
      <c r="XU16" s="417"/>
      <c r="XV16" s="417"/>
      <c r="XW16" s="417"/>
      <c r="XX16" s="417"/>
      <c r="XY16" s="417"/>
      <c r="XZ16" s="417"/>
      <c r="YA16" s="417"/>
      <c r="YB16" s="417"/>
      <c r="YC16" s="417"/>
      <c r="YD16" s="417"/>
      <c r="YE16" s="417"/>
      <c r="YF16" s="417"/>
      <c r="YG16" s="417"/>
      <c r="YH16" s="417"/>
      <c r="YI16" s="417"/>
      <c r="YJ16" s="417"/>
      <c r="YK16" s="417"/>
      <c r="YL16" s="417"/>
      <c r="YM16" s="417"/>
      <c r="YN16" s="417"/>
      <c r="YO16" s="417"/>
      <c r="YP16" s="417"/>
      <c r="YQ16" s="417"/>
      <c r="YR16" s="417"/>
      <c r="YS16" s="417"/>
      <c r="YT16" s="417"/>
      <c r="YU16" s="417"/>
      <c r="YV16" s="417"/>
      <c r="YW16" s="417"/>
      <c r="YX16" s="417"/>
      <c r="YY16" s="417"/>
      <c r="YZ16" s="417"/>
      <c r="ZA16" s="417"/>
      <c r="ZB16" s="417"/>
      <c r="ZC16" s="417"/>
      <c r="ZD16" s="417"/>
      <c r="ZE16" s="417"/>
      <c r="ZF16" s="417"/>
      <c r="ZG16" s="417"/>
      <c r="ZH16" s="417"/>
      <c r="ZI16" s="417"/>
      <c r="ZJ16" s="417"/>
      <c r="ZK16" s="417"/>
      <c r="ZL16" s="417"/>
      <c r="ZM16" s="417"/>
      <c r="ZN16" s="417"/>
      <c r="ZO16" s="417"/>
      <c r="ZP16" s="417"/>
      <c r="ZQ16" s="417"/>
      <c r="ZR16" s="417"/>
      <c r="ZS16" s="417"/>
      <c r="ZT16" s="417"/>
      <c r="ZU16" s="417"/>
      <c r="ZV16" s="417"/>
      <c r="ZW16" s="417"/>
      <c r="ZX16" s="417"/>
      <c r="ZY16" s="417"/>
      <c r="ZZ16" s="417"/>
      <c r="AAA16" s="417"/>
      <c r="AAB16" s="417"/>
      <c r="AAC16" s="417"/>
      <c r="AAD16" s="417"/>
      <c r="AAE16" s="417"/>
      <c r="AAF16" s="417"/>
      <c r="AAG16" s="417"/>
      <c r="AAH16" s="417"/>
      <c r="AAI16" s="417"/>
      <c r="AAJ16" s="417"/>
      <c r="AAK16" s="417"/>
      <c r="AAL16" s="417"/>
      <c r="AAM16" s="417"/>
      <c r="AAN16" s="417"/>
      <c r="AAO16" s="417"/>
      <c r="AAP16" s="417"/>
      <c r="AAQ16" s="417"/>
      <c r="AAR16" s="417"/>
      <c r="AAS16" s="417"/>
      <c r="AAT16" s="417"/>
      <c r="AAU16" s="417"/>
      <c r="AAV16" s="417"/>
      <c r="AAW16" s="417"/>
      <c r="AAX16" s="417"/>
      <c r="AAY16" s="417"/>
      <c r="AAZ16" s="417"/>
      <c r="ABA16" s="417"/>
      <c r="ABB16" s="417"/>
      <c r="ABC16" s="417"/>
      <c r="ABD16" s="417"/>
      <c r="ABE16" s="417"/>
      <c r="ABF16" s="417"/>
      <c r="ABG16" s="417"/>
      <c r="ABH16" s="417"/>
      <c r="ABI16" s="417"/>
      <c r="ABJ16" s="417"/>
      <c r="ABK16" s="417"/>
      <c r="ABL16" s="417"/>
      <c r="ABM16" s="417"/>
      <c r="ABN16" s="417"/>
      <c r="ABO16" s="417"/>
      <c r="ABP16" s="417"/>
      <c r="ABQ16" s="417"/>
      <c r="ABR16" s="417"/>
      <c r="ABS16" s="417"/>
      <c r="ABT16" s="417"/>
      <c r="ABU16" s="417"/>
      <c r="ABV16" s="417"/>
      <c r="ABW16" s="417"/>
      <c r="ABX16" s="417"/>
      <c r="ABY16" s="417"/>
      <c r="ABZ16" s="417"/>
      <c r="ACA16" s="417"/>
      <c r="ACB16" s="417"/>
      <c r="ACC16" s="417"/>
      <c r="ACD16" s="417"/>
      <c r="ACE16" s="417"/>
      <c r="ACF16" s="417"/>
      <c r="ACG16" s="417"/>
      <c r="ACH16" s="417"/>
      <c r="ACI16" s="417"/>
      <c r="ACJ16" s="417"/>
      <c r="ACK16" s="417"/>
      <c r="ACL16" s="417"/>
      <c r="ACM16" s="417"/>
      <c r="ACN16" s="417"/>
      <c r="ACO16" s="417"/>
      <c r="ACP16" s="417"/>
      <c r="ACQ16" s="417"/>
      <c r="ACR16" s="417"/>
      <c r="ACS16" s="417"/>
      <c r="ACT16" s="417"/>
      <c r="ACU16" s="417"/>
      <c r="ACV16" s="417"/>
      <c r="ACW16" s="417"/>
      <c r="ACX16" s="417"/>
      <c r="ACY16" s="417"/>
      <c r="ACZ16" s="417"/>
      <c r="ADA16" s="417"/>
      <c r="ADB16" s="417"/>
      <c r="ADC16" s="417"/>
      <c r="ADD16" s="417"/>
      <c r="ADE16" s="417"/>
      <c r="ADF16" s="417"/>
      <c r="ADG16" s="417"/>
      <c r="ADH16" s="417"/>
      <c r="ADI16" s="417"/>
      <c r="ADJ16" s="417"/>
      <c r="ADK16" s="417"/>
      <c r="ADL16" s="417"/>
      <c r="ADM16" s="417"/>
      <c r="ADN16" s="417"/>
      <c r="ADO16" s="417"/>
      <c r="ADP16" s="417"/>
      <c r="ADQ16" s="417"/>
      <c r="ADR16" s="417"/>
      <c r="ADS16" s="417"/>
      <c r="ADT16" s="417"/>
      <c r="ADU16" s="417"/>
      <c r="ADV16" s="417"/>
      <c r="ADW16" s="417"/>
      <c r="ADX16" s="417"/>
      <c r="ADY16" s="417"/>
      <c r="ADZ16" s="417"/>
      <c r="AEA16" s="417"/>
      <c r="AEB16" s="417"/>
      <c r="AEC16" s="417"/>
      <c r="AED16" s="417"/>
      <c r="AEE16" s="417"/>
      <c r="AEF16" s="417"/>
      <c r="AEG16" s="417"/>
      <c r="AEH16" s="417"/>
      <c r="AEI16" s="417"/>
      <c r="AEJ16" s="417"/>
      <c r="AEK16" s="417"/>
      <c r="AEL16" s="417"/>
      <c r="AEM16" s="417"/>
      <c r="AEN16" s="417"/>
      <c r="AEO16" s="417"/>
      <c r="AEP16" s="417"/>
      <c r="AEQ16" s="417"/>
      <c r="AER16" s="417"/>
      <c r="AES16" s="417"/>
      <c r="AET16" s="417"/>
      <c r="AEU16" s="417"/>
      <c r="AEV16" s="417"/>
      <c r="AEW16" s="417"/>
      <c r="AEX16" s="417"/>
      <c r="AEY16" s="417"/>
      <c r="AEZ16" s="417"/>
      <c r="AFA16" s="417"/>
      <c r="AFB16" s="417"/>
      <c r="AFC16" s="417"/>
      <c r="AFD16" s="417"/>
      <c r="AFE16" s="417"/>
      <c r="AFF16" s="417"/>
      <c r="AFG16" s="417"/>
      <c r="AFH16" s="417"/>
      <c r="AFI16" s="417"/>
      <c r="AFJ16" s="417"/>
      <c r="AFK16" s="417"/>
      <c r="AFL16" s="417"/>
      <c r="AFM16" s="417"/>
      <c r="AFN16" s="417"/>
      <c r="AFO16" s="417"/>
      <c r="AFP16" s="417"/>
      <c r="AFQ16" s="417"/>
      <c r="AFR16" s="417"/>
      <c r="AFS16" s="417"/>
      <c r="AFT16" s="417"/>
      <c r="AFU16" s="417"/>
      <c r="AFV16" s="417"/>
      <c r="AFW16" s="417"/>
      <c r="AFX16" s="417"/>
      <c r="AFY16" s="417"/>
      <c r="AFZ16" s="417"/>
      <c r="AGA16" s="417"/>
      <c r="AGB16" s="417"/>
      <c r="AGC16" s="417"/>
      <c r="AGD16" s="417"/>
      <c r="AGE16" s="417"/>
      <c r="AGF16" s="417"/>
      <c r="AGG16" s="417"/>
      <c r="AGH16" s="417"/>
      <c r="AGI16" s="417"/>
      <c r="AGJ16" s="417"/>
      <c r="AGK16" s="417"/>
      <c r="AGL16" s="417"/>
      <c r="AGM16" s="417"/>
      <c r="AGN16" s="417"/>
      <c r="AGO16" s="417"/>
      <c r="AGP16" s="417"/>
      <c r="AGQ16" s="417"/>
      <c r="AGR16" s="417"/>
      <c r="AGS16" s="417"/>
      <c r="AGT16" s="417"/>
      <c r="AGU16" s="417"/>
      <c r="AGV16" s="417"/>
      <c r="AGW16" s="417"/>
      <c r="AGX16" s="417"/>
      <c r="AGY16" s="417"/>
      <c r="AGZ16" s="417"/>
      <c r="AHA16" s="417"/>
      <c r="AHB16" s="417"/>
      <c r="AHC16" s="417"/>
      <c r="AHD16" s="417"/>
      <c r="AHE16" s="417"/>
      <c r="AHF16" s="417"/>
      <c r="AHG16" s="417"/>
      <c r="AHH16" s="417"/>
      <c r="AHI16" s="417"/>
      <c r="AHJ16" s="417"/>
      <c r="AHK16" s="417"/>
      <c r="AHL16" s="417"/>
      <c r="AHM16" s="417"/>
      <c r="AHN16" s="417"/>
      <c r="AHO16" s="417"/>
      <c r="AHP16" s="417"/>
      <c r="AHQ16" s="417"/>
      <c r="AHR16" s="417"/>
      <c r="AHS16" s="417"/>
      <c r="AHT16" s="417"/>
      <c r="AHU16" s="417"/>
      <c r="AHV16" s="417"/>
      <c r="AHW16" s="417"/>
      <c r="AHX16" s="417"/>
      <c r="AHY16" s="417"/>
      <c r="AHZ16" s="417"/>
      <c r="AIA16" s="417"/>
      <c r="AIB16" s="417"/>
      <c r="AIC16" s="417"/>
      <c r="AID16" s="417"/>
      <c r="AIE16" s="417"/>
      <c r="AIF16" s="417"/>
      <c r="AIG16" s="417"/>
      <c r="AIH16" s="417"/>
      <c r="AII16" s="417"/>
      <c r="AIJ16" s="417"/>
      <c r="AIK16" s="417"/>
      <c r="AIL16" s="417"/>
      <c r="AIM16" s="417"/>
      <c r="AIN16" s="417"/>
      <c r="AIO16" s="417"/>
      <c r="AIP16" s="417"/>
      <c r="AIQ16" s="417"/>
      <c r="AIR16" s="417"/>
      <c r="AIS16" s="417"/>
      <c r="AIT16" s="417"/>
      <c r="AIU16" s="417"/>
      <c r="AIV16" s="417"/>
      <c r="AIW16" s="417"/>
      <c r="AIX16" s="417"/>
      <c r="AIY16" s="417"/>
      <c r="AIZ16" s="417"/>
      <c r="AJA16" s="417"/>
      <c r="AJB16" s="417"/>
      <c r="AJC16" s="417"/>
      <c r="AJD16" s="417"/>
      <c r="AJE16" s="417"/>
      <c r="AJF16" s="417"/>
      <c r="AJG16" s="417"/>
      <c r="AJH16" s="417"/>
      <c r="AJI16" s="417"/>
      <c r="AJJ16" s="417"/>
      <c r="AJK16" s="417"/>
      <c r="AJL16" s="417"/>
      <c r="AJM16" s="417"/>
      <c r="AJN16" s="417"/>
      <c r="AJO16" s="417"/>
      <c r="AJP16" s="417"/>
      <c r="AJQ16" s="417"/>
      <c r="AJR16" s="417"/>
      <c r="AJS16" s="417"/>
      <c r="AJT16" s="417"/>
      <c r="AJU16" s="417"/>
      <c r="AJV16" s="417"/>
      <c r="AJW16" s="417"/>
      <c r="AJX16" s="417"/>
      <c r="AJY16" s="417"/>
      <c r="AJZ16" s="417"/>
      <c r="AKA16" s="417"/>
      <c r="AKB16" s="417"/>
      <c r="AKC16" s="417"/>
      <c r="AKD16" s="417"/>
      <c r="AKE16" s="417"/>
      <c r="AKF16" s="417"/>
      <c r="AKG16" s="417"/>
      <c r="AKH16" s="417"/>
      <c r="AKI16" s="417"/>
      <c r="AKJ16" s="417"/>
      <c r="AKK16" s="417"/>
      <c r="AKL16" s="417"/>
      <c r="AKM16" s="417"/>
      <c r="AKN16" s="417"/>
      <c r="AKO16" s="417"/>
      <c r="AKP16" s="417"/>
      <c r="AKQ16" s="417"/>
      <c r="AKR16" s="417"/>
      <c r="AKS16" s="417"/>
      <c r="AKT16" s="417"/>
      <c r="AKU16" s="417"/>
      <c r="AKV16" s="417"/>
      <c r="AKW16" s="417"/>
      <c r="AKX16" s="417"/>
      <c r="AKY16" s="417"/>
      <c r="AKZ16" s="417"/>
      <c r="ALA16" s="417"/>
      <c r="ALB16" s="417"/>
      <c r="ALC16" s="417"/>
      <c r="ALD16" s="417"/>
      <c r="ALE16" s="417"/>
      <c r="ALF16" s="417"/>
      <c r="ALG16" s="417"/>
      <c r="ALH16" s="417"/>
      <c r="ALI16" s="417"/>
      <c r="ALJ16" s="417"/>
      <c r="ALK16" s="417"/>
      <c r="ALL16" s="417"/>
      <c r="ALM16" s="417"/>
      <c r="ALN16" s="417"/>
      <c r="ALO16" s="417"/>
      <c r="ALP16" s="417"/>
      <c r="ALQ16" s="417"/>
      <c r="ALR16" s="417"/>
      <c r="ALS16" s="417"/>
      <c r="ALT16" s="417"/>
      <c r="ALU16" s="417"/>
      <c r="ALV16" s="417"/>
      <c r="ALW16" s="417"/>
      <c r="ALX16" s="417"/>
      <c r="ALY16" s="417"/>
      <c r="ALZ16" s="417"/>
      <c r="AMA16" s="417"/>
      <c r="AMB16" s="417"/>
      <c r="AMC16" s="417"/>
      <c r="AMD16" s="417"/>
      <c r="AME16" s="417"/>
      <c r="AMF16" s="417"/>
      <c r="AMG16" s="417"/>
      <c r="AMH16" s="417"/>
      <c r="AMI16" s="417"/>
      <c r="AMJ16" s="417"/>
      <c r="AMK16" s="417"/>
      <c r="AML16" s="417"/>
      <c r="AMM16" s="417"/>
      <c r="AMN16" s="417"/>
      <c r="AMO16" s="417"/>
      <c r="AMP16" s="417"/>
      <c r="AMQ16" s="417"/>
      <c r="AMR16" s="417"/>
      <c r="AMS16" s="417"/>
      <c r="AMT16" s="417"/>
      <c r="AMU16" s="417"/>
      <c r="AMV16" s="417"/>
      <c r="AMW16" s="417"/>
      <c r="AMX16" s="417"/>
      <c r="AMY16" s="417"/>
      <c r="AMZ16" s="417"/>
      <c r="ANA16" s="417"/>
      <c r="ANB16" s="417"/>
      <c r="ANC16" s="417"/>
      <c r="AND16" s="417"/>
      <c r="ANE16" s="417"/>
      <c r="ANF16" s="417"/>
      <c r="ANG16" s="417"/>
      <c r="ANH16" s="417"/>
      <c r="ANI16" s="417"/>
      <c r="ANJ16" s="417"/>
      <c r="ANK16" s="417"/>
      <c r="ANL16" s="417"/>
      <c r="ANM16" s="417"/>
      <c r="ANN16" s="417"/>
      <c r="ANO16" s="417"/>
      <c r="ANP16" s="417"/>
      <c r="ANQ16" s="417"/>
      <c r="ANR16" s="417"/>
      <c r="ANS16" s="417"/>
      <c r="ANT16" s="417"/>
      <c r="ANU16" s="417"/>
      <c r="ANV16" s="417"/>
      <c r="ANW16" s="417"/>
      <c r="ANX16" s="417"/>
      <c r="ANY16" s="417"/>
      <c r="ANZ16" s="417"/>
      <c r="AOA16" s="417"/>
      <c r="AOB16" s="417"/>
      <c r="AOC16" s="417"/>
      <c r="AOD16" s="417"/>
      <c r="AOE16" s="417"/>
      <c r="AOF16" s="417"/>
      <c r="AOG16" s="417"/>
      <c r="AOH16" s="417"/>
      <c r="AOI16" s="417"/>
      <c r="AOJ16" s="417"/>
      <c r="AOK16" s="417"/>
      <c r="AOL16" s="417"/>
      <c r="AOM16" s="417"/>
      <c r="AON16" s="417"/>
      <c r="AOO16" s="417"/>
      <c r="AOP16" s="417"/>
      <c r="AOQ16" s="417"/>
      <c r="AOR16" s="417"/>
      <c r="AOS16" s="417"/>
      <c r="AOT16" s="417"/>
      <c r="AOU16" s="417"/>
      <c r="AOV16" s="417"/>
      <c r="AOW16" s="417"/>
      <c r="AOX16" s="417"/>
      <c r="AOY16" s="417"/>
      <c r="AOZ16" s="417"/>
      <c r="APA16" s="417"/>
      <c r="APB16" s="417"/>
      <c r="APC16" s="417"/>
      <c r="APD16" s="417"/>
      <c r="APE16" s="417"/>
      <c r="APF16" s="417"/>
      <c r="APG16" s="417"/>
      <c r="APH16" s="417"/>
      <c r="API16" s="417"/>
      <c r="APJ16" s="417"/>
      <c r="APK16" s="417"/>
      <c r="APL16" s="417"/>
      <c r="APM16" s="417"/>
      <c r="APN16" s="417"/>
      <c r="APO16" s="417"/>
      <c r="APP16" s="417"/>
      <c r="APQ16" s="417"/>
      <c r="APR16" s="417"/>
      <c r="APS16" s="417"/>
      <c r="APT16" s="417"/>
      <c r="APU16" s="417"/>
      <c r="APV16" s="417"/>
      <c r="APW16" s="417"/>
      <c r="APX16" s="417"/>
      <c r="APY16" s="417"/>
      <c r="APZ16" s="417"/>
      <c r="AQA16" s="417"/>
      <c r="AQB16" s="417"/>
      <c r="AQC16" s="417"/>
      <c r="AQD16" s="417"/>
      <c r="AQE16" s="417"/>
      <c r="AQF16" s="417"/>
      <c r="AQG16" s="417"/>
      <c r="AQH16" s="417"/>
      <c r="AQI16" s="417"/>
      <c r="AQJ16" s="417"/>
      <c r="AQK16" s="417"/>
      <c r="AQL16" s="417"/>
      <c r="AQM16" s="417"/>
      <c r="AQN16" s="417"/>
      <c r="AQO16" s="417"/>
      <c r="AQP16" s="417"/>
      <c r="AQQ16" s="417"/>
      <c r="AQR16" s="417"/>
      <c r="AQS16" s="417"/>
      <c r="AQT16" s="417"/>
      <c r="AQU16" s="417"/>
      <c r="AQV16" s="417"/>
      <c r="AQW16" s="417"/>
      <c r="AQX16" s="417"/>
      <c r="AQY16" s="417"/>
      <c r="AQZ16" s="417"/>
      <c r="ARA16" s="417"/>
      <c r="ARB16" s="417"/>
      <c r="ARC16" s="417"/>
      <c r="ARD16" s="417"/>
      <c r="ARE16" s="417"/>
      <c r="ARF16" s="417"/>
      <c r="ARG16" s="417"/>
      <c r="ARH16" s="417"/>
      <c r="ARI16" s="417"/>
      <c r="ARJ16" s="417"/>
      <c r="ARK16" s="417"/>
      <c r="ARL16" s="417"/>
      <c r="ARM16" s="417"/>
      <c r="ARN16" s="417"/>
      <c r="ARO16" s="417"/>
      <c r="ARP16" s="417"/>
      <c r="ARQ16" s="417"/>
      <c r="ARR16" s="417"/>
      <c r="ARS16" s="417"/>
      <c r="ART16" s="417"/>
      <c r="ARU16" s="417"/>
      <c r="ARV16" s="417"/>
      <c r="ARW16" s="417"/>
      <c r="ARX16" s="417"/>
      <c r="ARY16" s="417"/>
      <c r="ARZ16" s="417"/>
      <c r="ASA16" s="417"/>
      <c r="ASB16" s="417"/>
      <c r="ASC16" s="417"/>
      <c r="ASD16" s="417"/>
      <c r="ASE16" s="417"/>
      <c r="ASF16" s="417"/>
      <c r="ASG16" s="417"/>
      <c r="ASH16" s="417"/>
      <c r="ASI16" s="417"/>
      <c r="ASJ16" s="417"/>
      <c r="ASK16" s="417"/>
      <c r="ASL16" s="417"/>
      <c r="ASM16" s="417"/>
      <c r="ASN16" s="417"/>
      <c r="ASO16" s="417"/>
      <c r="ASP16" s="417"/>
      <c r="ASQ16" s="417"/>
      <c r="ASR16" s="417"/>
      <c r="ASS16" s="417"/>
      <c r="AST16" s="417"/>
      <c r="ASU16" s="417"/>
      <c r="ASV16" s="417"/>
      <c r="ASW16" s="417"/>
      <c r="ASX16" s="417"/>
      <c r="ASY16" s="417"/>
      <c r="ASZ16" s="417"/>
      <c r="ATA16" s="417"/>
      <c r="ATB16" s="417"/>
      <c r="ATC16" s="417"/>
      <c r="ATD16" s="417"/>
      <c r="ATE16" s="417"/>
      <c r="ATF16" s="417"/>
      <c r="ATG16" s="417"/>
      <c r="ATH16" s="417"/>
      <c r="ATI16" s="417"/>
      <c r="ATJ16" s="417"/>
      <c r="ATK16" s="417"/>
      <c r="ATL16" s="417"/>
      <c r="ATM16" s="417"/>
      <c r="ATN16" s="417"/>
      <c r="ATO16" s="417"/>
      <c r="ATP16" s="417"/>
      <c r="ATQ16" s="417"/>
      <c r="ATR16" s="417"/>
      <c r="ATS16" s="417"/>
      <c r="ATT16" s="417"/>
      <c r="ATU16" s="417"/>
      <c r="ATV16" s="417"/>
      <c r="ATW16" s="417"/>
      <c r="ATX16" s="417"/>
      <c r="ATY16" s="417"/>
      <c r="ATZ16" s="417"/>
      <c r="AUA16" s="417"/>
      <c r="AUB16" s="417"/>
      <c r="AUC16" s="417"/>
      <c r="AUD16" s="417"/>
      <c r="AUE16" s="417"/>
      <c r="AUF16" s="417"/>
      <c r="AUG16" s="417"/>
      <c r="AUH16" s="417"/>
      <c r="AUI16" s="417"/>
      <c r="AUJ16" s="417"/>
      <c r="AUK16" s="417"/>
      <c r="AUL16" s="417"/>
      <c r="AUM16" s="417"/>
      <c r="AUN16" s="417"/>
      <c r="AUO16" s="417"/>
      <c r="AUP16" s="417"/>
      <c r="AUQ16" s="417"/>
      <c r="AUR16" s="417"/>
      <c r="AUS16" s="417"/>
      <c r="AUT16" s="417"/>
      <c r="AUU16" s="417"/>
      <c r="AUV16" s="417"/>
      <c r="AUW16" s="417"/>
      <c r="AUX16" s="417"/>
      <c r="AUY16" s="417"/>
      <c r="AUZ16" s="417"/>
      <c r="AVA16" s="417"/>
      <c r="AVB16" s="417"/>
      <c r="AVC16" s="417"/>
      <c r="AVD16" s="417"/>
      <c r="AVE16" s="417"/>
      <c r="AVF16" s="417"/>
      <c r="AVG16" s="417"/>
      <c r="AVH16" s="417"/>
      <c r="AVI16" s="417"/>
      <c r="AVJ16" s="417"/>
      <c r="AVK16" s="417"/>
      <c r="AVL16" s="417"/>
      <c r="AVM16" s="417"/>
      <c r="AVN16" s="417"/>
      <c r="AVO16" s="417"/>
      <c r="AVP16" s="417"/>
      <c r="AVQ16" s="417"/>
      <c r="AVR16" s="417"/>
      <c r="AVS16" s="417"/>
      <c r="AVT16" s="417"/>
      <c r="AVU16" s="417"/>
      <c r="AVV16" s="417"/>
      <c r="AVW16" s="417"/>
      <c r="AVX16" s="417"/>
      <c r="AVY16" s="417"/>
      <c r="AVZ16" s="417"/>
      <c r="AWA16" s="417"/>
      <c r="AWB16" s="417"/>
      <c r="AWC16" s="417"/>
      <c r="AWD16" s="417"/>
      <c r="AWE16" s="417"/>
      <c r="AWF16" s="417"/>
      <c r="AWG16" s="417"/>
      <c r="AWH16" s="417"/>
      <c r="AWI16" s="417"/>
      <c r="AWJ16" s="417"/>
      <c r="AWK16" s="417"/>
      <c r="AWL16" s="417"/>
      <c r="AWM16" s="417"/>
      <c r="AWN16" s="417"/>
      <c r="AWO16" s="417"/>
      <c r="AWP16" s="417"/>
      <c r="AWQ16" s="417"/>
      <c r="AWR16" s="417"/>
      <c r="AWS16" s="417"/>
      <c r="AWT16" s="417"/>
      <c r="AWU16" s="417"/>
      <c r="AWV16" s="417"/>
      <c r="AWW16" s="417"/>
      <c r="AWX16" s="417"/>
      <c r="AWY16" s="417"/>
      <c r="AWZ16" s="417"/>
      <c r="AXA16" s="417"/>
      <c r="AXB16" s="417"/>
      <c r="AXC16" s="417"/>
      <c r="AXD16" s="417"/>
      <c r="AXE16" s="417"/>
      <c r="AXF16" s="417"/>
      <c r="AXG16" s="417"/>
      <c r="AXH16" s="417"/>
      <c r="AXI16" s="417"/>
      <c r="AXJ16" s="417"/>
      <c r="AXK16" s="417"/>
      <c r="AXL16" s="417"/>
      <c r="AXM16" s="417"/>
      <c r="AXN16" s="417"/>
      <c r="AXO16" s="417"/>
      <c r="AXP16" s="417"/>
      <c r="AXQ16" s="417"/>
      <c r="AXR16" s="417"/>
      <c r="AXS16" s="417"/>
      <c r="AXT16" s="417"/>
      <c r="AXU16" s="417"/>
      <c r="AXV16" s="417"/>
      <c r="AXW16" s="417"/>
      <c r="AXX16" s="417"/>
      <c r="AXY16" s="417"/>
      <c r="AXZ16" s="417"/>
      <c r="AYA16" s="417"/>
      <c r="AYB16" s="417"/>
      <c r="AYC16" s="417"/>
      <c r="AYD16" s="417"/>
      <c r="AYE16" s="417"/>
      <c r="AYF16" s="417"/>
      <c r="AYG16" s="417"/>
      <c r="AYH16" s="417"/>
      <c r="AYI16" s="417"/>
      <c r="AYJ16" s="417"/>
      <c r="AYK16" s="417"/>
      <c r="AYL16" s="417"/>
      <c r="AYM16" s="417"/>
      <c r="AYN16" s="417"/>
      <c r="AYO16" s="417"/>
      <c r="AYP16" s="417"/>
      <c r="AYQ16" s="417"/>
      <c r="AYR16" s="417"/>
      <c r="AYS16" s="417"/>
      <c r="AYT16" s="417"/>
      <c r="AYU16" s="417"/>
      <c r="AYV16" s="417"/>
      <c r="AYW16" s="417"/>
      <c r="AYX16" s="417"/>
      <c r="AYY16" s="417"/>
      <c r="AYZ16" s="417"/>
      <c r="AZA16" s="417"/>
      <c r="AZB16" s="417"/>
      <c r="AZC16" s="417"/>
      <c r="AZD16" s="417"/>
      <c r="AZE16" s="417"/>
      <c r="AZF16" s="417"/>
      <c r="AZG16" s="417"/>
      <c r="AZH16" s="417"/>
      <c r="AZI16" s="417"/>
      <c r="AZJ16" s="417"/>
      <c r="AZK16" s="417"/>
      <c r="AZL16" s="417"/>
      <c r="AZM16" s="417"/>
      <c r="AZN16" s="417"/>
      <c r="AZO16" s="417"/>
      <c r="AZP16" s="417"/>
      <c r="AZQ16" s="417"/>
      <c r="AZR16" s="417"/>
      <c r="AZS16" s="417"/>
      <c r="AZT16" s="417"/>
      <c r="AZU16" s="417"/>
      <c r="AZV16" s="417"/>
      <c r="AZW16" s="417"/>
      <c r="AZX16" s="417"/>
      <c r="AZY16" s="417"/>
      <c r="AZZ16" s="417"/>
      <c r="BAA16" s="417"/>
      <c r="BAB16" s="417"/>
      <c r="BAC16" s="417"/>
      <c r="BAD16" s="417"/>
      <c r="BAE16" s="417"/>
      <c r="BAF16" s="417"/>
      <c r="BAG16" s="417"/>
      <c r="BAH16" s="417"/>
      <c r="BAI16" s="417"/>
      <c r="BAJ16" s="417"/>
      <c r="BAK16" s="417"/>
      <c r="BAL16" s="417"/>
      <c r="BAM16" s="417"/>
      <c r="BAN16" s="417"/>
      <c r="BAO16" s="417"/>
      <c r="BAP16" s="417"/>
      <c r="BAQ16" s="417"/>
      <c r="BAR16" s="417"/>
      <c r="BAS16" s="417"/>
      <c r="BAT16" s="417"/>
      <c r="BAU16" s="417"/>
      <c r="BAV16" s="417"/>
      <c r="BAW16" s="417"/>
      <c r="BAX16" s="417"/>
      <c r="BAY16" s="417"/>
      <c r="BAZ16" s="417"/>
      <c r="BBA16" s="417"/>
      <c r="BBB16" s="417"/>
      <c r="BBC16" s="417"/>
      <c r="BBD16" s="417"/>
      <c r="BBE16" s="417"/>
      <c r="BBF16" s="417"/>
      <c r="BBG16" s="417"/>
      <c r="BBH16" s="417"/>
      <c r="BBI16" s="417"/>
      <c r="BBJ16" s="417"/>
      <c r="BBK16" s="417"/>
      <c r="BBL16" s="417"/>
      <c r="BBM16" s="417"/>
      <c r="BBN16" s="417"/>
      <c r="BBO16" s="417"/>
      <c r="BBP16" s="417"/>
      <c r="BBQ16" s="417"/>
      <c r="BBR16" s="417"/>
      <c r="BBS16" s="417"/>
      <c r="BBT16" s="417"/>
      <c r="BBU16" s="417"/>
      <c r="BBV16" s="417"/>
      <c r="BBW16" s="417"/>
      <c r="BBX16" s="417"/>
      <c r="BBY16" s="417"/>
      <c r="BBZ16" s="417"/>
      <c r="BCA16" s="417"/>
      <c r="BCB16" s="417"/>
      <c r="BCC16" s="417"/>
      <c r="BCD16" s="417"/>
      <c r="BCE16" s="417"/>
      <c r="BCF16" s="417"/>
      <c r="BCG16" s="417"/>
      <c r="BCH16" s="417"/>
      <c r="BCI16" s="417"/>
      <c r="BCJ16" s="417"/>
      <c r="BCK16" s="417"/>
      <c r="BCL16" s="417"/>
      <c r="BCM16" s="417"/>
      <c r="BCN16" s="417"/>
      <c r="BCO16" s="417"/>
      <c r="BCP16" s="417"/>
      <c r="BCQ16" s="417"/>
      <c r="BCR16" s="417"/>
      <c r="BCS16" s="417"/>
      <c r="BCT16" s="417"/>
      <c r="BCU16" s="417"/>
      <c r="BCV16" s="417"/>
      <c r="BCW16" s="417"/>
      <c r="BCX16" s="417"/>
      <c r="BCY16" s="417"/>
      <c r="BCZ16" s="417"/>
      <c r="BDA16" s="417"/>
      <c r="BDB16" s="417"/>
      <c r="BDC16" s="417"/>
      <c r="BDD16" s="417"/>
      <c r="BDE16" s="417"/>
      <c r="BDF16" s="417"/>
      <c r="BDG16" s="417"/>
      <c r="BDH16" s="417"/>
      <c r="BDI16" s="417"/>
      <c r="BDJ16" s="417"/>
      <c r="BDK16" s="417"/>
      <c r="BDL16" s="417"/>
      <c r="BDM16" s="417"/>
      <c r="BDN16" s="417"/>
      <c r="BDO16" s="417"/>
      <c r="BDP16" s="417"/>
      <c r="BDQ16" s="417"/>
      <c r="BDR16" s="417"/>
      <c r="BDS16" s="417"/>
      <c r="BDT16" s="417"/>
      <c r="BDU16" s="417"/>
      <c r="BDV16" s="417"/>
      <c r="BDW16" s="417"/>
      <c r="BDX16" s="417"/>
      <c r="BDY16" s="417"/>
      <c r="BDZ16" s="417"/>
      <c r="BEA16" s="417"/>
      <c r="BEB16" s="417"/>
      <c r="BEC16" s="417"/>
      <c r="BED16" s="417"/>
      <c r="BEE16" s="417"/>
      <c r="BEF16" s="417"/>
      <c r="BEG16" s="417"/>
      <c r="BEH16" s="417"/>
      <c r="BEI16" s="417"/>
      <c r="BEJ16" s="417"/>
      <c r="BEK16" s="417"/>
      <c r="BEL16" s="417"/>
      <c r="BEM16" s="417"/>
      <c r="BEN16" s="417"/>
      <c r="BEO16" s="417"/>
      <c r="BEP16" s="417"/>
      <c r="BEQ16" s="417"/>
      <c r="BER16" s="417"/>
      <c r="BES16" s="417"/>
      <c r="BET16" s="417"/>
      <c r="BEU16" s="417"/>
      <c r="BEV16" s="417"/>
      <c r="BEW16" s="417"/>
      <c r="BEX16" s="417"/>
      <c r="BEY16" s="417"/>
      <c r="BEZ16" s="417"/>
      <c r="BFA16" s="417"/>
      <c r="BFB16" s="417"/>
      <c r="BFC16" s="417"/>
      <c r="BFD16" s="417"/>
      <c r="BFE16" s="417"/>
      <c r="BFF16" s="417"/>
      <c r="BFG16" s="417"/>
      <c r="BFH16" s="417"/>
      <c r="BFI16" s="417"/>
      <c r="BFJ16" s="417"/>
      <c r="BFK16" s="417"/>
      <c r="BFL16" s="417"/>
      <c r="BFM16" s="417"/>
      <c r="BFN16" s="417"/>
      <c r="BFO16" s="417"/>
      <c r="BFP16" s="417"/>
      <c r="BFQ16" s="417"/>
      <c r="BFR16" s="417"/>
      <c r="BFS16" s="417"/>
      <c r="BFT16" s="417"/>
      <c r="BFU16" s="417"/>
      <c r="BFV16" s="417"/>
      <c r="BFW16" s="417"/>
      <c r="BFX16" s="417"/>
      <c r="BFY16" s="417"/>
      <c r="BFZ16" s="417"/>
      <c r="BGA16" s="417"/>
      <c r="BGB16" s="417"/>
      <c r="BGC16" s="417"/>
      <c r="BGD16" s="417"/>
      <c r="BGE16" s="417"/>
      <c r="BGF16" s="417"/>
      <c r="BGG16" s="417"/>
      <c r="BGH16" s="417"/>
      <c r="BGI16" s="417"/>
      <c r="BGJ16" s="417"/>
      <c r="BGK16" s="417"/>
      <c r="BGL16" s="417"/>
      <c r="BGM16" s="417"/>
      <c r="BGN16" s="417"/>
      <c r="BGO16" s="417"/>
      <c r="BGP16" s="417"/>
      <c r="BGQ16" s="417"/>
      <c r="BGR16" s="417"/>
      <c r="BGS16" s="417"/>
      <c r="BGT16" s="417"/>
      <c r="BGU16" s="417"/>
      <c r="BGV16" s="417"/>
      <c r="BGW16" s="417"/>
      <c r="BGX16" s="417"/>
      <c r="BGY16" s="417"/>
      <c r="BGZ16" s="417"/>
      <c r="BHA16" s="417"/>
      <c r="BHB16" s="417"/>
      <c r="BHC16" s="417"/>
      <c r="BHD16" s="417"/>
      <c r="BHE16" s="417"/>
      <c r="BHF16" s="417"/>
      <c r="BHG16" s="417"/>
      <c r="BHH16" s="417"/>
      <c r="BHI16" s="417"/>
      <c r="BHJ16" s="417"/>
      <c r="BHK16" s="417"/>
      <c r="BHL16" s="417"/>
      <c r="BHM16" s="417"/>
      <c r="BHN16" s="417"/>
      <c r="BHO16" s="417"/>
      <c r="BHP16" s="417"/>
      <c r="BHQ16" s="417"/>
      <c r="BHR16" s="417"/>
      <c r="BHS16" s="417"/>
      <c r="BHT16" s="417"/>
      <c r="BHU16" s="417"/>
      <c r="BHV16" s="417"/>
      <c r="BHW16" s="417"/>
      <c r="BHX16" s="417"/>
      <c r="BHY16" s="417"/>
      <c r="BHZ16" s="417"/>
      <c r="BIA16" s="417"/>
      <c r="BIB16" s="417"/>
      <c r="BIC16" s="417"/>
      <c r="BID16" s="417"/>
      <c r="BIE16" s="417"/>
      <c r="BIF16" s="417"/>
      <c r="BIG16" s="417"/>
      <c r="BIH16" s="417"/>
      <c r="BII16" s="417"/>
      <c r="BIJ16" s="417"/>
      <c r="BIK16" s="417"/>
      <c r="BIL16" s="417"/>
      <c r="BIM16" s="417"/>
      <c r="BIN16" s="417"/>
      <c r="BIO16" s="417"/>
      <c r="BIP16" s="417"/>
      <c r="BIQ16" s="417"/>
      <c r="BIR16" s="417"/>
      <c r="BIS16" s="417"/>
      <c r="BIT16" s="417"/>
      <c r="BIU16" s="417"/>
      <c r="BIV16" s="417"/>
      <c r="BIW16" s="417"/>
      <c r="BIX16" s="417"/>
      <c r="BIY16" s="417"/>
      <c r="BIZ16" s="417"/>
      <c r="BJA16" s="417"/>
      <c r="BJB16" s="417"/>
      <c r="BJC16" s="417"/>
      <c r="BJD16" s="417"/>
      <c r="BJE16" s="417"/>
      <c r="BJF16" s="417"/>
      <c r="BJG16" s="417"/>
      <c r="BJH16" s="417"/>
      <c r="BJI16" s="417"/>
      <c r="BJJ16" s="417"/>
      <c r="BJK16" s="417"/>
      <c r="BJL16" s="417"/>
      <c r="BJM16" s="417"/>
      <c r="BJN16" s="417"/>
      <c r="BJO16" s="417"/>
      <c r="BJP16" s="417"/>
      <c r="BJQ16" s="417"/>
      <c r="BJR16" s="417"/>
      <c r="BJS16" s="417"/>
      <c r="BJT16" s="417"/>
      <c r="BJU16" s="417"/>
      <c r="BJV16" s="417"/>
      <c r="BJW16" s="417"/>
      <c r="BJX16" s="417"/>
      <c r="BJY16" s="417"/>
      <c r="BJZ16" s="417"/>
      <c r="BKA16" s="417"/>
      <c r="BKB16" s="417"/>
      <c r="BKC16" s="417"/>
      <c r="BKD16" s="417"/>
      <c r="BKE16" s="417"/>
      <c r="BKF16" s="417"/>
      <c r="BKG16" s="417"/>
      <c r="BKH16" s="417"/>
      <c r="BKI16" s="417"/>
      <c r="BKJ16" s="417"/>
      <c r="BKK16" s="417"/>
      <c r="BKL16" s="417"/>
      <c r="BKM16" s="417"/>
      <c r="BKN16" s="417"/>
      <c r="BKO16" s="417"/>
      <c r="BKP16" s="417"/>
      <c r="BKQ16" s="417"/>
      <c r="BKR16" s="417"/>
      <c r="BKS16" s="417"/>
      <c r="BKT16" s="417"/>
      <c r="BKU16" s="417"/>
      <c r="BKV16" s="417"/>
      <c r="BKW16" s="417"/>
      <c r="BKX16" s="417"/>
      <c r="BKY16" s="417"/>
      <c r="BKZ16" s="417"/>
      <c r="BLA16" s="417"/>
      <c r="BLB16" s="417"/>
      <c r="BLC16" s="417"/>
      <c r="BLD16" s="417"/>
      <c r="BLE16" s="417"/>
      <c r="BLF16" s="417"/>
      <c r="BLG16" s="417"/>
      <c r="BLH16" s="417"/>
      <c r="BLI16" s="417"/>
      <c r="BLJ16" s="417"/>
      <c r="BLK16" s="417"/>
      <c r="BLL16" s="417"/>
      <c r="BLM16" s="417"/>
      <c r="BLN16" s="417"/>
      <c r="BLO16" s="417"/>
      <c r="BLP16" s="417"/>
      <c r="BLQ16" s="417"/>
      <c r="BLR16" s="417"/>
      <c r="BLS16" s="417"/>
      <c r="BLT16" s="417"/>
      <c r="BLU16" s="417"/>
      <c r="BLV16" s="417"/>
      <c r="BLW16" s="417"/>
      <c r="BLX16" s="417"/>
      <c r="BLY16" s="417"/>
      <c r="BLZ16" s="417"/>
      <c r="BMA16" s="417"/>
      <c r="BMB16" s="417"/>
      <c r="BMC16" s="417"/>
      <c r="BMD16" s="417"/>
      <c r="BME16" s="417"/>
      <c r="BMF16" s="417"/>
      <c r="BMG16" s="417"/>
      <c r="BMH16" s="417"/>
      <c r="BMI16" s="417"/>
      <c r="BMJ16" s="417"/>
      <c r="BMK16" s="417"/>
      <c r="BML16" s="417"/>
      <c r="BMM16" s="417"/>
      <c r="BMN16" s="417"/>
      <c r="BMO16" s="417"/>
      <c r="BMP16" s="417"/>
      <c r="BMQ16" s="417"/>
      <c r="BMR16" s="417"/>
      <c r="BMS16" s="417"/>
      <c r="BMT16" s="417"/>
      <c r="BMU16" s="417"/>
      <c r="BMV16" s="417"/>
      <c r="BMW16" s="417"/>
      <c r="BMX16" s="417"/>
      <c r="BMY16" s="417"/>
      <c r="BMZ16" s="417"/>
      <c r="BNA16" s="417"/>
      <c r="BNB16" s="417"/>
      <c r="BNC16" s="417"/>
      <c r="BND16" s="417"/>
      <c r="BNE16" s="417"/>
      <c r="BNF16" s="417"/>
      <c r="BNG16" s="417"/>
      <c r="BNH16" s="417"/>
      <c r="BNI16" s="417"/>
      <c r="BNJ16" s="417"/>
      <c r="BNK16" s="417"/>
      <c r="BNL16" s="417"/>
      <c r="BNM16" s="417"/>
      <c r="BNN16" s="417"/>
      <c r="BNO16" s="417"/>
      <c r="BNP16" s="417"/>
      <c r="BNQ16" s="417"/>
      <c r="BNR16" s="417"/>
      <c r="BNS16" s="417"/>
      <c r="BNT16" s="417"/>
      <c r="BNU16" s="417"/>
      <c r="BNV16" s="417"/>
      <c r="BNW16" s="417"/>
      <c r="BNX16" s="417"/>
      <c r="BNY16" s="417"/>
      <c r="BNZ16" s="417"/>
      <c r="BOA16" s="417"/>
      <c r="BOB16" s="417"/>
      <c r="BOC16" s="417"/>
      <c r="BOD16" s="417"/>
      <c r="BOE16" s="417"/>
      <c r="BOF16" s="417"/>
      <c r="BOG16" s="417"/>
      <c r="BOH16" s="417"/>
      <c r="BOI16" s="417"/>
      <c r="BOJ16" s="417"/>
      <c r="BOK16" s="417"/>
      <c r="BOL16" s="417"/>
      <c r="BOM16" s="417"/>
      <c r="BON16" s="417"/>
      <c r="BOO16" s="417"/>
      <c r="BOP16" s="417"/>
      <c r="BOQ16" s="417"/>
      <c r="BOR16" s="417"/>
      <c r="BOS16" s="417"/>
      <c r="BOT16" s="417"/>
      <c r="BOU16" s="417"/>
      <c r="BOV16" s="417"/>
      <c r="BOW16" s="417"/>
      <c r="BOX16" s="417"/>
      <c r="BOY16" s="417"/>
      <c r="BOZ16" s="417"/>
      <c r="BPA16" s="417"/>
      <c r="BPB16" s="417"/>
      <c r="BPC16" s="417"/>
      <c r="BPD16" s="417"/>
      <c r="BPE16" s="417"/>
      <c r="BPF16" s="417"/>
      <c r="BPG16" s="417"/>
      <c r="BPH16" s="417"/>
      <c r="BPI16" s="417"/>
      <c r="BPJ16" s="417"/>
      <c r="BPK16" s="417"/>
      <c r="BPL16" s="417"/>
      <c r="BPM16" s="417"/>
      <c r="BPN16" s="417"/>
      <c r="BPO16" s="417"/>
      <c r="BPP16" s="417"/>
      <c r="BPQ16" s="417"/>
      <c r="BPR16" s="417"/>
      <c r="BPS16" s="417"/>
      <c r="BPT16" s="417"/>
      <c r="BPU16" s="417"/>
      <c r="BPV16" s="417"/>
      <c r="BPW16" s="417"/>
      <c r="BPX16" s="417"/>
      <c r="BPY16" s="417"/>
      <c r="BPZ16" s="417"/>
      <c r="BQA16" s="417"/>
      <c r="BQB16" s="417"/>
      <c r="BQC16" s="417"/>
      <c r="BQD16" s="417"/>
      <c r="BQE16" s="417"/>
      <c r="BQF16" s="417"/>
      <c r="BQG16" s="417"/>
      <c r="BQH16" s="417"/>
      <c r="BQI16" s="417"/>
      <c r="BQJ16" s="417"/>
      <c r="BQK16" s="417"/>
      <c r="BQL16" s="417"/>
      <c r="BQM16" s="417"/>
      <c r="BQN16" s="417"/>
      <c r="BQO16" s="417"/>
      <c r="BQP16" s="417"/>
      <c r="BQQ16" s="417"/>
      <c r="BQR16" s="417"/>
      <c r="BQS16" s="417"/>
      <c r="BQT16" s="417"/>
      <c r="BQU16" s="417"/>
      <c r="BQV16" s="417"/>
      <c r="BQW16" s="417"/>
      <c r="BQX16" s="417"/>
      <c r="BQY16" s="417"/>
      <c r="BQZ16" s="417"/>
      <c r="BRA16" s="417"/>
      <c r="BRB16" s="417"/>
      <c r="BRC16" s="417"/>
      <c r="BRD16" s="417"/>
      <c r="BRE16" s="417"/>
      <c r="BRF16" s="417"/>
      <c r="BRG16" s="417"/>
      <c r="BRH16" s="417"/>
      <c r="BRI16" s="417"/>
      <c r="BRJ16" s="417"/>
      <c r="BRK16" s="417"/>
      <c r="BRL16" s="417"/>
      <c r="BRM16" s="417"/>
      <c r="BRN16" s="417"/>
      <c r="BRO16" s="417"/>
      <c r="BRP16" s="417"/>
      <c r="BRQ16" s="417"/>
      <c r="BRR16" s="417"/>
      <c r="BRS16" s="417"/>
      <c r="BRT16" s="417"/>
      <c r="BRU16" s="417"/>
      <c r="BRV16" s="417"/>
      <c r="BRW16" s="417"/>
      <c r="BRX16" s="417"/>
      <c r="BRY16" s="417"/>
      <c r="BRZ16" s="417"/>
      <c r="BSA16" s="417"/>
      <c r="BSB16" s="417"/>
      <c r="BSC16" s="417"/>
      <c r="BSD16" s="417"/>
      <c r="BSE16" s="417"/>
      <c r="BSF16" s="417"/>
      <c r="BSG16" s="417"/>
      <c r="BSH16" s="417"/>
      <c r="BSI16" s="417"/>
      <c r="BSJ16" s="417"/>
      <c r="BSK16" s="417"/>
      <c r="BSL16" s="417"/>
      <c r="BSM16" s="417"/>
      <c r="BSN16" s="417"/>
      <c r="BSO16" s="417"/>
      <c r="BSP16" s="417"/>
      <c r="BSQ16" s="417"/>
      <c r="BSR16" s="417"/>
      <c r="BSS16" s="417"/>
      <c r="BST16" s="417"/>
      <c r="BSU16" s="417"/>
      <c r="BSV16" s="417"/>
      <c r="BSW16" s="417"/>
      <c r="BSX16" s="417"/>
      <c r="BSY16" s="417"/>
      <c r="BSZ16" s="417"/>
      <c r="BTA16" s="417"/>
      <c r="BTB16" s="417"/>
      <c r="BTC16" s="417"/>
      <c r="BTD16" s="417"/>
      <c r="BTE16" s="417"/>
      <c r="BTF16" s="417"/>
      <c r="BTG16" s="417"/>
      <c r="BTH16" s="417"/>
      <c r="BTI16" s="417"/>
      <c r="BTJ16" s="417"/>
      <c r="BTK16" s="417"/>
      <c r="BTL16" s="417"/>
      <c r="BTM16" s="417"/>
      <c r="BTN16" s="417"/>
      <c r="BTO16" s="417"/>
      <c r="BTP16" s="417"/>
      <c r="BTQ16" s="417"/>
      <c r="BTR16" s="417"/>
      <c r="BTS16" s="417"/>
      <c r="BTT16" s="417"/>
      <c r="BTU16" s="417"/>
      <c r="BTV16" s="417"/>
      <c r="BTW16" s="417"/>
      <c r="BTX16" s="417"/>
      <c r="BTY16" s="417"/>
      <c r="BTZ16" s="417"/>
      <c r="BUA16" s="417"/>
      <c r="BUB16" s="417"/>
      <c r="BUC16" s="417"/>
      <c r="BUD16" s="417"/>
      <c r="BUE16" s="417"/>
      <c r="BUF16" s="417"/>
      <c r="BUG16" s="417"/>
      <c r="BUH16" s="417"/>
      <c r="BUI16" s="417"/>
      <c r="BUJ16" s="417"/>
      <c r="BUK16" s="417"/>
      <c r="BUL16" s="417"/>
      <c r="BUM16" s="417"/>
      <c r="BUN16" s="417"/>
      <c r="BUO16" s="417"/>
      <c r="BUP16" s="417"/>
      <c r="BUQ16" s="417"/>
      <c r="BUR16" s="417"/>
      <c r="BUS16" s="417"/>
      <c r="BUT16" s="417"/>
      <c r="BUU16" s="417"/>
      <c r="BUV16" s="417"/>
      <c r="BUW16" s="417"/>
      <c r="BUX16" s="417"/>
      <c r="BUY16" s="417"/>
      <c r="BUZ16" s="417"/>
      <c r="BVA16" s="417"/>
      <c r="BVB16" s="417"/>
      <c r="BVC16" s="417"/>
      <c r="BVD16" s="417"/>
      <c r="BVE16" s="417"/>
      <c r="BVF16" s="417"/>
      <c r="BVG16" s="417"/>
      <c r="BVH16" s="417"/>
      <c r="BVI16" s="417"/>
      <c r="BVJ16" s="417"/>
      <c r="BVK16" s="417"/>
      <c r="BVL16" s="417"/>
      <c r="BVM16" s="417"/>
      <c r="BVN16" s="417"/>
      <c r="BVO16" s="417"/>
      <c r="BVP16" s="417"/>
      <c r="BVQ16" s="417"/>
      <c r="BVR16" s="417"/>
      <c r="BVS16" s="417"/>
      <c r="BVT16" s="417"/>
      <c r="BVU16" s="417"/>
      <c r="BVV16" s="417"/>
      <c r="BVW16" s="417"/>
      <c r="BVX16" s="417"/>
      <c r="BVY16" s="417"/>
      <c r="BVZ16" s="417"/>
      <c r="BWA16" s="417"/>
      <c r="BWB16" s="417"/>
      <c r="BWC16" s="417"/>
      <c r="BWD16" s="417"/>
      <c r="BWE16" s="417"/>
      <c r="BWF16" s="417"/>
      <c r="BWG16" s="417"/>
      <c r="BWH16" s="417"/>
      <c r="BWI16" s="417"/>
      <c r="BWJ16" s="417"/>
      <c r="BWK16" s="417"/>
      <c r="BWL16" s="417"/>
      <c r="BWM16" s="417"/>
      <c r="BWN16" s="417"/>
      <c r="BWO16" s="417"/>
      <c r="BWP16" s="417"/>
      <c r="BWQ16" s="417"/>
      <c r="BWR16" s="417"/>
      <c r="BWS16" s="417"/>
      <c r="BWT16" s="417"/>
      <c r="BWU16" s="417"/>
      <c r="BWV16" s="417"/>
      <c r="BWW16" s="417"/>
      <c r="BWX16" s="417"/>
      <c r="BWY16" s="417"/>
      <c r="BWZ16" s="417"/>
      <c r="BXA16" s="417"/>
      <c r="BXB16" s="417"/>
      <c r="BXC16" s="417"/>
      <c r="BXD16" s="417"/>
      <c r="BXE16" s="417"/>
      <c r="BXF16" s="417"/>
      <c r="BXG16" s="417"/>
      <c r="BXH16" s="417"/>
      <c r="BXI16" s="417"/>
      <c r="BXJ16" s="417"/>
      <c r="BXK16" s="417"/>
      <c r="BXL16" s="417"/>
      <c r="BXM16" s="417"/>
      <c r="BXN16" s="417"/>
      <c r="BXO16" s="417"/>
      <c r="BXP16" s="417"/>
      <c r="BXQ16" s="417"/>
      <c r="BXR16" s="417"/>
      <c r="BXS16" s="417"/>
      <c r="BXT16" s="417"/>
      <c r="BXU16" s="417"/>
      <c r="BXV16" s="417"/>
      <c r="BXW16" s="417"/>
      <c r="BXX16" s="417"/>
      <c r="BXY16" s="417"/>
      <c r="BXZ16" s="417"/>
      <c r="BYA16" s="417"/>
      <c r="BYB16" s="417"/>
      <c r="BYC16" s="417"/>
      <c r="BYD16" s="417"/>
      <c r="BYE16" s="417"/>
      <c r="BYF16" s="417"/>
      <c r="BYG16" s="417"/>
      <c r="BYH16" s="417"/>
      <c r="BYI16" s="417"/>
      <c r="BYJ16" s="417"/>
      <c r="BYK16" s="417"/>
      <c r="BYL16" s="417"/>
      <c r="BYM16" s="417"/>
      <c r="BYN16" s="417"/>
      <c r="BYO16" s="417"/>
      <c r="BYP16" s="417"/>
      <c r="BYQ16" s="417"/>
      <c r="BYR16" s="417"/>
      <c r="BYS16" s="417"/>
      <c r="BYT16" s="417"/>
      <c r="BYU16" s="417"/>
      <c r="BYV16" s="417"/>
      <c r="BYW16" s="417"/>
      <c r="BYX16" s="417"/>
      <c r="BYY16" s="417"/>
      <c r="BYZ16" s="417"/>
      <c r="BZA16" s="417"/>
      <c r="BZB16" s="417"/>
      <c r="BZC16" s="417"/>
      <c r="BZD16" s="417"/>
      <c r="BZE16" s="417"/>
      <c r="BZF16" s="417"/>
      <c r="BZG16" s="417"/>
      <c r="BZH16" s="417"/>
      <c r="BZI16" s="417"/>
      <c r="BZJ16" s="417"/>
      <c r="BZK16" s="417"/>
      <c r="BZL16" s="417"/>
      <c r="BZM16" s="417"/>
      <c r="BZN16" s="417"/>
      <c r="BZO16" s="417"/>
      <c r="BZP16" s="417"/>
      <c r="BZQ16" s="417"/>
      <c r="BZR16" s="417"/>
      <c r="BZS16" s="417"/>
      <c r="BZT16" s="417"/>
      <c r="BZU16" s="417"/>
      <c r="BZV16" s="417"/>
      <c r="BZW16" s="417"/>
      <c r="BZX16" s="417"/>
      <c r="BZY16" s="417"/>
      <c r="BZZ16" s="417"/>
      <c r="CAA16" s="417"/>
      <c r="CAB16" s="417"/>
      <c r="CAC16" s="417"/>
      <c r="CAD16" s="417"/>
      <c r="CAE16" s="417"/>
      <c r="CAF16" s="417"/>
      <c r="CAG16" s="417"/>
      <c r="CAH16" s="417"/>
      <c r="CAI16" s="417"/>
      <c r="CAJ16" s="417"/>
      <c r="CAK16" s="417"/>
      <c r="CAL16" s="417"/>
      <c r="CAM16" s="417"/>
      <c r="CAN16" s="417"/>
      <c r="CAO16" s="417"/>
      <c r="CAP16" s="417"/>
      <c r="CAQ16" s="417"/>
      <c r="CAR16" s="417"/>
      <c r="CAS16" s="417"/>
      <c r="CAT16" s="417"/>
      <c r="CAU16" s="417"/>
      <c r="CAV16" s="417"/>
      <c r="CAW16" s="417"/>
      <c r="CAX16" s="417"/>
      <c r="CAY16" s="417"/>
      <c r="CAZ16" s="417"/>
      <c r="CBA16" s="417"/>
      <c r="CBB16" s="417"/>
      <c r="CBC16" s="417"/>
      <c r="CBD16" s="417"/>
      <c r="CBE16" s="417"/>
      <c r="CBF16" s="417"/>
      <c r="CBG16" s="417"/>
      <c r="CBH16" s="417"/>
      <c r="CBI16" s="417"/>
      <c r="CBJ16" s="417"/>
      <c r="CBK16" s="417"/>
      <c r="CBL16" s="417"/>
      <c r="CBM16" s="417"/>
      <c r="CBN16" s="417"/>
      <c r="CBO16" s="417"/>
      <c r="CBP16" s="417"/>
      <c r="CBQ16" s="417"/>
      <c r="CBR16" s="417"/>
      <c r="CBS16" s="417"/>
      <c r="CBT16" s="417"/>
      <c r="CBU16" s="417"/>
      <c r="CBV16" s="417"/>
      <c r="CBW16" s="417"/>
      <c r="CBX16" s="417"/>
      <c r="CBY16" s="417"/>
      <c r="CBZ16" s="417"/>
      <c r="CCA16" s="417"/>
      <c r="CCB16" s="417"/>
      <c r="CCC16" s="417"/>
      <c r="CCD16" s="417"/>
      <c r="CCE16" s="417"/>
      <c r="CCF16" s="417"/>
      <c r="CCG16" s="417"/>
      <c r="CCH16" s="417"/>
      <c r="CCI16" s="417"/>
      <c r="CCJ16" s="417"/>
      <c r="CCK16" s="417"/>
      <c r="CCL16" s="417"/>
      <c r="CCM16" s="417"/>
      <c r="CCN16" s="417"/>
      <c r="CCO16" s="417"/>
      <c r="CCP16" s="417"/>
      <c r="CCQ16" s="417"/>
      <c r="CCR16" s="417"/>
      <c r="CCS16" s="417"/>
      <c r="CCT16" s="417"/>
      <c r="CCU16" s="417"/>
      <c r="CCV16" s="417"/>
      <c r="CCW16" s="417"/>
      <c r="CCX16" s="417"/>
      <c r="CCY16" s="417"/>
      <c r="CCZ16" s="417"/>
      <c r="CDA16" s="417"/>
      <c r="CDB16" s="417"/>
      <c r="CDC16" s="417"/>
      <c r="CDD16" s="417"/>
      <c r="CDE16" s="417"/>
      <c r="CDF16" s="417"/>
      <c r="CDG16" s="417"/>
      <c r="CDH16" s="417"/>
      <c r="CDI16" s="417"/>
      <c r="CDJ16" s="417"/>
      <c r="CDK16" s="417"/>
      <c r="CDL16" s="417"/>
      <c r="CDM16" s="417"/>
      <c r="CDN16" s="417"/>
      <c r="CDO16" s="417"/>
      <c r="CDP16" s="417"/>
      <c r="CDQ16" s="417"/>
      <c r="CDR16" s="417"/>
      <c r="CDS16" s="417"/>
      <c r="CDT16" s="417"/>
      <c r="CDU16" s="417"/>
      <c r="CDV16" s="417"/>
      <c r="CDW16" s="417"/>
      <c r="CDX16" s="417"/>
      <c r="CDY16" s="417"/>
      <c r="CDZ16" s="417"/>
      <c r="CEA16" s="417"/>
      <c r="CEB16" s="417"/>
      <c r="CEC16" s="417"/>
      <c r="CED16" s="417"/>
      <c r="CEE16" s="417"/>
      <c r="CEF16" s="417"/>
      <c r="CEG16" s="417"/>
      <c r="CEH16" s="417"/>
      <c r="CEI16" s="417"/>
      <c r="CEJ16" s="417"/>
      <c r="CEK16" s="417"/>
      <c r="CEL16" s="417"/>
      <c r="CEM16" s="417"/>
      <c r="CEN16" s="417"/>
      <c r="CEO16" s="417"/>
      <c r="CEP16" s="417"/>
      <c r="CEQ16" s="417"/>
      <c r="CER16" s="417"/>
      <c r="CES16" s="417"/>
      <c r="CET16" s="417"/>
      <c r="CEU16" s="417"/>
      <c r="CEV16" s="417"/>
      <c r="CEW16" s="417"/>
      <c r="CEX16" s="417"/>
      <c r="CEY16" s="417"/>
      <c r="CEZ16" s="417"/>
      <c r="CFA16" s="417"/>
      <c r="CFB16" s="417"/>
      <c r="CFC16" s="417"/>
      <c r="CFD16" s="417"/>
      <c r="CFE16" s="417"/>
      <c r="CFF16" s="417"/>
      <c r="CFG16" s="417"/>
      <c r="CFH16" s="417"/>
      <c r="CFI16" s="417"/>
      <c r="CFJ16" s="417"/>
      <c r="CFK16" s="417"/>
      <c r="CFL16" s="417"/>
      <c r="CFM16" s="417"/>
      <c r="CFN16" s="417"/>
      <c r="CFO16" s="417"/>
      <c r="CFP16" s="417"/>
      <c r="CFQ16" s="417"/>
      <c r="CFR16" s="417"/>
      <c r="CFS16" s="417"/>
      <c r="CFT16" s="417"/>
      <c r="CFU16" s="417"/>
      <c r="CFV16" s="417"/>
      <c r="CFW16" s="417"/>
      <c r="CFX16" s="417"/>
      <c r="CFY16" s="417"/>
      <c r="CFZ16" s="417"/>
      <c r="CGA16" s="417"/>
      <c r="CGB16" s="417"/>
      <c r="CGC16" s="417"/>
      <c r="CGD16" s="417"/>
      <c r="CGE16" s="417"/>
      <c r="CGF16" s="417"/>
      <c r="CGG16" s="417"/>
      <c r="CGH16" s="417"/>
      <c r="CGI16" s="417"/>
      <c r="CGJ16" s="417"/>
      <c r="CGK16" s="417"/>
      <c r="CGL16" s="417"/>
      <c r="CGM16" s="417"/>
      <c r="CGN16" s="417"/>
      <c r="CGO16" s="417"/>
      <c r="CGP16" s="417"/>
      <c r="CGQ16" s="417"/>
      <c r="CGR16" s="417"/>
      <c r="CGS16" s="417"/>
      <c r="CGT16" s="417"/>
      <c r="CGU16" s="417"/>
      <c r="CGV16" s="417"/>
      <c r="CGW16" s="417"/>
      <c r="CGX16" s="417"/>
      <c r="CGY16" s="417"/>
      <c r="CGZ16" s="417"/>
      <c r="CHA16" s="417"/>
      <c r="CHB16" s="417"/>
      <c r="CHC16" s="417"/>
      <c r="CHD16" s="417"/>
      <c r="CHE16" s="417"/>
      <c r="CHF16" s="417"/>
      <c r="CHG16" s="417"/>
      <c r="CHH16" s="417"/>
      <c r="CHI16" s="417"/>
      <c r="CHJ16" s="417"/>
      <c r="CHK16" s="417"/>
      <c r="CHL16" s="417"/>
      <c r="CHM16" s="417"/>
      <c r="CHN16" s="417"/>
      <c r="CHO16" s="417"/>
      <c r="CHP16" s="417"/>
      <c r="CHQ16" s="417"/>
      <c r="CHR16" s="417"/>
      <c r="CHS16" s="417"/>
      <c r="CHT16" s="417"/>
      <c r="CHU16" s="417"/>
      <c r="CHV16" s="417"/>
      <c r="CHW16" s="417"/>
      <c r="CHX16" s="417"/>
      <c r="CHY16" s="417"/>
      <c r="CHZ16" s="417"/>
      <c r="CIA16" s="417"/>
      <c r="CIB16" s="417"/>
      <c r="CIC16" s="417"/>
      <c r="CID16" s="417"/>
      <c r="CIE16" s="417"/>
      <c r="CIF16" s="417"/>
      <c r="CIG16" s="417"/>
      <c r="CIH16" s="417"/>
      <c r="CII16" s="417"/>
      <c r="CIJ16" s="417"/>
      <c r="CIK16" s="417"/>
      <c r="CIL16" s="417"/>
      <c r="CIM16" s="417"/>
      <c r="CIN16" s="417"/>
      <c r="CIO16" s="417"/>
      <c r="CIP16" s="417"/>
      <c r="CIQ16" s="417"/>
      <c r="CIR16" s="417"/>
      <c r="CIS16" s="417"/>
      <c r="CIT16" s="417"/>
      <c r="CIU16" s="417"/>
      <c r="CIV16" s="417"/>
      <c r="CIW16" s="417"/>
      <c r="CIX16" s="417"/>
      <c r="CIY16" s="417"/>
      <c r="CIZ16" s="417"/>
      <c r="CJA16" s="417"/>
      <c r="CJB16" s="417"/>
      <c r="CJC16" s="417"/>
      <c r="CJD16" s="417"/>
      <c r="CJE16" s="417"/>
      <c r="CJF16" s="417"/>
      <c r="CJG16" s="417"/>
      <c r="CJH16" s="417"/>
      <c r="CJI16" s="417"/>
      <c r="CJJ16" s="417"/>
      <c r="CJK16" s="417"/>
      <c r="CJL16" s="417"/>
      <c r="CJM16" s="417"/>
      <c r="CJN16" s="417"/>
      <c r="CJO16" s="417"/>
      <c r="CJP16" s="417"/>
      <c r="CJQ16" s="417"/>
      <c r="CJR16" s="417"/>
      <c r="CJS16" s="417"/>
      <c r="CJT16" s="417"/>
      <c r="CJU16" s="417"/>
      <c r="CJV16" s="417"/>
      <c r="CJW16" s="417"/>
      <c r="CJX16" s="417"/>
      <c r="CJY16" s="417"/>
      <c r="CJZ16" s="417"/>
      <c r="CKA16" s="417"/>
      <c r="CKB16" s="417"/>
      <c r="CKC16" s="417"/>
      <c r="CKD16" s="417"/>
      <c r="CKE16" s="417"/>
      <c r="CKF16" s="417"/>
      <c r="CKG16" s="417"/>
      <c r="CKH16" s="417"/>
      <c r="CKI16" s="417"/>
      <c r="CKJ16" s="417"/>
      <c r="CKK16" s="417"/>
      <c r="CKL16" s="417"/>
      <c r="CKM16" s="417"/>
      <c r="CKN16" s="417"/>
      <c r="CKO16" s="417"/>
      <c r="CKP16" s="417"/>
      <c r="CKQ16" s="417"/>
      <c r="CKR16" s="417"/>
      <c r="CKS16" s="417"/>
      <c r="CKT16" s="417"/>
      <c r="CKU16" s="417"/>
      <c r="CKV16" s="417"/>
      <c r="CKW16" s="417"/>
      <c r="CKX16" s="417"/>
      <c r="CKY16" s="417"/>
      <c r="CKZ16" s="417"/>
      <c r="CLA16" s="417"/>
      <c r="CLB16" s="417"/>
      <c r="CLC16" s="417"/>
      <c r="CLD16" s="417"/>
      <c r="CLE16" s="417"/>
      <c r="CLF16" s="417"/>
      <c r="CLG16" s="417"/>
      <c r="CLH16" s="417"/>
      <c r="CLI16" s="417"/>
      <c r="CLJ16" s="417"/>
      <c r="CLK16" s="417"/>
      <c r="CLL16" s="417"/>
      <c r="CLM16" s="417"/>
      <c r="CLN16" s="417"/>
      <c r="CLO16" s="417"/>
      <c r="CLP16" s="417"/>
      <c r="CLQ16" s="417"/>
      <c r="CLR16" s="417"/>
      <c r="CLS16" s="417"/>
      <c r="CLT16" s="417"/>
      <c r="CLU16" s="417"/>
      <c r="CLV16" s="417"/>
      <c r="CLW16" s="417"/>
      <c r="CLX16" s="417"/>
      <c r="CLY16" s="417"/>
      <c r="CLZ16" s="417"/>
      <c r="CMA16" s="417"/>
      <c r="CMB16" s="417"/>
      <c r="CMC16" s="417"/>
      <c r="CMD16" s="417"/>
      <c r="CME16" s="417"/>
      <c r="CMF16" s="417"/>
      <c r="CMG16" s="417"/>
      <c r="CMH16" s="417"/>
      <c r="CMI16" s="417"/>
      <c r="CMJ16" s="417"/>
      <c r="CMK16" s="417"/>
      <c r="CML16" s="417"/>
      <c r="CMM16" s="417"/>
      <c r="CMN16" s="417"/>
      <c r="CMO16" s="417"/>
      <c r="CMP16" s="417"/>
      <c r="CMQ16" s="417"/>
      <c r="CMR16" s="417"/>
      <c r="CMS16" s="417"/>
      <c r="CMT16" s="417"/>
      <c r="CMU16" s="417"/>
      <c r="CMV16" s="417"/>
      <c r="CMW16" s="417"/>
      <c r="CMX16" s="417"/>
      <c r="CMY16" s="417"/>
      <c r="CMZ16" s="417"/>
      <c r="CNA16" s="417"/>
      <c r="CNB16" s="417"/>
      <c r="CNC16" s="417"/>
      <c r="CND16" s="417"/>
      <c r="CNE16" s="417"/>
      <c r="CNF16" s="417"/>
      <c r="CNG16" s="417"/>
      <c r="CNH16" s="417"/>
      <c r="CNI16" s="417"/>
      <c r="CNJ16" s="417"/>
      <c r="CNK16" s="417"/>
      <c r="CNL16" s="417"/>
      <c r="CNM16" s="417"/>
      <c r="CNN16" s="417"/>
      <c r="CNO16" s="417"/>
      <c r="CNP16" s="417"/>
      <c r="CNQ16" s="417"/>
      <c r="CNR16" s="417"/>
      <c r="CNS16" s="417"/>
      <c r="CNT16" s="417"/>
      <c r="CNU16" s="417"/>
      <c r="CNV16" s="417"/>
      <c r="CNW16" s="417"/>
      <c r="CNX16" s="417"/>
      <c r="CNY16" s="417"/>
      <c r="CNZ16" s="417"/>
      <c r="COA16" s="417"/>
      <c r="COB16" s="417"/>
      <c r="COC16" s="417"/>
      <c r="COD16" s="417"/>
      <c r="COE16" s="417"/>
      <c r="COF16" s="417"/>
      <c r="COG16" s="417"/>
      <c r="COH16" s="417"/>
      <c r="COI16" s="417"/>
      <c r="COJ16" s="417"/>
      <c r="COK16" s="417"/>
      <c r="COL16" s="417"/>
      <c r="COM16" s="417"/>
      <c r="CON16" s="417"/>
      <c r="COO16" s="417"/>
      <c r="COP16" s="417"/>
      <c r="COQ16" s="417"/>
      <c r="COR16" s="417"/>
      <c r="COS16" s="417"/>
      <c r="COT16" s="417"/>
      <c r="COU16" s="417"/>
      <c r="COV16" s="417"/>
      <c r="COW16" s="417"/>
      <c r="COX16" s="417"/>
      <c r="COY16" s="417"/>
      <c r="COZ16" s="417"/>
      <c r="CPA16" s="417"/>
      <c r="CPB16" s="417"/>
      <c r="CPC16" s="417"/>
      <c r="CPD16" s="417"/>
      <c r="CPE16" s="417"/>
      <c r="CPF16" s="417"/>
      <c r="CPG16" s="417"/>
      <c r="CPH16" s="417"/>
      <c r="CPI16" s="417"/>
      <c r="CPJ16" s="417"/>
      <c r="CPK16" s="417"/>
      <c r="CPL16" s="417"/>
      <c r="CPM16" s="417"/>
      <c r="CPN16" s="417"/>
      <c r="CPO16" s="417"/>
      <c r="CPP16" s="417"/>
      <c r="CPQ16" s="417"/>
      <c r="CPR16" s="417"/>
      <c r="CPS16" s="417"/>
      <c r="CPT16" s="417"/>
      <c r="CPU16" s="417"/>
      <c r="CPV16" s="417"/>
      <c r="CPW16" s="417"/>
      <c r="CPX16" s="417"/>
      <c r="CPY16" s="417"/>
      <c r="CPZ16" s="417"/>
      <c r="CQA16" s="417"/>
      <c r="CQB16" s="417"/>
      <c r="CQC16" s="417"/>
      <c r="CQD16" s="417"/>
      <c r="CQE16" s="417"/>
      <c r="CQF16" s="417"/>
      <c r="CQG16" s="417"/>
      <c r="CQH16" s="417"/>
      <c r="CQI16" s="417"/>
      <c r="CQJ16" s="417"/>
      <c r="CQK16" s="417"/>
      <c r="CQL16" s="417"/>
      <c r="CQM16" s="417"/>
      <c r="CQN16" s="417"/>
      <c r="CQO16" s="417"/>
      <c r="CQP16" s="417"/>
      <c r="CQQ16" s="417"/>
      <c r="CQR16" s="417"/>
      <c r="CQS16" s="417"/>
      <c r="CQT16" s="417"/>
      <c r="CQU16" s="417"/>
      <c r="CQV16" s="417"/>
      <c r="CQW16" s="417"/>
      <c r="CQX16" s="417"/>
      <c r="CQY16" s="417"/>
      <c r="CQZ16" s="417"/>
      <c r="CRA16" s="417"/>
      <c r="CRB16" s="417"/>
      <c r="CRC16" s="417"/>
      <c r="CRD16" s="417"/>
      <c r="CRE16" s="417"/>
      <c r="CRF16" s="417"/>
      <c r="CRG16" s="417"/>
      <c r="CRH16" s="417"/>
      <c r="CRI16" s="417"/>
      <c r="CRJ16" s="417"/>
      <c r="CRK16" s="417"/>
      <c r="CRL16" s="417"/>
      <c r="CRM16" s="417"/>
      <c r="CRN16" s="417"/>
      <c r="CRO16" s="417"/>
      <c r="CRP16" s="417"/>
      <c r="CRQ16" s="417"/>
      <c r="CRR16" s="417"/>
      <c r="CRS16" s="417"/>
      <c r="CRT16" s="417"/>
      <c r="CRU16" s="417"/>
      <c r="CRV16" s="417"/>
      <c r="CRW16" s="417"/>
      <c r="CRX16" s="417"/>
      <c r="CRY16" s="417"/>
      <c r="CRZ16" s="417"/>
      <c r="CSA16" s="417"/>
      <c r="CSB16" s="417"/>
      <c r="CSC16" s="417"/>
      <c r="CSD16" s="417"/>
      <c r="CSE16" s="417"/>
      <c r="CSF16" s="417"/>
      <c r="CSG16" s="417"/>
      <c r="CSH16" s="417"/>
      <c r="CSI16" s="417"/>
      <c r="CSJ16" s="417"/>
      <c r="CSK16" s="417"/>
      <c r="CSL16" s="417"/>
      <c r="CSM16" s="417"/>
      <c r="CSN16" s="417"/>
      <c r="CSO16" s="417"/>
      <c r="CSP16" s="417"/>
      <c r="CSQ16" s="417"/>
      <c r="CSR16" s="417"/>
      <c r="CSS16" s="417"/>
      <c r="CST16" s="417"/>
      <c r="CSU16" s="417"/>
      <c r="CSV16" s="417"/>
      <c r="CSW16" s="417"/>
      <c r="CSX16" s="417"/>
      <c r="CSY16" s="417"/>
      <c r="CSZ16" s="417"/>
      <c r="CTA16" s="417"/>
      <c r="CTB16" s="417"/>
      <c r="CTC16" s="417"/>
      <c r="CTD16" s="417"/>
      <c r="CTE16" s="417"/>
      <c r="CTF16" s="417"/>
      <c r="CTG16" s="417"/>
      <c r="CTH16" s="417"/>
      <c r="CTI16" s="417"/>
      <c r="CTJ16" s="417"/>
      <c r="CTK16" s="417"/>
      <c r="CTL16" s="417"/>
      <c r="CTM16" s="417"/>
      <c r="CTN16" s="417"/>
      <c r="CTO16" s="417"/>
      <c r="CTP16" s="417"/>
      <c r="CTQ16" s="417"/>
      <c r="CTR16" s="417"/>
      <c r="CTS16" s="417"/>
      <c r="CTT16" s="417"/>
      <c r="CTU16" s="417"/>
      <c r="CTV16" s="417"/>
      <c r="CTW16" s="417"/>
      <c r="CTX16" s="417"/>
      <c r="CTY16" s="417"/>
      <c r="CTZ16" s="417"/>
      <c r="CUA16" s="417"/>
      <c r="CUB16" s="417"/>
      <c r="CUC16" s="417"/>
      <c r="CUD16" s="417"/>
      <c r="CUE16" s="417"/>
      <c r="CUF16" s="417"/>
      <c r="CUG16" s="417"/>
      <c r="CUH16" s="417"/>
      <c r="CUI16" s="417"/>
      <c r="CUJ16" s="417"/>
      <c r="CUK16" s="417"/>
      <c r="CUL16" s="417"/>
      <c r="CUM16" s="417"/>
      <c r="CUN16" s="417"/>
      <c r="CUO16" s="417"/>
      <c r="CUP16" s="417"/>
      <c r="CUQ16" s="417"/>
      <c r="CUR16" s="417"/>
      <c r="CUS16" s="417"/>
      <c r="CUT16" s="417"/>
      <c r="CUU16" s="417"/>
      <c r="CUV16" s="417"/>
      <c r="CUW16" s="417"/>
      <c r="CUX16" s="417"/>
      <c r="CUY16" s="417"/>
      <c r="CUZ16" s="417"/>
      <c r="CVA16" s="417"/>
      <c r="CVB16" s="417"/>
      <c r="CVC16" s="417"/>
      <c r="CVD16" s="417"/>
      <c r="CVE16" s="417"/>
      <c r="CVF16" s="417"/>
      <c r="CVG16" s="417"/>
      <c r="CVH16" s="417"/>
      <c r="CVI16" s="417"/>
      <c r="CVJ16" s="417"/>
      <c r="CVK16" s="417"/>
      <c r="CVL16" s="417"/>
      <c r="CVM16" s="417"/>
      <c r="CVN16" s="417"/>
      <c r="CVO16" s="417"/>
      <c r="CVP16" s="417"/>
      <c r="CVQ16" s="417"/>
      <c r="CVR16" s="417"/>
      <c r="CVS16" s="417"/>
      <c r="CVT16" s="417"/>
      <c r="CVU16" s="417"/>
      <c r="CVV16" s="417"/>
      <c r="CVW16" s="417"/>
      <c r="CVX16" s="417"/>
      <c r="CVY16" s="417"/>
      <c r="CVZ16" s="417"/>
      <c r="CWA16" s="417"/>
      <c r="CWB16" s="417"/>
      <c r="CWC16" s="417"/>
      <c r="CWD16" s="417"/>
      <c r="CWE16" s="417"/>
      <c r="CWF16" s="417"/>
      <c r="CWG16" s="417"/>
      <c r="CWH16" s="417"/>
      <c r="CWI16" s="417"/>
      <c r="CWJ16" s="417"/>
      <c r="CWK16" s="417"/>
      <c r="CWL16" s="417"/>
      <c r="CWM16" s="417"/>
      <c r="CWN16" s="417"/>
      <c r="CWO16" s="417"/>
      <c r="CWP16" s="417"/>
      <c r="CWQ16" s="417"/>
      <c r="CWR16" s="417"/>
      <c r="CWS16" s="417"/>
      <c r="CWT16" s="417"/>
      <c r="CWU16" s="417"/>
      <c r="CWV16" s="417"/>
      <c r="CWW16" s="417"/>
      <c r="CWX16" s="417"/>
      <c r="CWY16" s="417"/>
      <c r="CWZ16" s="417"/>
      <c r="CXA16" s="417"/>
      <c r="CXB16" s="417"/>
      <c r="CXC16" s="417"/>
      <c r="CXD16" s="417"/>
      <c r="CXE16" s="417"/>
      <c r="CXF16" s="417"/>
      <c r="CXG16" s="417"/>
      <c r="CXH16" s="417"/>
      <c r="CXI16" s="417"/>
      <c r="CXJ16" s="417"/>
      <c r="CXK16" s="417"/>
      <c r="CXL16" s="417"/>
      <c r="CXM16" s="417"/>
      <c r="CXN16" s="417"/>
      <c r="CXO16" s="417"/>
      <c r="CXP16" s="417"/>
      <c r="CXQ16" s="417"/>
      <c r="CXR16" s="417"/>
      <c r="CXS16" s="417"/>
      <c r="CXT16" s="417"/>
      <c r="CXU16" s="417"/>
      <c r="CXV16" s="417"/>
      <c r="CXW16" s="417"/>
      <c r="CXX16" s="417"/>
      <c r="CXY16" s="417"/>
      <c r="CXZ16" s="417"/>
      <c r="CYA16" s="417"/>
      <c r="CYB16" s="417"/>
      <c r="CYC16" s="417"/>
      <c r="CYD16" s="417"/>
      <c r="CYE16" s="417"/>
      <c r="CYF16" s="417"/>
      <c r="CYG16" s="417"/>
      <c r="CYH16" s="417"/>
      <c r="CYI16" s="417"/>
      <c r="CYJ16" s="417"/>
      <c r="CYK16" s="417"/>
      <c r="CYL16" s="417"/>
      <c r="CYM16" s="417"/>
      <c r="CYN16" s="417"/>
      <c r="CYO16" s="417"/>
      <c r="CYP16" s="417"/>
      <c r="CYQ16" s="417"/>
      <c r="CYR16" s="417"/>
      <c r="CYS16" s="417"/>
      <c r="CYT16" s="417"/>
      <c r="CYU16" s="417"/>
      <c r="CYV16" s="417"/>
      <c r="CYW16" s="417"/>
      <c r="CYX16" s="417"/>
      <c r="CYY16" s="417"/>
      <c r="CYZ16" s="417"/>
      <c r="CZA16" s="417"/>
      <c r="CZB16" s="417"/>
      <c r="CZC16" s="417"/>
      <c r="CZD16" s="417"/>
      <c r="CZE16" s="417"/>
      <c r="CZF16" s="417"/>
      <c r="CZG16" s="417"/>
      <c r="CZH16" s="417"/>
      <c r="CZI16" s="417"/>
      <c r="CZJ16" s="417"/>
      <c r="CZK16" s="417"/>
      <c r="CZL16" s="417"/>
      <c r="CZM16" s="417"/>
      <c r="CZN16" s="417"/>
      <c r="CZO16" s="417"/>
      <c r="CZP16" s="417"/>
      <c r="CZQ16" s="417"/>
      <c r="CZR16" s="417"/>
      <c r="CZS16" s="417"/>
      <c r="CZT16" s="417"/>
      <c r="CZU16" s="417"/>
      <c r="CZV16" s="417"/>
      <c r="CZW16" s="417"/>
      <c r="CZX16" s="417"/>
      <c r="CZY16" s="417"/>
      <c r="CZZ16" s="417"/>
      <c r="DAA16" s="417"/>
      <c r="DAB16" s="417"/>
      <c r="DAC16" s="417"/>
      <c r="DAD16" s="417"/>
      <c r="DAE16" s="417"/>
      <c r="DAF16" s="417"/>
      <c r="DAG16" s="417"/>
      <c r="DAH16" s="417"/>
      <c r="DAI16" s="417"/>
      <c r="DAJ16" s="417"/>
      <c r="DAK16" s="417"/>
      <c r="DAL16" s="417"/>
      <c r="DAM16" s="417"/>
      <c r="DAN16" s="417"/>
      <c r="DAO16" s="417"/>
      <c r="DAP16" s="417"/>
      <c r="DAQ16" s="417"/>
      <c r="DAR16" s="417"/>
      <c r="DAS16" s="417"/>
      <c r="DAT16" s="417"/>
      <c r="DAU16" s="417"/>
      <c r="DAV16" s="417"/>
      <c r="DAW16" s="417"/>
      <c r="DAX16" s="417"/>
      <c r="DAY16" s="417"/>
      <c r="DAZ16" s="417"/>
      <c r="DBA16" s="417"/>
      <c r="DBB16" s="417"/>
      <c r="DBC16" s="417"/>
      <c r="DBD16" s="417"/>
      <c r="DBE16" s="417"/>
      <c r="DBF16" s="417"/>
      <c r="DBG16" s="417"/>
      <c r="DBH16" s="417"/>
      <c r="DBI16" s="417"/>
      <c r="DBJ16" s="417"/>
      <c r="DBK16" s="417"/>
      <c r="DBL16" s="417"/>
      <c r="DBM16" s="417"/>
      <c r="DBN16" s="417"/>
      <c r="DBO16" s="417"/>
      <c r="DBP16" s="417"/>
      <c r="DBQ16" s="417"/>
      <c r="DBR16" s="417"/>
      <c r="DBS16" s="417"/>
      <c r="DBT16" s="417"/>
      <c r="DBU16" s="417"/>
      <c r="DBV16" s="417"/>
      <c r="DBW16" s="417"/>
      <c r="DBX16" s="417"/>
      <c r="DBY16" s="417"/>
      <c r="DBZ16" s="417"/>
      <c r="DCA16" s="417"/>
      <c r="DCB16" s="417"/>
      <c r="DCC16" s="417"/>
      <c r="DCD16" s="417"/>
      <c r="DCE16" s="417"/>
      <c r="DCF16" s="417"/>
      <c r="DCG16" s="417"/>
      <c r="DCH16" s="417"/>
      <c r="DCI16" s="417"/>
      <c r="DCJ16" s="417"/>
      <c r="DCK16" s="417"/>
      <c r="DCL16" s="417"/>
      <c r="DCM16" s="417"/>
      <c r="DCN16" s="417"/>
      <c r="DCO16" s="417"/>
      <c r="DCP16" s="417"/>
      <c r="DCQ16" s="417"/>
      <c r="DCR16" s="417"/>
      <c r="DCS16" s="417"/>
      <c r="DCT16" s="417"/>
      <c r="DCU16" s="417"/>
      <c r="DCV16" s="417"/>
      <c r="DCW16" s="417"/>
      <c r="DCX16" s="417"/>
      <c r="DCY16" s="417"/>
      <c r="DCZ16" s="417"/>
      <c r="DDA16" s="417"/>
      <c r="DDB16" s="417"/>
      <c r="DDC16" s="417"/>
      <c r="DDD16" s="417"/>
      <c r="DDE16" s="417"/>
      <c r="DDF16" s="417"/>
      <c r="DDG16" s="417"/>
      <c r="DDH16" s="417"/>
      <c r="DDI16" s="417"/>
      <c r="DDJ16" s="417"/>
      <c r="DDK16" s="417"/>
      <c r="DDL16" s="417"/>
      <c r="DDM16" s="417"/>
      <c r="DDN16" s="417"/>
      <c r="DDO16" s="417"/>
      <c r="DDP16" s="417"/>
      <c r="DDQ16" s="417"/>
      <c r="DDR16" s="417"/>
      <c r="DDS16" s="417"/>
      <c r="DDT16" s="417"/>
      <c r="DDU16" s="417"/>
      <c r="DDV16" s="417"/>
      <c r="DDW16" s="417"/>
      <c r="DDX16" s="417"/>
      <c r="DDY16" s="417"/>
      <c r="DDZ16" s="417"/>
      <c r="DEA16" s="417"/>
      <c r="DEB16" s="417"/>
      <c r="DEC16" s="417"/>
      <c r="DED16" s="417"/>
      <c r="DEE16" s="417"/>
      <c r="DEF16" s="417"/>
      <c r="DEG16" s="417"/>
      <c r="DEH16" s="417"/>
      <c r="DEI16" s="417"/>
      <c r="DEJ16" s="417"/>
      <c r="DEK16" s="417"/>
      <c r="DEL16" s="417"/>
      <c r="DEM16" s="417"/>
      <c r="DEN16" s="417"/>
      <c r="DEO16" s="417"/>
      <c r="DEP16" s="417"/>
      <c r="DEQ16" s="417"/>
      <c r="DER16" s="417"/>
      <c r="DES16" s="417"/>
      <c r="DET16" s="417"/>
      <c r="DEU16" s="417"/>
      <c r="DEV16" s="417"/>
      <c r="DEW16" s="417"/>
      <c r="DEX16" s="417"/>
      <c r="DEY16" s="417"/>
      <c r="DEZ16" s="417"/>
      <c r="DFA16" s="417"/>
      <c r="DFB16" s="417"/>
      <c r="DFC16" s="417"/>
      <c r="DFD16" s="417"/>
      <c r="DFE16" s="417"/>
      <c r="DFF16" s="417"/>
      <c r="DFG16" s="417"/>
      <c r="DFH16" s="417"/>
      <c r="DFI16" s="417"/>
      <c r="DFJ16" s="417"/>
      <c r="DFK16" s="417"/>
      <c r="DFL16" s="417"/>
      <c r="DFM16" s="417"/>
      <c r="DFN16" s="417"/>
      <c r="DFO16" s="417"/>
      <c r="DFP16" s="417"/>
      <c r="DFQ16" s="417"/>
      <c r="DFR16" s="417"/>
      <c r="DFS16" s="417"/>
      <c r="DFT16" s="417"/>
      <c r="DFU16" s="417"/>
      <c r="DFV16" s="417"/>
      <c r="DFW16" s="417"/>
      <c r="DFX16" s="417"/>
      <c r="DFY16" s="417"/>
      <c r="DFZ16" s="417"/>
      <c r="DGA16" s="417"/>
      <c r="DGB16" s="417"/>
      <c r="DGC16" s="417"/>
      <c r="DGD16" s="417"/>
      <c r="DGE16" s="417"/>
      <c r="DGF16" s="417"/>
      <c r="DGG16" s="417"/>
      <c r="DGH16" s="417"/>
      <c r="DGI16" s="417"/>
      <c r="DGJ16" s="417"/>
      <c r="DGK16" s="417"/>
      <c r="DGL16" s="417"/>
      <c r="DGM16" s="417"/>
      <c r="DGN16" s="417"/>
      <c r="DGO16" s="417"/>
      <c r="DGP16" s="417"/>
      <c r="DGQ16" s="417"/>
      <c r="DGR16" s="417"/>
      <c r="DGS16" s="417"/>
      <c r="DGT16" s="417"/>
      <c r="DGU16" s="417"/>
      <c r="DGV16" s="417"/>
      <c r="DGW16" s="417"/>
      <c r="DGX16" s="417"/>
      <c r="DGY16" s="417"/>
      <c r="DGZ16" s="417"/>
      <c r="DHA16" s="417"/>
      <c r="DHB16" s="417"/>
      <c r="DHC16" s="417"/>
      <c r="DHD16" s="417"/>
      <c r="DHE16" s="417"/>
      <c r="DHF16" s="417"/>
      <c r="DHG16" s="417"/>
      <c r="DHH16" s="417"/>
      <c r="DHI16" s="417"/>
      <c r="DHJ16" s="417"/>
      <c r="DHK16" s="417"/>
      <c r="DHL16" s="417"/>
      <c r="DHM16" s="417"/>
      <c r="DHN16" s="417"/>
      <c r="DHO16" s="417"/>
      <c r="DHP16" s="417"/>
      <c r="DHQ16" s="417"/>
      <c r="DHR16" s="417"/>
      <c r="DHS16" s="417"/>
      <c r="DHT16" s="417"/>
      <c r="DHU16" s="417"/>
      <c r="DHV16" s="417"/>
      <c r="DHW16" s="417"/>
      <c r="DHX16" s="417"/>
      <c r="DHY16" s="417"/>
      <c r="DHZ16" s="417"/>
      <c r="DIA16" s="417"/>
      <c r="DIB16" s="417"/>
      <c r="DIC16" s="417"/>
      <c r="DID16" s="417"/>
      <c r="DIE16" s="417"/>
      <c r="DIF16" s="417"/>
      <c r="DIG16" s="417"/>
      <c r="DIH16" s="417"/>
      <c r="DII16" s="417"/>
      <c r="DIJ16" s="417"/>
      <c r="DIK16" s="417"/>
      <c r="DIL16" s="417"/>
      <c r="DIM16" s="417"/>
      <c r="DIN16" s="417"/>
      <c r="DIO16" s="417"/>
      <c r="DIP16" s="417"/>
      <c r="DIQ16" s="417"/>
      <c r="DIR16" s="417"/>
      <c r="DIS16" s="417"/>
      <c r="DIT16" s="417"/>
      <c r="DIU16" s="417"/>
      <c r="DIV16" s="417"/>
      <c r="DIW16" s="417"/>
      <c r="DIX16" s="417"/>
      <c r="DIY16" s="417"/>
      <c r="DIZ16" s="417"/>
      <c r="DJA16" s="417"/>
      <c r="DJB16" s="417"/>
      <c r="DJC16" s="417"/>
      <c r="DJD16" s="417"/>
      <c r="DJE16" s="417"/>
      <c r="DJF16" s="417"/>
      <c r="DJG16" s="417"/>
      <c r="DJH16" s="417"/>
      <c r="DJI16" s="417"/>
      <c r="DJJ16" s="417"/>
      <c r="DJK16" s="417"/>
      <c r="DJL16" s="417"/>
      <c r="DJM16" s="417"/>
      <c r="DJN16" s="417"/>
      <c r="DJO16" s="417"/>
      <c r="DJP16" s="417"/>
      <c r="DJQ16" s="417"/>
      <c r="DJR16" s="417"/>
      <c r="DJS16" s="417"/>
      <c r="DJT16" s="417"/>
      <c r="DJU16" s="417"/>
      <c r="DJV16" s="417"/>
      <c r="DJW16" s="417"/>
      <c r="DJX16" s="417"/>
      <c r="DJY16" s="417"/>
      <c r="DJZ16" s="417"/>
      <c r="DKA16" s="417"/>
      <c r="DKB16" s="417"/>
      <c r="DKC16" s="417"/>
      <c r="DKD16" s="417"/>
      <c r="DKE16" s="417"/>
      <c r="DKF16" s="417"/>
      <c r="DKG16" s="417"/>
      <c r="DKH16" s="417"/>
      <c r="DKI16" s="417"/>
      <c r="DKJ16" s="417"/>
      <c r="DKK16" s="417"/>
      <c r="DKL16" s="417"/>
      <c r="DKM16" s="417"/>
      <c r="DKN16" s="417"/>
      <c r="DKO16" s="417"/>
      <c r="DKP16" s="417"/>
      <c r="DKQ16" s="417"/>
      <c r="DKR16" s="417"/>
      <c r="DKS16" s="417"/>
      <c r="DKT16" s="417"/>
      <c r="DKU16" s="417"/>
      <c r="DKV16" s="417"/>
      <c r="DKW16" s="417"/>
      <c r="DKX16" s="417"/>
      <c r="DKY16" s="417"/>
      <c r="DKZ16" s="417"/>
      <c r="DLA16" s="417"/>
      <c r="DLB16" s="417"/>
      <c r="DLC16" s="417"/>
      <c r="DLD16" s="417"/>
      <c r="DLE16" s="417"/>
      <c r="DLF16" s="417"/>
      <c r="DLG16" s="417"/>
      <c r="DLH16" s="417"/>
      <c r="DLI16" s="417"/>
      <c r="DLJ16" s="417"/>
      <c r="DLK16" s="417"/>
      <c r="DLL16" s="417"/>
      <c r="DLM16" s="417"/>
      <c r="DLN16" s="417"/>
      <c r="DLO16" s="417"/>
      <c r="DLP16" s="417"/>
      <c r="DLQ16" s="417"/>
      <c r="DLR16" s="417"/>
      <c r="DLS16" s="417"/>
      <c r="DLT16" s="417"/>
      <c r="DLU16" s="417"/>
      <c r="DLV16" s="417"/>
      <c r="DLW16" s="417"/>
      <c r="DLX16" s="417"/>
      <c r="DLY16" s="417"/>
      <c r="DLZ16" s="417"/>
      <c r="DMA16" s="417"/>
      <c r="DMB16" s="417"/>
      <c r="DMC16" s="417"/>
      <c r="DMD16" s="417"/>
      <c r="DME16" s="417"/>
      <c r="DMF16" s="417"/>
      <c r="DMG16" s="417"/>
      <c r="DMH16" s="417"/>
      <c r="DMI16" s="417"/>
      <c r="DMJ16" s="417"/>
      <c r="DMK16" s="417"/>
      <c r="DML16" s="417"/>
      <c r="DMM16" s="417"/>
      <c r="DMN16" s="417"/>
      <c r="DMO16" s="417"/>
      <c r="DMP16" s="417"/>
      <c r="DMQ16" s="417"/>
      <c r="DMR16" s="417"/>
      <c r="DMS16" s="417"/>
      <c r="DMT16" s="417"/>
      <c r="DMU16" s="417"/>
      <c r="DMV16" s="417"/>
      <c r="DMW16" s="417"/>
      <c r="DMX16" s="417"/>
      <c r="DMY16" s="417"/>
      <c r="DMZ16" s="417"/>
      <c r="DNA16" s="417"/>
      <c r="DNB16" s="417"/>
      <c r="DNC16" s="417"/>
      <c r="DND16" s="417"/>
      <c r="DNE16" s="417"/>
      <c r="DNF16" s="417"/>
      <c r="DNG16" s="417"/>
      <c r="DNH16" s="417"/>
      <c r="DNI16" s="417"/>
      <c r="DNJ16" s="417"/>
      <c r="DNK16" s="417"/>
      <c r="DNL16" s="417"/>
      <c r="DNM16" s="417"/>
      <c r="DNN16" s="417"/>
      <c r="DNO16" s="417"/>
      <c r="DNP16" s="417"/>
      <c r="DNQ16" s="417"/>
      <c r="DNR16" s="417"/>
      <c r="DNS16" s="417"/>
      <c r="DNT16" s="417"/>
      <c r="DNU16" s="417"/>
      <c r="DNV16" s="417"/>
      <c r="DNW16" s="417"/>
      <c r="DNX16" s="417"/>
      <c r="DNY16" s="417"/>
      <c r="DNZ16" s="417"/>
      <c r="DOA16" s="417"/>
      <c r="DOB16" s="417"/>
      <c r="DOC16" s="417"/>
      <c r="DOD16" s="417"/>
      <c r="DOE16" s="417"/>
      <c r="DOF16" s="417"/>
      <c r="DOG16" s="417"/>
      <c r="DOH16" s="417"/>
      <c r="DOI16" s="417"/>
      <c r="DOJ16" s="417"/>
      <c r="DOK16" s="417"/>
      <c r="DOL16" s="417"/>
      <c r="DOM16" s="417"/>
      <c r="DON16" s="417"/>
      <c r="DOO16" s="417"/>
      <c r="DOP16" s="417"/>
      <c r="DOQ16" s="417"/>
      <c r="DOR16" s="417"/>
      <c r="DOS16" s="417"/>
      <c r="DOT16" s="417"/>
      <c r="DOU16" s="417"/>
      <c r="DOV16" s="417"/>
      <c r="DOW16" s="417"/>
      <c r="DOX16" s="417"/>
      <c r="DOY16" s="417"/>
      <c r="DOZ16" s="417"/>
      <c r="DPA16" s="417"/>
      <c r="DPB16" s="417"/>
      <c r="DPC16" s="417"/>
      <c r="DPD16" s="417"/>
      <c r="DPE16" s="417"/>
      <c r="DPF16" s="417"/>
      <c r="DPG16" s="417"/>
      <c r="DPH16" s="417"/>
      <c r="DPI16" s="417"/>
      <c r="DPJ16" s="417"/>
      <c r="DPK16" s="417"/>
      <c r="DPL16" s="417"/>
      <c r="DPM16" s="417"/>
      <c r="DPN16" s="417"/>
      <c r="DPO16" s="417"/>
      <c r="DPP16" s="417"/>
      <c r="DPQ16" s="417"/>
      <c r="DPR16" s="417"/>
      <c r="DPS16" s="417"/>
      <c r="DPT16" s="417"/>
      <c r="DPU16" s="417"/>
      <c r="DPV16" s="417"/>
      <c r="DPW16" s="417"/>
      <c r="DPX16" s="417"/>
      <c r="DPY16" s="417"/>
      <c r="DPZ16" s="417"/>
      <c r="DQA16" s="417"/>
      <c r="DQB16" s="417"/>
      <c r="DQC16" s="417"/>
      <c r="DQD16" s="417"/>
      <c r="DQE16" s="417"/>
      <c r="DQF16" s="417"/>
      <c r="DQG16" s="417"/>
      <c r="DQH16" s="417"/>
      <c r="DQI16" s="417"/>
      <c r="DQJ16" s="417"/>
      <c r="DQK16" s="417"/>
      <c r="DQL16" s="417"/>
      <c r="DQM16" s="417"/>
      <c r="DQN16" s="417"/>
      <c r="DQO16" s="417"/>
      <c r="DQP16" s="417"/>
      <c r="DQQ16" s="417"/>
      <c r="DQR16" s="417"/>
      <c r="DQS16" s="417"/>
      <c r="DQT16" s="417"/>
      <c r="DQU16" s="417"/>
      <c r="DQV16" s="417"/>
      <c r="DQW16" s="417"/>
      <c r="DQX16" s="417"/>
      <c r="DQY16" s="417"/>
      <c r="DQZ16" s="417"/>
      <c r="DRA16" s="417"/>
      <c r="DRB16" s="417"/>
      <c r="DRC16" s="417"/>
      <c r="DRD16" s="417"/>
      <c r="DRE16" s="417"/>
      <c r="DRF16" s="417"/>
      <c r="DRG16" s="417"/>
      <c r="DRH16" s="417"/>
      <c r="DRI16" s="417"/>
      <c r="DRJ16" s="417"/>
      <c r="DRK16" s="417"/>
      <c r="DRL16" s="417"/>
      <c r="DRM16" s="417"/>
      <c r="DRN16" s="417"/>
      <c r="DRO16" s="417"/>
      <c r="DRP16" s="417"/>
      <c r="DRQ16" s="417"/>
      <c r="DRR16" s="417"/>
      <c r="DRS16" s="417"/>
      <c r="DRT16" s="417"/>
      <c r="DRU16" s="417"/>
      <c r="DRV16" s="417"/>
      <c r="DRW16" s="417"/>
      <c r="DRX16" s="417"/>
      <c r="DRY16" s="417"/>
      <c r="DRZ16" s="417"/>
      <c r="DSA16" s="417"/>
      <c r="DSB16" s="417"/>
      <c r="DSC16" s="417"/>
      <c r="DSD16" s="417"/>
      <c r="DSE16" s="417"/>
      <c r="DSF16" s="417"/>
      <c r="DSG16" s="417"/>
      <c r="DSH16" s="417"/>
      <c r="DSI16" s="417"/>
      <c r="DSJ16" s="417"/>
      <c r="DSK16" s="417"/>
      <c r="DSL16" s="417"/>
      <c r="DSM16" s="417"/>
      <c r="DSN16" s="417"/>
      <c r="DSO16" s="417"/>
      <c r="DSP16" s="417"/>
      <c r="DSQ16" s="417"/>
      <c r="DSR16" s="417"/>
      <c r="DSS16" s="417"/>
      <c r="DST16" s="417"/>
      <c r="DSU16" s="417"/>
      <c r="DSV16" s="417"/>
      <c r="DSW16" s="417"/>
      <c r="DSX16" s="417"/>
      <c r="DSY16" s="417"/>
      <c r="DSZ16" s="417"/>
      <c r="DTA16" s="417"/>
      <c r="DTB16" s="417"/>
      <c r="DTC16" s="417"/>
      <c r="DTD16" s="417"/>
      <c r="DTE16" s="417"/>
      <c r="DTF16" s="417"/>
      <c r="DTG16" s="417"/>
      <c r="DTH16" s="417"/>
      <c r="DTI16" s="417"/>
      <c r="DTJ16" s="417"/>
      <c r="DTK16" s="417"/>
      <c r="DTL16" s="417"/>
      <c r="DTM16" s="417"/>
      <c r="DTN16" s="417"/>
      <c r="DTO16" s="417"/>
      <c r="DTP16" s="417"/>
      <c r="DTQ16" s="417"/>
      <c r="DTR16" s="417"/>
      <c r="DTS16" s="417"/>
      <c r="DTT16" s="417"/>
      <c r="DTU16" s="417"/>
      <c r="DTV16" s="417"/>
      <c r="DTW16" s="417"/>
      <c r="DTX16" s="417"/>
      <c r="DTY16" s="417"/>
      <c r="DTZ16" s="417"/>
      <c r="DUA16" s="417"/>
      <c r="DUB16" s="417"/>
      <c r="DUC16" s="417"/>
      <c r="DUD16" s="417"/>
      <c r="DUE16" s="417"/>
      <c r="DUF16" s="417"/>
      <c r="DUG16" s="417"/>
      <c r="DUH16" s="417"/>
      <c r="DUI16" s="417"/>
      <c r="DUJ16" s="417"/>
      <c r="DUK16" s="417"/>
      <c r="DUL16" s="417"/>
      <c r="DUM16" s="417"/>
      <c r="DUN16" s="417"/>
      <c r="DUO16" s="417"/>
      <c r="DUP16" s="417"/>
      <c r="DUQ16" s="417"/>
      <c r="DUR16" s="417"/>
      <c r="DUS16" s="417"/>
      <c r="DUT16" s="417"/>
      <c r="DUU16" s="417"/>
      <c r="DUV16" s="417"/>
      <c r="DUW16" s="417"/>
      <c r="DUX16" s="417"/>
      <c r="DUY16" s="417"/>
      <c r="DUZ16" s="417"/>
      <c r="DVA16" s="417"/>
      <c r="DVB16" s="417"/>
      <c r="DVC16" s="417"/>
      <c r="DVD16" s="417"/>
      <c r="DVE16" s="417"/>
      <c r="DVF16" s="417"/>
      <c r="DVG16" s="417"/>
      <c r="DVH16" s="417"/>
      <c r="DVI16" s="417"/>
      <c r="DVJ16" s="417"/>
      <c r="DVK16" s="417"/>
      <c r="DVL16" s="417"/>
      <c r="DVM16" s="417"/>
      <c r="DVN16" s="417"/>
      <c r="DVO16" s="417"/>
      <c r="DVP16" s="417"/>
      <c r="DVQ16" s="417"/>
      <c r="DVR16" s="417"/>
      <c r="DVS16" s="417"/>
      <c r="DVT16" s="417"/>
      <c r="DVU16" s="417"/>
      <c r="DVV16" s="417"/>
      <c r="DVW16" s="417"/>
      <c r="DVX16" s="417"/>
      <c r="DVY16" s="417"/>
      <c r="DVZ16" s="417"/>
      <c r="DWA16" s="417"/>
      <c r="DWB16" s="417"/>
      <c r="DWC16" s="417"/>
      <c r="DWD16" s="417"/>
      <c r="DWE16" s="417"/>
      <c r="DWF16" s="417"/>
      <c r="DWG16" s="417"/>
      <c r="DWH16" s="417"/>
      <c r="DWI16" s="417"/>
      <c r="DWJ16" s="417"/>
      <c r="DWK16" s="417"/>
      <c r="DWL16" s="417"/>
      <c r="DWM16" s="417"/>
      <c r="DWN16" s="417"/>
      <c r="DWO16" s="417"/>
      <c r="DWP16" s="417"/>
      <c r="DWQ16" s="417"/>
      <c r="DWR16" s="417"/>
      <c r="DWS16" s="417"/>
      <c r="DWT16" s="417"/>
      <c r="DWU16" s="417"/>
      <c r="DWV16" s="417"/>
      <c r="DWW16" s="417"/>
      <c r="DWX16" s="417"/>
      <c r="DWY16" s="417"/>
      <c r="DWZ16" s="417"/>
      <c r="DXA16" s="417"/>
      <c r="DXB16" s="417"/>
      <c r="DXC16" s="417"/>
      <c r="DXD16" s="417"/>
      <c r="DXE16" s="417"/>
      <c r="DXF16" s="417"/>
      <c r="DXG16" s="417"/>
      <c r="DXH16" s="417"/>
      <c r="DXI16" s="417"/>
      <c r="DXJ16" s="417"/>
      <c r="DXK16" s="417"/>
      <c r="DXL16" s="417"/>
      <c r="DXM16" s="417"/>
      <c r="DXN16" s="417"/>
      <c r="DXO16" s="417"/>
      <c r="DXP16" s="417"/>
      <c r="DXQ16" s="417"/>
      <c r="DXR16" s="417"/>
      <c r="DXS16" s="417"/>
      <c r="DXT16" s="417"/>
      <c r="DXU16" s="417"/>
      <c r="DXV16" s="417"/>
      <c r="DXW16" s="417"/>
      <c r="DXX16" s="417"/>
      <c r="DXY16" s="417"/>
      <c r="DXZ16" s="417"/>
      <c r="DYA16" s="417"/>
      <c r="DYB16" s="417"/>
      <c r="DYC16" s="417"/>
      <c r="DYD16" s="417"/>
      <c r="DYE16" s="417"/>
      <c r="DYF16" s="417"/>
      <c r="DYG16" s="417"/>
      <c r="DYH16" s="417"/>
      <c r="DYI16" s="417"/>
      <c r="DYJ16" s="417"/>
      <c r="DYK16" s="417"/>
      <c r="DYL16" s="417"/>
      <c r="DYM16" s="417"/>
      <c r="DYN16" s="417"/>
      <c r="DYO16" s="417"/>
      <c r="DYP16" s="417"/>
      <c r="DYQ16" s="417"/>
      <c r="DYR16" s="417"/>
      <c r="DYS16" s="417"/>
      <c r="DYT16" s="417"/>
      <c r="DYU16" s="417"/>
      <c r="DYV16" s="417"/>
      <c r="DYW16" s="417"/>
      <c r="DYX16" s="417"/>
      <c r="DYY16" s="417"/>
      <c r="DYZ16" s="417"/>
      <c r="DZA16" s="417"/>
      <c r="DZB16" s="417"/>
      <c r="DZC16" s="417"/>
      <c r="DZD16" s="417"/>
      <c r="DZE16" s="417"/>
      <c r="DZF16" s="417"/>
      <c r="DZG16" s="417"/>
      <c r="DZH16" s="417"/>
      <c r="DZI16" s="417"/>
      <c r="DZJ16" s="417"/>
      <c r="DZK16" s="417"/>
      <c r="DZL16" s="417"/>
      <c r="DZM16" s="417"/>
      <c r="DZN16" s="417"/>
      <c r="DZO16" s="417"/>
      <c r="DZP16" s="417"/>
      <c r="DZQ16" s="417"/>
      <c r="DZR16" s="417"/>
      <c r="DZS16" s="417"/>
      <c r="DZT16" s="417"/>
      <c r="DZU16" s="417"/>
      <c r="DZV16" s="417"/>
      <c r="DZW16" s="417"/>
      <c r="DZX16" s="417"/>
      <c r="DZY16" s="417"/>
      <c r="DZZ16" s="417"/>
      <c r="EAA16" s="417"/>
      <c r="EAB16" s="417"/>
      <c r="EAC16" s="417"/>
      <c r="EAD16" s="417"/>
      <c r="EAE16" s="417"/>
      <c r="EAF16" s="417"/>
      <c r="EAG16" s="417"/>
      <c r="EAH16" s="417"/>
      <c r="EAI16" s="417"/>
      <c r="EAJ16" s="417"/>
      <c r="EAK16" s="417"/>
      <c r="EAL16" s="417"/>
      <c r="EAM16" s="417"/>
      <c r="EAN16" s="417"/>
      <c r="EAO16" s="417"/>
      <c r="EAP16" s="417"/>
      <c r="EAQ16" s="417"/>
      <c r="EAR16" s="417"/>
      <c r="EAS16" s="417"/>
      <c r="EAT16" s="417"/>
      <c r="EAU16" s="417"/>
      <c r="EAV16" s="417"/>
      <c r="EAW16" s="417"/>
      <c r="EAX16" s="417"/>
      <c r="EAY16" s="417"/>
      <c r="EAZ16" s="417"/>
      <c r="EBA16" s="417"/>
      <c r="EBB16" s="417"/>
      <c r="EBC16" s="417"/>
      <c r="EBD16" s="417"/>
      <c r="EBE16" s="417"/>
      <c r="EBF16" s="417"/>
      <c r="EBG16" s="417"/>
      <c r="EBH16" s="417"/>
      <c r="EBI16" s="417"/>
      <c r="EBJ16" s="417"/>
      <c r="EBK16" s="417"/>
      <c r="EBL16" s="417"/>
      <c r="EBM16" s="417"/>
      <c r="EBN16" s="417"/>
      <c r="EBO16" s="417"/>
      <c r="EBP16" s="417"/>
      <c r="EBQ16" s="417"/>
      <c r="EBR16" s="417"/>
      <c r="EBS16" s="417"/>
      <c r="EBT16" s="417"/>
      <c r="EBU16" s="417"/>
      <c r="EBV16" s="417"/>
      <c r="EBW16" s="417"/>
      <c r="EBX16" s="417"/>
      <c r="EBY16" s="417"/>
      <c r="EBZ16" s="417"/>
      <c r="ECA16" s="417"/>
      <c r="ECB16" s="417"/>
      <c r="ECC16" s="417"/>
      <c r="ECD16" s="417"/>
      <c r="ECE16" s="417"/>
      <c r="ECF16" s="417"/>
      <c r="ECG16" s="417"/>
      <c r="ECH16" s="417"/>
      <c r="ECI16" s="417"/>
      <c r="ECJ16" s="417"/>
      <c r="ECK16" s="417"/>
      <c r="ECL16" s="417"/>
      <c r="ECM16" s="417"/>
      <c r="ECN16" s="417"/>
      <c r="ECO16" s="417"/>
      <c r="ECP16" s="417"/>
      <c r="ECQ16" s="417"/>
      <c r="ECR16" s="417"/>
      <c r="ECS16" s="417"/>
      <c r="ECT16" s="417"/>
      <c r="ECU16" s="417"/>
      <c r="ECV16" s="417"/>
      <c r="ECW16" s="417"/>
      <c r="ECX16" s="417"/>
      <c r="ECY16" s="417"/>
      <c r="ECZ16" s="417"/>
      <c r="EDA16" s="417"/>
      <c r="EDB16" s="417"/>
      <c r="EDC16" s="417"/>
      <c r="EDD16" s="417"/>
      <c r="EDE16" s="417"/>
      <c r="EDF16" s="417"/>
      <c r="EDG16" s="417"/>
      <c r="EDH16" s="417"/>
      <c r="EDI16" s="417"/>
      <c r="EDJ16" s="417"/>
      <c r="EDK16" s="417"/>
      <c r="EDL16" s="417"/>
      <c r="EDM16" s="417"/>
      <c r="EDN16" s="417"/>
      <c r="EDO16" s="417"/>
      <c r="EDP16" s="417"/>
      <c r="EDQ16" s="417"/>
      <c r="EDR16" s="417"/>
      <c r="EDS16" s="417"/>
      <c r="EDT16" s="417"/>
      <c r="EDU16" s="417"/>
      <c r="EDV16" s="417"/>
      <c r="EDW16" s="417"/>
      <c r="EDX16" s="417"/>
      <c r="EDY16" s="417"/>
      <c r="EDZ16" s="417"/>
      <c r="EEA16" s="417"/>
      <c r="EEB16" s="417"/>
      <c r="EEC16" s="417"/>
      <c r="EED16" s="417"/>
      <c r="EEE16" s="417"/>
      <c r="EEF16" s="417"/>
      <c r="EEG16" s="417"/>
      <c r="EEH16" s="417"/>
      <c r="EEI16" s="417"/>
      <c r="EEJ16" s="417"/>
      <c r="EEK16" s="417"/>
      <c r="EEL16" s="417"/>
      <c r="EEM16" s="417"/>
      <c r="EEN16" s="417"/>
      <c r="EEO16" s="417"/>
      <c r="EEP16" s="417"/>
      <c r="EEQ16" s="417"/>
      <c r="EER16" s="417"/>
      <c r="EES16" s="417"/>
      <c r="EET16" s="417"/>
      <c r="EEU16" s="417"/>
      <c r="EEV16" s="417"/>
      <c r="EEW16" s="417"/>
      <c r="EEX16" s="417"/>
      <c r="EEY16" s="417"/>
      <c r="EEZ16" s="417"/>
      <c r="EFA16" s="417"/>
      <c r="EFB16" s="417"/>
      <c r="EFC16" s="417"/>
      <c r="EFD16" s="417"/>
      <c r="EFE16" s="417"/>
      <c r="EFF16" s="417"/>
      <c r="EFG16" s="417"/>
      <c r="EFH16" s="417"/>
      <c r="EFI16" s="417"/>
      <c r="EFJ16" s="417"/>
      <c r="EFK16" s="417"/>
      <c r="EFL16" s="417"/>
      <c r="EFM16" s="417"/>
      <c r="EFN16" s="417"/>
      <c r="EFO16" s="417"/>
      <c r="EFP16" s="417"/>
      <c r="EFQ16" s="417"/>
      <c r="EFR16" s="417"/>
      <c r="EFS16" s="417"/>
      <c r="EFT16" s="417"/>
      <c r="EFU16" s="417"/>
      <c r="EFV16" s="417"/>
      <c r="EFW16" s="417"/>
      <c r="EFX16" s="417"/>
      <c r="EFY16" s="417"/>
      <c r="EFZ16" s="417"/>
      <c r="EGA16" s="417"/>
      <c r="EGB16" s="417"/>
      <c r="EGC16" s="417"/>
      <c r="EGD16" s="417"/>
      <c r="EGE16" s="417"/>
      <c r="EGF16" s="417"/>
      <c r="EGG16" s="417"/>
      <c r="EGH16" s="417"/>
      <c r="EGI16" s="417"/>
      <c r="EGJ16" s="417"/>
      <c r="EGK16" s="417"/>
      <c r="EGL16" s="417"/>
      <c r="EGM16" s="417"/>
      <c r="EGN16" s="417"/>
      <c r="EGO16" s="417"/>
      <c r="EGP16" s="417"/>
      <c r="EGQ16" s="417"/>
      <c r="EGR16" s="417"/>
      <c r="EGS16" s="417"/>
      <c r="EGT16" s="417"/>
      <c r="EGU16" s="417"/>
      <c r="EGV16" s="417"/>
      <c r="EGW16" s="417"/>
      <c r="EGX16" s="417"/>
      <c r="EGY16" s="417"/>
      <c r="EGZ16" s="417"/>
      <c r="EHA16" s="417"/>
      <c r="EHB16" s="417"/>
      <c r="EHC16" s="417"/>
      <c r="EHD16" s="417"/>
      <c r="EHE16" s="417"/>
      <c r="EHF16" s="417"/>
      <c r="EHG16" s="417"/>
      <c r="EHH16" s="417"/>
      <c r="EHI16" s="417"/>
      <c r="EHJ16" s="417"/>
      <c r="EHK16" s="417"/>
      <c r="EHL16" s="417"/>
      <c r="EHM16" s="417"/>
      <c r="EHN16" s="417"/>
      <c r="EHO16" s="417"/>
      <c r="EHP16" s="417"/>
      <c r="EHQ16" s="417"/>
      <c r="EHR16" s="417"/>
      <c r="EHS16" s="417"/>
      <c r="EHT16" s="417"/>
      <c r="EHU16" s="417"/>
      <c r="EHV16" s="417"/>
      <c r="EHW16" s="417"/>
      <c r="EHX16" s="417"/>
      <c r="EHY16" s="417"/>
      <c r="EHZ16" s="417"/>
      <c r="EIA16" s="417"/>
      <c r="EIB16" s="417"/>
      <c r="EIC16" s="417"/>
      <c r="EID16" s="417"/>
      <c r="EIE16" s="417"/>
      <c r="EIF16" s="417"/>
      <c r="EIG16" s="417"/>
      <c r="EIH16" s="417"/>
      <c r="EII16" s="417"/>
      <c r="EIJ16" s="417"/>
      <c r="EIK16" s="417"/>
      <c r="EIL16" s="417"/>
      <c r="EIM16" s="417"/>
      <c r="EIN16" s="417"/>
      <c r="EIO16" s="417"/>
      <c r="EIP16" s="417"/>
      <c r="EIQ16" s="417"/>
      <c r="EIR16" s="417"/>
      <c r="EIS16" s="417"/>
      <c r="EIT16" s="417"/>
      <c r="EIU16" s="417"/>
      <c r="EIV16" s="417"/>
      <c r="EIW16" s="417"/>
      <c r="EIX16" s="417"/>
      <c r="EIY16" s="417"/>
      <c r="EIZ16" s="417"/>
      <c r="EJA16" s="417"/>
      <c r="EJB16" s="417"/>
      <c r="EJC16" s="417"/>
      <c r="EJD16" s="417"/>
      <c r="EJE16" s="417"/>
      <c r="EJF16" s="417"/>
      <c r="EJG16" s="417"/>
      <c r="EJH16" s="417"/>
      <c r="EJI16" s="417"/>
      <c r="EJJ16" s="417"/>
      <c r="EJK16" s="417"/>
      <c r="EJL16" s="417"/>
      <c r="EJM16" s="417"/>
      <c r="EJN16" s="417"/>
      <c r="EJO16" s="417"/>
      <c r="EJP16" s="417"/>
      <c r="EJQ16" s="417"/>
      <c r="EJR16" s="417"/>
      <c r="EJS16" s="417"/>
      <c r="EJT16" s="417"/>
      <c r="EJU16" s="417"/>
      <c r="EJV16" s="417"/>
      <c r="EJW16" s="417"/>
      <c r="EJX16" s="417"/>
      <c r="EJY16" s="417"/>
      <c r="EJZ16" s="417"/>
      <c r="EKA16" s="417"/>
      <c r="EKB16" s="417"/>
      <c r="EKC16" s="417"/>
      <c r="EKD16" s="417"/>
      <c r="EKE16" s="417"/>
      <c r="EKF16" s="417"/>
      <c r="EKG16" s="417"/>
      <c r="EKH16" s="417"/>
      <c r="EKI16" s="417"/>
      <c r="EKJ16" s="417"/>
      <c r="EKK16" s="417"/>
      <c r="EKL16" s="417"/>
      <c r="EKM16" s="417"/>
      <c r="EKN16" s="417"/>
      <c r="EKO16" s="417"/>
      <c r="EKP16" s="417"/>
      <c r="EKQ16" s="417"/>
      <c r="EKR16" s="417"/>
      <c r="EKS16" s="417"/>
      <c r="EKT16" s="417"/>
      <c r="EKU16" s="417"/>
      <c r="EKV16" s="417"/>
      <c r="EKW16" s="417"/>
      <c r="EKX16" s="417"/>
      <c r="EKY16" s="417"/>
      <c r="EKZ16" s="417"/>
      <c r="ELA16" s="417"/>
      <c r="ELB16" s="417"/>
      <c r="ELC16" s="417"/>
      <c r="ELD16" s="417"/>
      <c r="ELE16" s="417"/>
      <c r="ELF16" s="417"/>
      <c r="ELG16" s="417"/>
      <c r="ELH16" s="417"/>
      <c r="ELI16" s="417"/>
      <c r="ELJ16" s="417"/>
      <c r="ELK16" s="417"/>
      <c r="ELL16" s="417"/>
      <c r="ELM16" s="417"/>
      <c r="ELN16" s="417"/>
      <c r="ELO16" s="417"/>
      <c r="ELP16" s="417"/>
      <c r="ELQ16" s="417"/>
      <c r="ELR16" s="417"/>
      <c r="ELS16" s="417"/>
      <c r="ELT16" s="417"/>
      <c r="ELU16" s="417"/>
      <c r="ELV16" s="417"/>
      <c r="ELW16" s="417"/>
      <c r="ELX16" s="417"/>
      <c r="ELY16" s="417"/>
      <c r="ELZ16" s="417"/>
      <c r="EMA16" s="417"/>
      <c r="EMB16" s="417"/>
      <c r="EMC16" s="417"/>
      <c r="EMD16" s="417"/>
      <c r="EME16" s="417"/>
      <c r="EMF16" s="417"/>
      <c r="EMG16" s="417"/>
      <c r="EMH16" s="417"/>
      <c r="EMI16" s="417"/>
      <c r="EMJ16" s="417"/>
      <c r="EMK16" s="417"/>
      <c r="EML16" s="417"/>
      <c r="EMM16" s="417"/>
      <c r="EMN16" s="417"/>
      <c r="EMO16" s="417"/>
      <c r="EMP16" s="417"/>
      <c r="EMQ16" s="417"/>
      <c r="EMR16" s="417"/>
      <c r="EMS16" s="417"/>
      <c r="EMT16" s="417"/>
      <c r="EMU16" s="417"/>
      <c r="EMV16" s="417"/>
      <c r="EMW16" s="417"/>
      <c r="EMX16" s="417"/>
      <c r="EMY16" s="417"/>
      <c r="EMZ16" s="417"/>
      <c r="ENA16" s="417"/>
      <c r="ENB16" s="417"/>
      <c r="ENC16" s="417"/>
      <c r="END16" s="417"/>
      <c r="ENE16" s="417"/>
      <c r="ENF16" s="417"/>
      <c r="ENG16" s="417"/>
      <c r="ENH16" s="417"/>
      <c r="ENI16" s="417"/>
      <c r="ENJ16" s="417"/>
      <c r="ENK16" s="417"/>
      <c r="ENL16" s="417"/>
      <c r="ENM16" s="417"/>
      <c r="ENN16" s="417"/>
      <c r="ENO16" s="417"/>
      <c r="ENP16" s="417"/>
      <c r="ENQ16" s="417"/>
      <c r="ENR16" s="417"/>
      <c r="ENS16" s="417"/>
      <c r="ENT16" s="417"/>
      <c r="ENU16" s="417"/>
      <c r="ENV16" s="417"/>
      <c r="ENW16" s="417"/>
      <c r="ENX16" s="417"/>
      <c r="ENY16" s="417"/>
      <c r="ENZ16" s="417"/>
      <c r="EOA16" s="417"/>
      <c r="EOB16" s="417"/>
      <c r="EOC16" s="417"/>
      <c r="EOD16" s="417"/>
      <c r="EOE16" s="417"/>
      <c r="EOF16" s="417"/>
      <c r="EOG16" s="417"/>
      <c r="EOH16" s="417"/>
      <c r="EOI16" s="417"/>
      <c r="EOJ16" s="417"/>
      <c r="EOK16" s="417"/>
      <c r="EOL16" s="417"/>
      <c r="EOM16" s="417"/>
      <c r="EON16" s="417"/>
      <c r="EOO16" s="417"/>
      <c r="EOP16" s="417"/>
      <c r="EOQ16" s="417"/>
      <c r="EOR16" s="417"/>
      <c r="EOS16" s="417"/>
      <c r="EOT16" s="417"/>
      <c r="EOU16" s="417"/>
      <c r="EOV16" s="417"/>
      <c r="EOW16" s="417"/>
      <c r="EOX16" s="417"/>
      <c r="EOY16" s="417"/>
      <c r="EOZ16" s="417"/>
      <c r="EPA16" s="417"/>
      <c r="EPB16" s="417"/>
      <c r="EPC16" s="417"/>
      <c r="EPD16" s="417"/>
      <c r="EPE16" s="417"/>
      <c r="EPF16" s="417"/>
      <c r="EPG16" s="417"/>
      <c r="EPH16" s="417"/>
      <c r="EPI16" s="417"/>
      <c r="EPJ16" s="417"/>
      <c r="EPK16" s="417"/>
      <c r="EPL16" s="417"/>
      <c r="EPM16" s="417"/>
      <c r="EPN16" s="417"/>
      <c r="EPO16" s="417"/>
      <c r="EPP16" s="417"/>
      <c r="EPQ16" s="417"/>
      <c r="EPR16" s="417"/>
      <c r="EPS16" s="417"/>
      <c r="EPT16" s="417"/>
      <c r="EPU16" s="417"/>
      <c r="EPV16" s="417"/>
      <c r="EPW16" s="417"/>
      <c r="EPX16" s="417"/>
      <c r="EPY16" s="417"/>
      <c r="EPZ16" s="417"/>
      <c r="EQA16" s="417"/>
      <c r="EQB16" s="417"/>
      <c r="EQC16" s="417"/>
      <c r="EQD16" s="417"/>
      <c r="EQE16" s="417"/>
      <c r="EQF16" s="417"/>
      <c r="EQG16" s="417"/>
      <c r="EQH16" s="417"/>
      <c r="EQI16" s="417"/>
      <c r="EQJ16" s="417"/>
      <c r="EQK16" s="417"/>
      <c r="EQL16" s="417"/>
      <c r="EQM16" s="417"/>
      <c r="EQN16" s="417"/>
      <c r="EQO16" s="417"/>
      <c r="EQP16" s="417"/>
      <c r="EQQ16" s="417"/>
      <c r="EQR16" s="417"/>
      <c r="EQS16" s="417"/>
      <c r="EQT16" s="417"/>
      <c r="EQU16" s="417"/>
      <c r="EQV16" s="417"/>
      <c r="EQW16" s="417"/>
      <c r="EQX16" s="417"/>
      <c r="EQY16" s="417"/>
      <c r="EQZ16" s="417"/>
      <c r="ERA16" s="417"/>
      <c r="ERB16" s="417"/>
      <c r="ERC16" s="417"/>
      <c r="ERD16" s="417"/>
      <c r="ERE16" s="417"/>
      <c r="ERF16" s="417"/>
      <c r="ERG16" s="417"/>
      <c r="ERH16" s="417"/>
      <c r="ERI16" s="417"/>
      <c r="ERJ16" s="417"/>
      <c r="ERK16" s="417"/>
      <c r="ERL16" s="417"/>
      <c r="ERM16" s="417"/>
      <c r="ERN16" s="417"/>
      <c r="ERO16" s="417"/>
      <c r="ERP16" s="417"/>
      <c r="ERQ16" s="417"/>
      <c r="ERR16" s="417"/>
      <c r="ERS16" s="417"/>
      <c r="ERT16" s="417"/>
      <c r="ERU16" s="417"/>
      <c r="ERV16" s="417"/>
      <c r="ERW16" s="417"/>
      <c r="ERX16" s="417"/>
      <c r="ERY16" s="417"/>
      <c r="ERZ16" s="417"/>
      <c r="ESA16" s="417"/>
      <c r="ESB16" s="417"/>
      <c r="ESC16" s="417"/>
      <c r="ESD16" s="417"/>
      <c r="ESE16" s="417"/>
      <c r="ESF16" s="417"/>
      <c r="ESG16" s="417"/>
      <c r="ESH16" s="417"/>
      <c r="ESI16" s="417"/>
      <c r="ESJ16" s="417"/>
      <c r="ESK16" s="417"/>
      <c r="ESL16" s="417"/>
      <c r="ESM16" s="417"/>
      <c r="ESN16" s="417"/>
      <c r="ESO16" s="417"/>
      <c r="ESP16" s="417"/>
      <c r="ESQ16" s="417"/>
      <c r="ESR16" s="417"/>
      <c r="ESS16" s="417"/>
      <c r="EST16" s="417"/>
      <c r="ESU16" s="417"/>
      <c r="ESV16" s="417"/>
      <c r="ESW16" s="417"/>
      <c r="ESX16" s="417"/>
      <c r="ESY16" s="417"/>
      <c r="ESZ16" s="417"/>
      <c r="ETA16" s="417"/>
      <c r="ETB16" s="417"/>
      <c r="ETC16" s="417"/>
      <c r="ETD16" s="417"/>
      <c r="ETE16" s="417"/>
      <c r="ETF16" s="417"/>
      <c r="ETG16" s="417"/>
      <c r="ETH16" s="417"/>
      <c r="ETI16" s="417"/>
      <c r="ETJ16" s="417"/>
      <c r="ETK16" s="417"/>
      <c r="ETL16" s="417"/>
      <c r="ETM16" s="417"/>
      <c r="ETN16" s="417"/>
      <c r="ETO16" s="417"/>
      <c r="ETP16" s="417"/>
      <c r="ETQ16" s="417"/>
      <c r="ETR16" s="417"/>
      <c r="ETS16" s="417"/>
      <c r="ETT16" s="417"/>
      <c r="ETU16" s="417"/>
      <c r="ETV16" s="417"/>
      <c r="ETW16" s="417"/>
      <c r="ETX16" s="417"/>
      <c r="ETY16" s="417"/>
      <c r="ETZ16" s="417"/>
      <c r="EUA16" s="417"/>
      <c r="EUB16" s="417"/>
      <c r="EUC16" s="417"/>
      <c r="EUD16" s="417"/>
      <c r="EUE16" s="417"/>
      <c r="EUF16" s="417"/>
      <c r="EUG16" s="417"/>
      <c r="EUH16" s="417"/>
      <c r="EUI16" s="417"/>
      <c r="EUJ16" s="417"/>
      <c r="EUK16" s="417"/>
      <c r="EUL16" s="417"/>
      <c r="EUM16" s="417"/>
      <c r="EUN16" s="417"/>
      <c r="EUO16" s="417"/>
      <c r="EUP16" s="417"/>
      <c r="EUQ16" s="417"/>
      <c r="EUR16" s="417"/>
      <c r="EUS16" s="417"/>
      <c r="EUT16" s="417"/>
      <c r="EUU16" s="417"/>
      <c r="EUV16" s="417"/>
      <c r="EUW16" s="417"/>
      <c r="EUX16" s="417"/>
      <c r="EUY16" s="417"/>
      <c r="EUZ16" s="417"/>
      <c r="EVA16" s="417"/>
      <c r="EVB16" s="417"/>
      <c r="EVC16" s="417"/>
      <c r="EVD16" s="417"/>
      <c r="EVE16" s="417"/>
      <c r="EVF16" s="417"/>
      <c r="EVG16" s="417"/>
      <c r="EVH16" s="417"/>
      <c r="EVI16" s="417"/>
      <c r="EVJ16" s="417"/>
      <c r="EVK16" s="417"/>
      <c r="EVL16" s="417"/>
      <c r="EVM16" s="417"/>
      <c r="EVN16" s="417"/>
      <c r="EVO16" s="417"/>
      <c r="EVP16" s="417"/>
      <c r="EVQ16" s="417"/>
      <c r="EVR16" s="417"/>
      <c r="EVS16" s="417"/>
      <c r="EVT16" s="417"/>
      <c r="EVU16" s="417"/>
      <c r="EVV16" s="417"/>
      <c r="EVW16" s="417"/>
      <c r="EVX16" s="417"/>
      <c r="EVY16" s="417"/>
      <c r="EVZ16" s="417"/>
      <c r="EWA16" s="417"/>
      <c r="EWB16" s="417"/>
      <c r="EWC16" s="417"/>
      <c r="EWD16" s="417"/>
      <c r="EWE16" s="417"/>
      <c r="EWF16" s="417"/>
      <c r="EWG16" s="417"/>
      <c r="EWH16" s="417"/>
      <c r="EWI16" s="417"/>
      <c r="EWJ16" s="417"/>
      <c r="EWK16" s="417"/>
      <c r="EWL16" s="417"/>
      <c r="EWM16" s="417"/>
      <c r="EWN16" s="417"/>
      <c r="EWO16" s="417"/>
      <c r="EWP16" s="417"/>
      <c r="EWQ16" s="417"/>
      <c r="EWR16" s="417"/>
      <c r="EWS16" s="417"/>
      <c r="EWT16" s="417"/>
      <c r="EWU16" s="417"/>
      <c r="EWV16" s="417"/>
      <c r="EWW16" s="417"/>
      <c r="EWX16" s="417"/>
      <c r="EWY16" s="417"/>
      <c r="EWZ16" s="417"/>
      <c r="EXA16" s="417"/>
      <c r="EXB16" s="417"/>
      <c r="EXC16" s="417"/>
      <c r="EXD16" s="417"/>
      <c r="EXE16" s="417"/>
      <c r="EXF16" s="417"/>
      <c r="EXG16" s="417"/>
      <c r="EXH16" s="417"/>
      <c r="EXI16" s="417"/>
      <c r="EXJ16" s="417"/>
      <c r="EXK16" s="417"/>
      <c r="EXL16" s="417"/>
      <c r="EXM16" s="417"/>
      <c r="EXN16" s="417"/>
      <c r="EXO16" s="417"/>
      <c r="EXP16" s="417"/>
      <c r="EXQ16" s="417"/>
      <c r="EXR16" s="417"/>
      <c r="EXS16" s="417"/>
      <c r="EXT16" s="417"/>
      <c r="EXU16" s="417"/>
      <c r="EXV16" s="417"/>
      <c r="EXW16" s="417"/>
      <c r="EXX16" s="417"/>
      <c r="EXY16" s="417"/>
      <c r="EXZ16" s="417"/>
      <c r="EYA16" s="417"/>
      <c r="EYB16" s="417"/>
      <c r="EYC16" s="417"/>
      <c r="EYD16" s="417"/>
      <c r="EYE16" s="417"/>
      <c r="EYF16" s="417"/>
      <c r="EYG16" s="417"/>
      <c r="EYH16" s="417"/>
      <c r="EYI16" s="417"/>
      <c r="EYJ16" s="417"/>
      <c r="EYK16" s="417"/>
      <c r="EYL16" s="417"/>
      <c r="EYM16" s="417"/>
      <c r="EYN16" s="417"/>
      <c r="EYO16" s="417"/>
      <c r="EYP16" s="417"/>
      <c r="EYQ16" s="417"/>
      <c r="EYR16" s="417"/>
      <c r="EYS16" s="417"/>
      <c r="EYT16" s="417"/>
      <c r="EYU16" s="417"/>
      <c r="EYV16" s="417"/>
      <c r="EYW16" s="417"/>
      <c r="EYX16" s="417"/>
      <c r="EYY16" s="417"/>
      <c r="EYZ16" s="417"/>
      <c r="EZA16" s="417"/>
      <c r="EZB16" s="417"/>
      <c r="EZC16" s="417"/>
      <c r="EZD16" s="417"/>
      <c r="EZE16" s="417"/>
      <c r="EZF16" s="417"/>
      <c r="EZG16" s="417"/>
      <c r="EZH16" s="417"/>
      <c r="EZI16" s="417"/>
      <c r="EZJ16" s="417"/>
      <c r="EZK16" s="417"/>
      <c r="EZL16" s="417"/>
      <c r="EZM16" s="417"/>
      <c r="EZN16" s="417"/>
      <c r="EZO16" s="417"/>
      <c r="EZP16" s="417"/>
      <c r="EZQ16" s="417"/>
      <c r="EZR16" s="417"/>
      <c r="EZS16" s="417"/>
      <c r="EZT16" s="417"/>
      <c r="EZU16" s="417"/>
      <c r="EZV16" s="417"/>
      <c r="EZW16" s="417"/>
      <c r="EZX16" s="417"/>
      <c r="EZY16" s="417"/>
      <c r="EZZ16" s="417"/>
      <c r="FAA16" s="417"/>
      <c r="FAB16" s="417"/>
      <c r="FAC16" s="417"/>
      <c r="FAD16" s="417"/>
      <c r="FAE16" s="417"/>
      <c r="FAF16" s="417"/>
      <c r="FAG16" s="417"/>
      <c r="FAH16" s="417"/>
      <c r="FAI16" s="417"/>
      <c r="FAJ16" s="417"/>
      <c r="FAK16" s="417"/>
      <c r="FAL16" s="417"/>
      <c r="FAM16" s="417"/>
      <c r="FAN16" s="417"/>
      <c r="FAO16" s="417"/>
      <c r="FAP16" s="417"/>
      <c r="FAQ16" s="417"/>
      <c r="FAR16" s="417"/>
      <c r="FAS16" s="417"/>
      <c r="FAT16" s="417"/>
      <c r="FAU16" s="417"/>
      <c r="FAV16" s="417"/>
      <c r="FAW16" s="417"/>
      <c r="FAX16" s="417"/>
      <c r="FAY16" s="417"/>
      <c r="FAZ16" s="417"/>
      <c r="FBA16" s="417"/>
      <c r="FBB16" s="417"/>
      <c r="FBC16" s="417"/>
      <c r="FBD16" s="417"/>
      <c r="FBE16" s="417"/>
      <c r="FBF16" s="417"/>
      <c r="FBG16" s="417"/>
      <c r="FBH16" s="417"/>
      <c r="FBI16" s="417"/>
      <c r="FBJ16" s="417"/>
      <c r="FBK16" s="417"/>
      <c r="FBL16" s="417"/>
      <c r="FBM16" s="417"/>
      <c r="FBN16" s="417"/>
      <c r="FBO16" s="417"/>
      <c r="FBP16" s="417"/>
      <c r="FBQ16" s="417"/>
      <c r="FBR16" s="417"/>
      <c r="FBS16" s="417"/>
      <c r="FBT16" s="417"/>
      <c r="FBU16" s="417"/>
      <c r="FBV16" s="417"/>
      <c r="FBW16" s="417"/>
      <c r="FBX16" s="417"/>
      <c r="FBY16" s="417"/>
      <c r="FBZ16" s="417"/>
      <c r="FCA16" s="417"/>
      <c r="FCB16" s="417"/>
      <c r="FCC16" s="417"/>
      <c r="FCD16" s="417"/>
      <c r="FCE16" s="417"/>
      <c r="FCF16" s="417"/>
      <c r="FCG16" s="417"/>
      <c r="FCH16" s="417"/>
      <c r="FCI16" s="417"/>
      <c r="FCJ16" s="417"/>
      <c r="FCK16" s="417"/>
      <c r="FCL16" s="417"/>
      <c r="FCM16" s="417"/>
      <c r="FCN16" s="417"/>
      <c r="FCO16" s="417"/>
      <c r="FCP16" s="417"/>
      <c r="FCQ16" s="417"/>
      <c r="FCR16" s="417"/>
      <c r="FCS16" s="417"/>
      <c r="FCT16" s="417"/>
      <c r="FCU16" s="417"/>
      <c r="FCV16" s="417"/>
      <c r="FCW16" s="417"/>
      <c r="FCX16" s="417"/>
      <c r="FCY16" s="417"/>
      <c r="FCZ16" s="417"/>
      <c r="FDA16" s="417"/>
      <c r="FDB16" s="417"/>
      <c r="FDC16" s="417"/>
      <c r="FDD16" s="417"/>
      <c r="FDE16" s="417"/>
      <c r="FDF16" s="417"/>
      <c r="FDG16" s="417"/>
      <c r="FDH16" s="417"/>
      <c r="FDI16" s="417"/>
      <c r="FDJ16" s="417"/>
      <c r="FDK16" s="417"/>
      <c r="FDL16" s="417"/>
      <c r="FDM16" s="417"/>
      <c r="FDN16" s="417"/>
      <c r="FDO16" s="417"/>
      <c r="FDP16" s="417"/>
      <c r="FDQ16" s="417"/>
      <c r="FDR16" s="417"/>
      <c r="FDS16" s="417"/>
      <c r="FDT16" s="417"/>
      <c r="FDU16" s="417"/>
      <c r="FDV16" s="417"/>
      <c r="FDW16" s="417"/>
      <c r="FDX16" s="417"/>
      <c r="FDY16" s="417"/>
      <c r="FDZ16" s="417"/>
      <c r="FEA16" s="417"/>
      <c r="FEB16" s="417"/>
      <c r="FEC16" s="417"/>
      <c r="FED16" s="417"/>
      <c r="FEE16" s="417"/>
      <c r="FEF16" s="417"/>
      <c r="FEG16" s="417"/>
      <c r="FEH16" s="417"/>
      <c r="FEI16" s="417"/>
      <c r="FEJ16" s="417"/>
      <c r="FEK16" s="417"/>
      <c r="FEL16" s="417"/>
      <c r="FEM16" s="417"/>
      <c r="FEN16" s="417"/>
      <c r="FEO16" s="417"/>
      <c r="FEP16" s="417"/>
      <c r="FEQ16" s="417"/>
      <c r="FER16" s="417"/>
      <c r="FES16" s="417"/>
      <c r="FET16" s="417"/>
      <c r="FEU16" s="417"/>
      <c r="FEV16" s="417"/>
      <c r="FEW16" s="417"/>
      <c r="FEX16" s="417"/>
      <c r="FEY16" s="417"/>
      <c r="FEZ16" s="417"/>
      <c r="FFA16" s="417"/>
      <c r="FFB16" s="417"/>
      <c r="FFC16" s="417"/>
      <c r="FFD16" s="417"/>
      <c r="FFE16" s="417"/>
      <c r="FFF16" s="417"/>
      <c r="FFG16" s="417"/>
      <c r="FFH16" s="417"/>
      <c r="FFI16" s="417"/>
      <c r="FFJ16" s="417"/>
      <c r="FFK16" s="417"/>
      <c r="FFL16" s="417"/>
      <c r="FFM16" s="417"/>
      <c r="FFN16" s="417"/>
      <c r="FFO16" s="417"/>
      <c r="FFP16" s="417"/>
      <c r="FFQ16" s="417"/>
      <c r="FFR16" s="417"/>
      <c r="FFS16" s="417"/>
      <c r="FFT16" s="417"/>
      <c r="FFU16" s="417"/>
      <c r="FFV16" s="417"/>
      <c r="FFW16" s="417"/>
      <c r="FFX16" s="417"/>
      <c r="FFY16" s="417"/>
      <c r="FFZ16" s="417"/>
      <c r="FGA16" s="417"/>
      <c r="FGB16" s="417"/>
      <c r="FGC16" s="417"/>
      <c r="FGD16" s="417"/>
      <c r="FGE16" s="417"/>
      <c r="FGF16" s="417"/>
      <c r="FGG16" s="417"/>
      <c r="FGH16" s="417"/>
      <c r="FGI16" s="417"/>
      <c r="FGJ16" s="417"/>
      <c r="FGK16" s="417"/>
      <c r="FGL16" s="417"/>
      <c r="FGM16" s="417"/>
      <c r="FGN16" s="417"/>
      <c r="FGO16" s="417"/>
      <c r="FGP16" s="417"/>
      <c r="FGQ16" s="417"/>
      <c r="FGR16" s="417"/>
      <c r="FGS16" s="417"/>
      <c r="FGT16" s="417"/>
      <c r="FGU16" s="417"/>
      <c r="FGV16" s="417"/>
      <c r="FGW16" s="417"/>
      <c r="FGX16" s="417"/>
      <c r="FGY16" s="417"/>
      <c r="FGZ16" s="417"/>
      <c r="FHA16" s="417"/>
      <c r="FHB16" s="417"/>
      <c r="FHC16" s="417"/>
      <c r="FHD16" s="417"/>
      <c r="FHE16" s="417"/>
      <c r="FHF16" s="417"/>
      <c r="FHG16" s="417"/>
      <c r="FHH16" s="417"/>
      <c r="FHI16" s="417"/>
      <c r="FHJ16" s="417"/>
      <c r="FHK16" s="417"/>
      <c r="FHL16" s="417"/>
      <c r="FHM16" s="417"/>
      <c r="FHN16" s="417"/>
      <c r="FHO16" s="417"/>
      <c r="FHP16" s="417"/>
      <c r="FHQ16" s="417"/>
      <c r="FHR16" s="417"/>
      <c r="FHS16" s="417"/>
      <c r="FHT16" s="417"/>
      <c r="FHU16" s="417"/>
      <c r="FHV16" s="417"/>
      <c r="FHW16" s="417"/>
      <c r="FHX16" s="417"/>
      <c r="FHY16" s="417"/>
      <c r="FHZ16" s="417"/>
      <c r="FIA16" s="417"/>
      <c r="FIB16" s="417"/>
      <c r="FIC16" s="417"/>
      <c r="FID16" s="417"/>
      <c r="FIE16" s="417"/>
      <c r="FIF16" s="417"/>
      <c r="FIG16" s="417"/>
      <c r="FIH16" s="417"/>
      <c r="FII16" s="417"/>
      <c r="FIJ16" s="417"/>
      <c r="FIK16" s="417"/>
      <c r="FIL16" s="417"/>
      <c r="FIM16" s="417"/>
      <c r="FIN16" s="417"/>
      <c r="FIO16" s="417"/>
      <c r="FIP16" s="417"/>
      <c r="FIQ16" s="417"/>
      <c r="FIR16" s="417"/>
      <c r="FIS16" s="417"/>
      <c r="FIT16" s="417"/>
      <c r="FIU16" s="417"/>
      <c r="FIV16" s="417"/>
      <c r="FIW16" s="417"/>
      <c r="FIX16" s="417"/>
      <c r="FIY16" s="417"/>
      <c r="FIZ16" s="417"/>
      <c r="FJA16" s="417"/>
      <c r="FJB16" s="417"/>
      <c r="FJC16" s="417"/>
      <c r="FJD16" s="417"/>
      <c r="FJE16" s="417"/>
      <c r="FJF16" s="417"/>
      <c r="FJG16" s="417"/>
      <c r="FJH16" s="417"/>
      <c r="FJI16" s="417"/>
      <c r="FJJ16" s="417"/>
      <c r="FJK16" s="417"/>
      <c r="FJL16" s="417"/>
      <c r="FJM16" s="417"/>
      <c r="FJN16" s="417"/>
      <c r="FJO16" s="417"/>
      <c r="FJP16" s="417"/>
      <c r="FJQ16" s="417"/>
      <c r="FJR16" s="417"/>
      <c r="FJS16" s="417"/>
      <c r="FJT16" s="417"/>
      <c r="FJU16" s="417"/>
      <c r="FJV16" s="417"/>
      <c r="FJW16" s="417"/>
      <c r="FJX16" s="417"/>
      <c r="FJY16" s="417"/>
      <c r="FJZ16" s="417"/>
      <c r="FKA16" s="417"/>
      <c r="FKB16" s="417"/>
      <c r="FKC16" s="417"/>
      <c r="FKD16" s="417"/>
      <c r="FKE16" s="417"/>
      <c r="FKF16" s="417"/>
      <c r="FKG16" s="417"/>
      <c r="FKH16" s="417"/>
      <c r="FKI16" s="417"/>
      <c r="FKJ16" s="417"/>
      <c r="FKK16" s="417"/>
      <c r="FKL16" s="417"/>
      <c r="FKM16" s="417"/>
      <c r="FKN16" s="417"/>
      <c r="FKO16" s="417"/>
      <c r="FKP16" s="417"/>
      <c r="FKQ16" s="417"/>
      <c r="FKR16" s="417"/>
      <c r="FKS16" s="417"/>
      <c r="FKT16" s="417"/>
      <c r="FKU16" s="417"/>
      <c r="FKV16" s="417"/>
      <c r="FKW16" s="417"/>
      <c r="FKX16" s="417"/>
      <c r="FKY16" s="417"/>
      <c r="FKZ16" s="417"/>
      <c r="FLA16" s="417"/>
      <c r="FLB16" s="417"/>
      <c r="FLC16" s="417"/>
      <c r="FLD16" s="417"/>
      <c r="FLE16" s="417"/>
      <c r="FLF16" s="417"/>
      <c r="FLG16" s="417"/>
      <c r="FLH16" s="417"/>
      <c r="FLI16" s="417"/>
      <c r="FLJ16" s="417"/>
      <c r="FLK16" s="417"/>
      <c r="FLL16" s="417"/>
      <c r="FLM16" s="417"/>
      <c r="FLN16" s="417"/>
      <c r="FLO16" s="417"/>
      <c r="FLP16" s="417"/>
      <c r="FLQ16" s="417"/>
      <c r="FLR16" s="417"/>
      <c r="FLS16" s="417"/>
      <c r="FLT16" s="417"/>
      <c r="FLU16" s="417"/>
      <c r="FLV16" s="417"/>
      <c r="FLW16" s="417"/>
      <c r="FLX16" s="417"/>
      <c r="FLY16" s="417"/>
      <c r="FLZ16" s="417"/>
      <c r="FMA16" s="417"/>
      <c r="FMB16" s="417"/>
      <c r="FMC16" s="417"/>
      <c r="FMD16" s="417"/>
      <c r="FME16" s="417"/>
      <c r="FMF16" s="417"/>
      <c r="FMG16" s="417"/>
      <c r="FMH16" s="417"/>
      <c r="FMI16" s="417"/>
      <c r="FMJ16" s="417"/>
      <c r="FMK16" s="417"/>
      <c r="FML16" s="417"/>
      <c r="FMM16" s="417"/>
      <c r="FMN16" s="417"/>
      <c r="FMO16" s="417"/>
      <c r="FMP16" s="417"/>
      <c r="FMQ16" s="417"/>
      <c r="FMR16" s="417"/>
      <c r="FMS16" s="417"/>
      <c r="FMT16" s="417"/>
      <c r="FMU16" s="417"/>
      <c r="FMV16" s="417"/>
      <c r="FMW16" s="417"/>
      <c r="FMX16" s="417"/>
      <c r="FMY16" s="417"/>
      <c r="FMZ16" s="417"/>
      <c r="FNA16" s="417"/>
      <c r="FNB16" s="417"/>
      <c r="FNC16" s="417"/>
      <c r="FND16" s="417"/>
      <c r="FNE16" s="417"/>
      <c r="FNF16" s="417"/>
      <c r="FNG16" s="417"/>
      <c r="FNH16" s="417"/>
      <c r="FNI16" s="417"/>
      <c r="FNJ16" s="417"/>
      <c r="FNK16" s="417"/>
      <c r="FNL16" s="417"/>
      <c r="FNM16" s="417"/>
      <c r="FNN16" s="417"/>
      <c r="FNO16" s="417"/>
      <c r="FNP16" s="417"/>
      <c r="FNQ16" s="417"/>
      <c r="FNR16" s="417"/>
      <c r="FNS16" s="417"/>
      <c r="FNT16" s="417"/>
      <c r="FNU16" s="417"/>
      <c r="FNV16" s="417"/>
      <c r="FNW16" s="417"/>
      <c r="FNX16" s="417"/>
      <c r="FNY16" s="417"/>
      <c r="FNZ16" s="417"/>
      <c r="FOA16" s="417"/>
      <c r="FOB16" s="417"/>
      <c r="FOC16" s="417"/>
      <c r="FOD16" s="417"/>
      <c r="FOE16" s="417"/>
      <c r="FOF16" s="417"/>
      <c r="FOG16" s="417"/>
      <c r="FOH16" s="417"/>
      <c r="FOI16" s="417"/>
      <c r="FOJ16" s="417"/>
      <c r="FOK16" s="417"/>
      <c r="FOL16" s="417"/>
      <c r="FOM16" s="417"/>
      <c r="FON16" s="417"/>
      <c r="FOO16" s="417"/>
      <c r="FOP16" s="417"/>
      <c r="FOQ16" s="417"/>
      <c r="FOR16" s="417"/>
      <c r="FOS16" s="417"/>
      <c r="FOT16" s="417"/>
      <c r="FOU16" s="417"/>
      <c r="FOV16" s="417"/>
      <c r="FOW16" s="417"/>
      <c r="FOX16" s="417"/>
      <c r="FOY16" s="417"/>
      <c r="FOZ16" s="417"/>
      <c r="FPA16" s="417"/>
      <c r="FPB16" s="417"/>
      <c r="FPC16" s="417"/>
      <c r="FPD16" s="417"/>
      <c r="FPE16" s="417"/>
      <c r="FPF16" s="417"/>
      <c r="FPG16" s="417"/>
      <c r="FPH16" s="417"/>
      <c r="FPI16" s="417"/>
      <c r="FPJ16" s="417"/>
      <c r="FPK16" s="417"/>
      <c r="FPL16" s="417"/>
      <c r="FPM16" s="417"/>
      <c r="FPN16" s="417"/>
      <c r="FPO16" s="417"/>
      <c r="FPP16" s="417"/>
      <c r="FPQ16" s="417"/>
      <c r="FPR16" s="417"/>
      <c r="FPS16" s="417"/>
      <c r="FPT16" s="417"/>
      <c r="FPU16" s="417"/>
      <c r="FPV16" s="417"/>
      <c r="FPW16" s="417"/>
      <c r="FPX16" s="417"/>
      <c r="FPY16" s="417"/>
      <c r="FPZ16" s="417"/>
      <c r="FQA16" s="417"/>
      <c r="FQB16" s="417"/>
      <c r="FQC16" s="417"/>
      <c r="FQD16" s="417"/>
      <c r="FQE16" s="417"/>
      <c r="FQF16" s="417"/>
      <c r="FQG16" s="417"/>
      <c r="FQH16" s="417"/>
      <c r="FQI16" s="417"/>
      <c r="FQJ16" s="417"/>
      <c r="FQK16" s="417"/>
      <c r="FQL16" s="417"/>
      <c r="FQM16" s="417"/>
      <c r="FQN16" s="417"/>
      <c r="FQO16" s="417"/>
      <c r="FQP16" s="417"/>
      <c r="FQQ16" s="417"/>
      <c r="FQR16" s="417"/>
      <c r="FQS16" s="417"/>
      <c r="FQT16" s="417"/>
      <c r="FQU16" s="417"/>
      <c r="FQV16" s="417"/>
      <c r="FQW16" s="417"/>
      <c r="FQX16" s="417"/>
      <c r="FQY16" s="417"/>
      <c r="FQZ16" s="417"/>
      <c r="FRA16" s="417"/>
      <c r="FRB16" s="417"/>
      <c r="FRC16" s="417"/>
      <c r="FRD16" s="417"/>
      <c r="FRE16" s="417"/>
      <c r="FRF16" s="417"/>
      <c r="FRG16" s="417"/>
      <c r="FRH16" s="417"/>
      <c r="FRI16" s="417"/>
      <c r="FRJ16" s="417"/>
      <c r="FRK16" s="417"/>
      <c r="FRL16" s="417"/>
      <c r="FRM16" s="417"/>
      <c r="FRN16" s="417"/>
      <c r="FRO16" s="417"/>
      <c r="FRP16" s="417"/>
      <c r="FRQ16" s="417"/>
      <c r="FRR16" s="417"/>
      <c r="FRS16" s="417"/>
      <c r="FRT16" s="417"/>
      <c r="FRU16" s="417"/>
      <c r="FRV16" s="417"/>
      <c r="FRW16" s="417"/>
      <c r="FRX16" s="417"/>
      <c r="FRY16" s="417"/>
      <c r="FRZ16" s="417"/>
      <c r="FSA16" s="417"/>
      <c r="FSB16" s="417"/>
      <c r="FSC16" s="417"/>
      <c r="FSD16" s="417"/>
      <c r="FSE16" s="417"/>
      <c r="FSF16" s="417"/>
      <c r="FSG16" s="417"/>
      <c r="FSH16" s="417"/>
      <c r="FSI16" s="417"/>
      <c r="FSJ16" s="417"/>
      <c r="FSK16" s="417"/>
      <c r="FSL16" s="417"/>
      <c r="FSM16" s="417"/>
      <c r="FSN16" s="417"/>
      <c r="FSO16" s="417"/>
      <c r="FSP16" s="417"/>
      <c r="FSQ16" s="417"/>
      <c r="FSR16" s="417"/>
      <c r="FSS16" s="417"/>
      <c r="FST16" s="417"/>
      <c r="FSU16" s="417"/>
      <c r="FSV16" s="417"/>
      <c r="FSW16" s="417"/>
      <c r="FSX16" s="417"/>
      <c r="FSY16" s="417"/>
      <c r="FSZ16" s="417"/>
      <c r="FTA16" s="417"/>
      <c r="FTB16" s="417"/>
      <c r="FTC16" s="417"/>
      <c r="FTD16" s="417"/>
      <c r="FTE16" s="417"/>
      <c r="FTF16" s="417"/>
      <c r="FTG16" s="417"/>
      <c r="FTH16" s="417"/>
      <c r="FTI16" s="417"/>
      <c r="FTJ16" s="417"/>
      <c r="FTK16" s="417"/>
      <c r="FTL16" s="417"/>
      <c r="FTM16" s="417"/>
      <c r="FTN16" s="417"/>
      <c r="FTO16" s="417"/>
      <c r="FTP16" s="417"/>
      <c r="FTQ16" s="417"/>
      <c r="FTR16" s="417"/>
      <c r="FTS16" s="417"/>
      <c r="FTT16" s="417"/>
      <c r="FTU16" s="417"/>
      <c r="FTV16" s="417"/>
      <c r="FTW16" s="417"/>
      <c r="FTX16" s="417"/>
      <c r="FTY16" s="417"/>
      <c r="FTZ16" s="417"/>
      <c r="FUA16" s="417"/>
      <c r="FUB16" s="417"/>
      <c r="FUC16" s="417"/>
      <c r="FUD16" s="417"/>
      <c r="FUE16" s="417"/>
      <c r="FUF16" s="417"/>
      <c r="FUG16" s="417"/>
      <c r="FUH16" s="417"/>
      <c r="FUI16" s="417"/>
      <c r="FUJ16" s="417"/>
      <c r="FUK16" s="417"/>
      <c r="FUL16" s="417"/>
      <c r="FUM16" s="417"/>
      <c r="FUN16" s="417"/>
      <c r="FUO16" s="417"/>
      <c r="FUP16" s="417"/>
      <c r="FUQ16" s="417"/>
      <c r="FUR16" s="417"/>
      <c r="FUS16" s="417"/>
      <c r="FUT16" s="417"/>
      <c r="FUU16" s="417"/>
      <c r="FUV16" s="417"/>
      <c r="FUW16" s="417"/>
      <c r="FUX16" s="417"/>
      <c r="FUY16" s="417"/>
      <c r="FUZ16" s="417"/>
      <c r="FVA16" s="417"/>
      <c r="FVB16" s="417"/>
      <c r="FVC16" s="417"/>
      <c r="FVD16" s="417"/>
      <c r="FVE16" s="417"/>
      <c r="FVF16" s="417"/>
      <c r="FVG16" s="417"/>
      <c r="FVH16" s="417"/>
      <c r="FVI16" s="417"/>
      <c r="FVJ16" s="417"/>
      <c r="FVK16" s="417"/>
      <c r="FVL16" s="417"/>
      <c r="FVM16" s="417"/>
      <c r="FVN16" s="417"/>
      <c r="FVO16" s="417"/>
      <c r="FVP16" s="417"/>
      <c r="FVQ16" s="417"/>
      <c r="FVR16" s="417"/>
      <c r="FVS16" s="417"/>
      <c r="FVT16" s="417"/>
      <c r="FVU16" s="417"/>
      <c r="FVV16" s="417"/>
      <c r="FVW16" s="417"/>
      <c r="FVX16" s="417"/>
      <c r="FVY16" s="417"/>
      <c r="FVZ16" s="417"/>
      <c r="FWA16" s="417"/>
      <c r="FWB16" s="417"/>
      <c r="FWC16" s="417"/>
      <c r="FWD16" s="417"/>
      <c r="FWE16" s="417"/>
      <c r="FWF16" s="417"/>
      <c r="FWG16" s="417"/>
      <c r="FWH16" s="417"/>
      <c r="FWI16" s="417"/>
      <c r="FWJ16" s="417"/>
      <c r="FWK16" s="417"/>
      <c r="FWL16" s="417"/>
      <c r="FWM16" s="417"/>
      <c r="FWN16" s="417"/>
      <c r="FWO16" s="417"/>
      <c r="FWP16" s="417"/>
      <c r="FWQ16" s="417"/>
      <c r="FWR16" s="417"/>
      <c r="FWS16" s="417"/>
      <c r="FWT16" s="417"/>
      <c r="FWU16" s="417"/>
      <c r="FWV16" s="417"/>
      <c r="FWW16" s="417"/>
      <c r="FWX16" s="417"/>
      <c r="FWY16" s="417"/>
      <c r="FWZ16" s="417"/>
      <c r="FXA16" s="417"/>
      <c r="FXB16" s="417"/>
      <c r="FXC16" s="417"/>
      <c r="FXD16" s="417"/>
      <c r="FXE16" s="417"/>
      <c r="FXF16" s="417"/>
      <c r="FXG16" s="417"/>
      <c r="FXH16" s="417"/>
      <c r="FXI16" s="417"/>
      <c r="FXJ16" s="417"/>
      <c r="FXK16" s="417"/>
      <c r="FXL16" s="417"/>
      <c r="FXM16" s="417"/>
      <c r="FXN16" s="417"/>
      <c r="FXO16" s="417"/>
      <c r="FXP16" s="417"/>
      <c r="FXQ16" s="417"/>
      <c r="FXR16" s="417"/>
      <c r="FXS16" s="417"/>
      <c r="FXT16" s="417"/>
      <c r="FXU16" s="417"/>
      <c r="FXV16" s="417"/>
      <c r="FXW16" s="417"/>
      <c r="FXX16" s="417"/>
      <c r="FXY16" s="417"/>
      <c r="FXZ16" s="417"/>
      <c r="FYA16" s="417"/>
      <c r="FYB16" s="417"/>
      <c r="FYC16" s="417"/>
      <c r="FYD16" s="417"/>
      <c r="FYE16" s="417"/>
      <c r="FYF16" s="417"/>
      <c r="FYG16" s="417"/>
      <c r="FYH16" s="417"/>
      <c r="FYI16" s="417"/>
      <c r="FYJ16" s="417"/>
      <c r="FYK16" s="417"/>
      <c r="FYL16" s="417"/>
      <c r="FYM16" s="417"/>
      <c r="FYN16" s="417"/>
      <c r="FYO16" s="417"/>
      <c r="FYP16" s="417"/>
      <c r="FYQ16" s="417"/>
      <c r="FYR16" s="417"/>
      <c r="FYS16" s="417"/>
      <c r="FYT16" s="417"/>
      <c r="FYU16" s="417"/>
      <c r="FYV16" s="417"/>
      <c r="FYW16" s="417"/>
      <c r="FYX16" s="417"/>
      <c r="FYY16" s="417"/>
      <c r="FYZ16" s="417"/>
      <c r="FZA16" s="417"/>
      <c r="FZB16" s="417"/>
      <c r="FZC16" s="417"/>
      <c r="FZD16" s="417"/>
      <c r="FZE16" s="417"/>
      <c r="FZF16" s="417"/>
      <c r="FZG16" s="417"/>
      <c r="FZH16" s="417"/>
      <c r="FZI16" s="417"/>
      <c r="FZJ16" s="417"/>
      <c r="FZK16" s="417"/>
      <c r="FZL16" s="417"/>
      <c r="FZM16" s="417"/>
      <c r="FZN16" s="417"/>
      <c r="FZO16" s="417"/>
      <c r="FZP16" s="417"/>
      <c r="FZQ16" s="417"/>
      <c r="FZR16" s="417"/>
      <c r="FZS16" s="417"/>
      <c r="FZT16" s="417"/>
      <c r="FZU16" s="417"/>
      <c r="FZV16" s="417"/>
      <c r="FZW16" s="417"/>
      <c r="FZX16" s="417"/>
      <c r="FZY16" s="417"/>
      <c r="FZZ16" s="417"/>
      <c r="GAA16" s="417"/>
      <c r="GAB16" s="417"/>
      <c r="GAC16" s="417"/>
      <c r="GAD16" s="417"/>
      <c r="GAE16" s="417"/>
      <c r="GAF16" s="417"/>
      <c r="GAG16" s="417"/>
      <c r="GAH16" s="417"/>
      <c r="GAI16" s="417"/>
      <c r="GAJ16" s="417"/>
      <c r="GAK16" s="417"/>
      <c r="GAL16" s="417"/>
      <c r="GAM16" s="417"/>
      <c r="GAN16" s="417"/>
      <c r="GAO16" s="417"/>
      <c r="GAP16" s="417"/>
      <c r="GAQ16" s="417"/>
      <c r="GAR16" s="417"/>
      <c r="GAS16" s="417"/>
      <c r="GAT16" s="417"/>
      <c r="GAU16" s="417"/>
      <c r="GAV16" s="417"/>
      <c r="GAW16" s="417"/>
      <c r="GAX16" s="417"/>
      <c r="GAY16" s="417"/>
      <c r="GAZ16" s="417"/>
      <c r="GBA16" s="417"/>
      <c r="GBB16" s="417"/>
      <c r="GBC16" s="417"/>
      <c r="GBD16" s="417"/>
      <c r="GBE16" s="417"/>
      <c r="GBF16" s="417"/>
      <c r="GBG16" s="417"/>
      <c r="GBH16" s="417"/>
      <c r="GBI16" s="417"/>
      <c r="GBJ16" s="417"/>
      <c r="GBK16" s="417"/>
      <c r="GBL16" s="417"/>
      <c r="GBM16" s="417"/>
      <c r="GBN16" s="417"/>
      <c r="GBO16" s="417"/>
      <c r="GBP16" s="417"/>
      <c r="GBQ16" s="417"/>
      <c r="GBR16" s="417"/>
      <c r="GBS16" s="417"/>
      <c r="GBT16" s="417"/>
      <c r="GBU16" s="417"/>
      <c r="GBV16" s="417"/>
      <c r="GBW16" s="417"/>
      <c r="GBX16" s="417"/>
      <c r="GBY16" s="417"/>
      <c r="GBZ16" s="417"/>
      <c r="GCA16" s="417"/>
      <c r="GCB16" s="417"/>
      <c r="GCC16" s="417"/>
      <c r="GCD16" s="417"/>
      <c r="GCE16" s="417"/>
      <c r="GCF16" s="417"/>
      <c r="GCG16" s="417"/>
      <c r="GCH16" s="417"/>
      <c r="GCI16" s="417"/>
      <c r="GCJ16" s="417"/>
      <c r="GCK16" s="417"/>
      <c r="GCL16" s="417"/>
      <c r="GCM16" s="417"/>
      <c r="GCN16" s="417"/>
      <c r="GCO16" s="417"/>
      <c r="GCP16" s="417"/>
      <c r="GCQ16" s="417"/>
      <c r="GCR16" s="417"/>
      <c r="GCS16" s="417"/>
      <c r="GCT16" s="417"/>
      <c r="GCU16" s="417"/>
      <c r="GCV16" s="417"/>
      <c r="GCW16" s="417"/>
      <c r="GCX16" s="417"/>
      <c r="GCY16" s="417"/>
      <c r="GCZ16" s="417"/>
      <c r="GDA16" s="417"/>
      <c r="GDB16" s="417"/>
      <c r="GDC16" s="417"/>
      <c r="GDD16" s="417"/>
      <c r="GDE16" s="417"/>
      <c r="GDF16" s="417"/>
      <c r="GDG16" s="417"/>
      <c r="GDH16" s="417"/>
      <c r="GDI16" s="417"/>
      <c r="GDJ16" s="417"/>
      <c r="GDK16" s="417"/>
      <c r="GDL16" s="417"/>
      <c r="GDM16" s="417"/>
      <c r="GDN16" s="417"/>
      <c r="GDO16" s="417"/>
      <c r="GDP16" s="417"/>
      <c r="GDQ16" s="417"/>
      <c r="GDR16" s="417"/>
      <c r="GDS16" s="417"/>
      <c r="GDT16" s="417"/>
      <c r="GDU16" s="417"/>
      <c r="GDV16" s="417"/>
      <c r="GDW16" s="417"/>
      <c r="GDX16" s="417"/>
      <c r="GDY16" s="417"/>
      <c r="GDZ16" s="417"/>
      <c r="GEA16" s="417"/>
      <c r="GEB16" s="417"/>
      <c r="GEC16" s="417"/>
      <c r="GED16" s="417"/>
      <c r="GEE16" s="417"/>
      <c r="GEF16" s="417"/>
      <c r="GEG16" s="417"/>
      <c r="GEH16" s="417"/>
      <c r="GEI16" s="417"/>
      <c r="GEJ16" s="417"/>
      <c r="GEK16" s="417"/>
      <c r="GEL16" s="417"/>
      <c r="GEM16" s="417"/>
      <c r="GEN16" s="417"/>
      <c r="GEO16" s="417"/>
      <c r="GEP16" s="417"/>
      <c r="GEQ16" s="417"/>
      <c r="GER16" s="417"/>
      <c r="GES16" s="417"/>
      <c r="GET16" s="417"/>
      <c r="GEU16" s="417"/>
      <c r="GEV16" s="417"/>
      <c r="GEW16" s="417"/>
      <c r="GEX16" s="417"/>
      <c r="GEY16" s="417"/>
      <c r="GEZ16" s="417"/>
      <c r="GFA16" s="417"/>
      <c r="GFB16" s="417"/>
      <c r="GFC16" s="417"/>
      <c r="GFD16" s="417"/>
      <c r="GFE16" s="417"/>
      <c r="GFF16" s="417"/>
      <c r="GFG16" s="417"/>
      <c r="GFH16" s="417"/>
      <c r="GFI16" s="417"/>
      <c r="GFJ16" s="417"/>
      <c r="GFK16" s="417"/>
      <c r="GFL16" s="417"/>
      <c r="GFM16" s="417"/>
      <c r="GFN16" s="417"/>
      <c r="GFO16" s="417"/>
      <c r="GFP16" s="417"/>
      <c r="GFQ16" s="417"/>
      <c r="GFR16" s="417"/>
      <c r="GFS16" s="417"/>
      <c r="GFT16" s="417"/>
      <c r="GFU16" s="417"/>
      <c r="GFV16" s="417"/>
      <c r="GFW16" s="417"/>
      <c r="GFX16" s="417"/>
      <c r="GFY16" s="417"/>
      <c r="GFZ16" s="417"/>
      <c r="GGA16" s="417"/>
      <c r="GGB16" s="417"/>
      <c r="GGC16" s="417"/>
      <c r="GGD16" s="417"/>
      <c r="GGE16" s="417"/>
      <c r="GGF16" s="417"/>
      <c r="GGG16" s="417"/>
      <c r="GGH16" s="417"/>
      <c r="GGI16" s="417"/>
      <c r="GGJ16" s="417"/>
      <c r="GGK16" s="417"/>
      <c r="GGL16" s="417"/>
      <c r="GGM16" s="417"/>
      <c r="GGN16" s="417"/>
      <c r="GGO16" s="417"/>
      <c r="GGP16" s="417"/>
      <c r="GGQ16" s="417"/>
      <c r="GGR16" s="417"/>
      <c r="GGS16" s="417"/>
      <c r="GGT16" s="417"/>
      <c r="GGU16" s="417"/>
      <c r="GGV16" s="417"/>
      <c r="GGW16" s="417"/>
      <c r="GGX16" s="417"/>
      <c r="GGY16" s="417"/>
      <c r="GGZ16" s="417"/>
      <c r="GHA16" s="417"/>
      <c r="GHB16" s="417"/>
      <c r="GHC16" s="417"/>
      <c r="GHD16" s="417"/>
      <c r="GHE16" s="417"/>
      <c r="GHF16" s="417"/>
      <c r="GHG16" s="417"/>
      <c r="GHH16" s="417"/>
      <c r="GHI16" s="417"/>
      <c r="GHJ16" s="417"/>
      <c r="GHK16" s="417"/>
      <c r="GHL16" s="417"/>
      <c r="GHM16" s="417"/>
      <c r="GHN16" s="417"/>
      <c r="GHO16" s="417"/>
      <c r="GHP16" s="417"/>
      <c r="GHQ16" s="417"/>
      <c r="GHR16" s="417"/>
      <c r="GHS16" s="417"/>
      <c r="GHT16" s="417"/>
      <c r="GHU16" s="417"/>
      <c r="GHV16" s="417"/>
      <c r="GHW16" s="417"/>
      <c r="GHX16" s="417"/>
      <c r="GHY16" s="417"/>
      <c r="GHZ16" s="417"/>
      <c r="GIA16" s="417"/>
      <c r="GIB16" s="417"/>
      <c r="GIC16" s="417"/>
      <c r="GID16" s="417"/>
      <c r="GIE16" s="417"/>
      <c r="GIF16" s="417"/>
      <c r="GIG16" s="417"/>
      <c r="GIH16" s="417"/>
      <c r="GII16" s="417"/>
      <c r="GIJ16" s="417"/>
      <c r="GIK16" s="417"/>
      <c r="GIL16" s="417"/>
      <c r="GIM16" s="417"/>
      <c r="GIN16" s="417"/>
      <c r="GIO16" s="417"/>
      <c r="GIP16" s="417"/>
      <c r="GIQ16" s="417"/>
      <c r="GIR16" s="417"/>
      <c r="GIS16" s="417"/>
      <c r="GIT16" s="417"/>
      <c r="GIU16" s="417"/>
      <c r="GIV16" s="417"/>
      <c r="GIW16" s="417"/>
      <c r="GIX16" s="417"/>
      <c r="GIY16" s="417"/>
      <c r="GIZ16" s="417"/>
      <c r="GJA16" s="417"/>
      <c r="GJB16" s="417"/>
      <c r="GJC16" s="417"/>
      <c r="GJD16" s="417"/>
      <c r="GJE16" s="417"/>
      <c r="GJF16" s="417"/>
      <c r="GJG16" s="417"/>
      <c r="GJH16" s="417"/>
      <c r="GJI16" s="417"/>
      <c r="GJJ16" s="417"/>
      <c r="GJK16" s="417"/>
      <c r="GJL16" s="417"/>
      <c r="GJM16" s="417"/>
      <c r="GJN16" s="417"/>
      <c r="GJO16" s="417"/>
      <c r="GJP16" s="417"/>
      <c r="GJQ16" s="417"/>
      <c r="GJR16" s="417"/>
      <c r="GJS16" s="417"/>
      <c r="GJT16" s="417"/>
      <c r="GJU16" s="417"/>
      <c r="GJV16" s="417"/>
      <c r="GJW16" s="417"/>
      <c r="GJX16" s="417"/>
      <c r="GJY16" s="417"/>
      <c r="GJZ16" s="417"/>
      <c r="GKA16" s="417"/>
      <c r="GKB16" s="417"/>
      <c r="GKC16" s="417"/>
      <c r="GKD16" s="417"/>
      <c r="GKE16" s="417"/>
      <c r="GKF16" s="417"/>
      <c r="GKG16" s="417"/>
      <c r="GKH16" s="417"/>
      <c r="GKI16" s="417"/>
      <c r="GKJ16" s="417"/>
      <c r="GKK16" s="417"/>
      <c r="GKL16" s="417"/>
      <c r="GKM16" s="417"/>
      <c r="GKN16" s="417"/>
      <c r="GKO16" s="417"/>
      <c r="GKP16" s="417"/>
      <c r="GKQ16" s="417"/>
      <c r="GKR16" s="417"/>
      <c r="GKS16" s="417"/>
      <c r="GKT16" s="417"/>
      <c r="GKU16" s="417"/>
      <c r="GKV16" s="417"/>
      <c r="GKW16" s="417"/>
      <c r="GKX16" s="417"/>
      <c r="GKY16" s="417"/>
      <c r="GKZ16" s="417"/>
      <c r="GLA16" s="417"/>
      <c r="GLB16" s="417"/>
      <c r="GLC16" s="417"/>
      <c r="GLD16" s="417"/>
      <c r="GLE16" s="417"/>
      <c r="GLF16" s="417"/>
      <c r="GLG16" s="417"/>
      <c r="GLH16" s="417"/>
      <c r="GLI16" s="417"/>
      <c r="GLJ16" s="417"/>
      <c r="GLK16" s="417"/>
      <c r="GLL16" s="417"/>
      <c r="GLM16" s="417"/>
      <c r="GLN16" s="417"/>
      <c r="GLO16" s="417"/>
      <c r="GLP16" s="417"/>
      <c r="GLQ16" s="417"/>
      <c r="GLR16" s="417"/>
      <c r="GLS16" s="417"/>
      <c r="GLT16" s="417"/>
      <c r="GLU16" s="417"/>
      <c r="GLV16" s="417"/>
      <c r="GLW16" s="417"/>
      <c r="GLX16" s="417"/>
      <c r="GLY16" s="417"/>
      <c r="GLZ16" s="417"/>
      <c r="GMA16" s="417"/>
      <c r="GMB16" s="417"/>
      <c r="GMC16" s="417"/>
      <c r="GMD16" s="417"/>
      <c r="GME16" s="417"/>
      <c r="GMF16" s="417"/>
      <c r="GMG16" s="417"/>
      <c r="GMH16" s="417"/>
      <c r="GMI16" s="417"/>
      <c r="GMJ16" s="417"/>
      <c r="GMK16" s="417"/>
      <c r="GML16" s="417"/>
      <c r="GMM16" s="417"/>
      <c r="GMN16" s="417"/>
      <c r="GMO16" s="417"/>
      <c r="GMP16" s="417"/>
      <c r="GMQ16" s="417"/>
      <c r="GMR16" s="417"/>
      <c r="GMS16" s="417"/>
      <c r="GMT16" s="417"/>
      <c r="GMU16" s="417"/>
      <c r="GMV16" s="417"/>
      <c r="GMW16" s="417"/>
      <c r="GMX16" s="417"/>
      <c r="GMY16" s="417"/>
      <c r="GMZ16" s="417"/>
      <c r="GNA16" s="417"/>
      <c r="GNB16" s="417"/>
      <c r="GNC16" s="417"/>
      <c r="GND16" s="417"/>
      <c r="GNE16" s="417"/>
      <c r="GNF16" s="417"/>
      <c r="GNG16" s="417"/>
      <c r="GNH16" s="417"/>
      <c r="GNI16" s="417"/>
      <c r="GNJ16" s="417"/>
      <c r="GNK16" s="417"/>
      <c r="GNL16" s="417"/>
      <c r="GNM16" s="417"/>
      <c r="GNN16" s="417"/>
      <c r="GNO16" s="417"/>
      <c r="GNP16" s="417"/>
      <c r="GNQ16" s="417"/>
      <c r="GNR16" s="417"/>
      <c r="GNS16" s="417"/>
      <c r="GNT16" s="417"/>
      <c r="GNU16" s="417"/>
      <c r="GNV16" s="417"/>
      <c r="GNW16" s="417"/>
      <c r="GNX16" s="417"/>
      <c r="GNY16" s="417"/>
      <c r="GNZ16" s="417"/>
      <c r="GOA16" s="417"/>
      <c r="GOB16" s="417"/>
      <c r="GOC16" s="417"/>
      <c r="GOD16" s="417"/>
      <c r="GOE16" s="417"/>
      <c r="GOF16" s="417"/>
      <c r="GOG16" s="417"/>
      <c r="GOH16" s="417"/>
      <c r="GOI16" s="417"/>
      <c r="GOJ16" s="417"/>
      <c r="GOK16" s="417"/>
      <c r="GOL16" s="417"/>
      <c r="GOM16" s="417"/>
      <c r="GON16" s="417"/>
      <c r="GOO16" s="417"/>
      <c r="GOP16" s="417"/>
      <c r="GOQ16" s="417"/>
      <c r="GOR16" s="417"/>
      <c r="GOS16" s="417"/>
      <c r="GOT16" s="417"/>
      <c r="GOU16" s="417"/>
      <c r="GOV16" s="417"/>
      <c r="GOW16" s="417"/>
      <c r="GOX16" s="417"/>
      <c r="GOY16" s="417"/>
      <c r="GOZ16" s="417"/>
      <c r="GPA16" s="417"/>
      <c r="GPB16" s="417"/>
      <c r="GPC16" s="417"/>
      <c r="GPD16" s="417"/>
      <c r="GPE16" s="417"/>
      <c r="GPF16" s="417"/>
      <c r="GPG16" s="417"/>
      <c r="GPH16" s="417"/>
      <c r="GPI16" s="417"/>
      <c r="GPJ16" s="417"/>
      <c r="GPK16" s="417"/>
      <c r="GPL16" s="417"/>
      <c r="GPM16" s="417"/>
      <c r="GPN16" s="417"/>
      <c r="GPO16" s="417"/>
      <c r="GPP16" s="417"/>
      <c r="GPQ16" s="417"/>
      <c r="GPR16" s="417"/>
      <c r="GPS16" s="417"/>
      <c r="GPT16" s="417"/>
      <c r="GPU16" s="417"/>
      <c r="GPV16" s="417"/>
      <c r="GPW16" s="417"/>
      <c r="GPX16" s="417"/>
      <c r="GPY16" s="417"/>
      <c r="GPZ16" s="417"/>
      <c r="GQA16" s="417"/>
      <c r="GQB16" s="417"/>
      <c r="GQC16" s="417"/>
      <c r="GQD16" s="417"/>
      <c r="GQE16" s="417"/>
      <c r="GQF16" s="417"/>
      <c r="GQG16" s="417"/>
      <c r="GQH16" s="417"/>
      <c r="GQI16" s="417"/>
      <c r="GQJ16" s="417"/>
      <c r="GQK16" s="417"/>
      <c r="GQL16" s="417"/>
      <c r="GQM16" s="417"/>
      <c r="GQN16" s="417"/>
      <c r="GQO16" s="417"/>
      <c r="GQP16" s="417"/>
      <c r="GQQ16" s="417"/>
      <c r="GQR16" s="417"/>
      <c r="GQS16" s="417"/>
      <c r="GQT16" s="417"/>
      <c r="GQU16" s="417"/>
      <c r="GQV16" s="417"/>
      <c r="GQW16" s="417"/>
      <c r="GQX16" s="417"/>
      <c r="GQY16" s="417"/>
      <c r="GQZ16" s="417"/>
      <c r="GRA16" s="417"/>
      <c r="GRB16" s="417"/>
      <c r="GRC16" s="417"/>
      <c r="GRD16" s="417"/>
      <c r="GRE16" s="417"/>
      <c r="GRF16" s="417"/>
      <c r="GRG16" s="417"/>
      <c r="GRH16" s="417"/>
      <c r="GRI16" s="417"/>
      <c r="GRJ16" s="417"/>
      <c r="GRK16" s="417"/>
      <c r="GRL16" s="417"/>
      <c r="GRM16" s="417"/>
      <c r="GRN16" s="417"/>
      <c r="GRO16" s="417"/>
      <c r="GRP16" s="417"/>
      <c r="GRQ16" s="417"/>
      <c r="GRR16" s="417"/>
      <c r="GRS16" s="417"/>
      <c r="GRT16" s="417"/>
      <c r="GRU16" s="417"/>
      <c r="GRV16" s="417"/>
      <c r="GRW16" s="417"/>
      <c r="GRX16" s="417"/>
      <c r="GRY16" s="417"/>
      <c r="GRZ16" s="417"/>
      <c r="GSA16" s="417"/>
      <c r="GSB16" s="417"/>
      <c r="GSC16" s="417"/>
      <c r="GSD16" s="417"/>
      <c r="GSE16" s="417"/>
      <c r="GSF16" s="417"/>
      <c r="GSG16" s="417"/>
      <c r="GSH16" s="417"/>
      <c r="GSI16" s="417"/>
      <c r="GSJ16" s="417"/>
      <c r="GSK16" s="417"/>
      <c r="GSL16" s="417"/>
      <c r="GSM16" s="417"/>
      <c r="GSN16" s="417"/>
      <c r="GSO16" s="417"/>
      <c r="GSP16" s="417"/>
      <c r="GSQ16" s="417"/>
      <c r="GSR16" s="417"/>
      <c r="GSS16" s="417"/>
      <c r="GST16" s="417"/>
      <c r="GSU16" s="417"/>
      <c r="GSV16" s="417"/>
      <c r="GSW16" s="417"/>
      <c r="GSX16" s="417"/>
      <c r="GSY16" s="417"/>
      <c r="GSZ16" s="417"/>
      <c r="GTA16" s="417"/>
      <c r="GTB16" s="417"/>
      <c r="GTC16" s="417"/>
      <c r="GTD16" s="417"/>
      <c r="GTE16" s="417"/>
      <c r="GTF16" s="417"/>
      <c r="GTG16" s="417"/>
      <c r="GTH16" s="417"/>
      <c r="GTI16" s="417"/>
      <c r="GTJ16" s="417"/>
      <c r="GTK16" s="417"/>
      <c r="GTL16" s="417"/>
      <c r="GTM16" s="417"/>
      <c r="GTN16" s="417"/>
      <c r="GTO16" s="417"/>
      <c r="GTP16" s="417"/>
      <c r="GTQ16" s="417"/>
      <c r="GTR16" s="417"/>
      <c r="GTS16" s="417"/>
      <c r="GTT16" s="417"/>
      <c r="GTU16" s="417"/>
      <c r="GTV16" s="417"/>
      <c r="GTW16" s="417"/>
      <c r="GTX16" s="417"/>
      <c r="GTY16" s="417"/>
      <c r="GTZ16" s="417"/>
      <c r="GUA16" s="417"/>
      <c r="GUB16" s="417"/>
      <c r="GUC16" s="417"/>
      <c r="GUD16" s="417"/>
      <c r="GUE16" s="417"/>
      <c r="GUF16" s="417"/>
      <c r="GUG16" s="417"/>
      <c r="GUH16" s="417"/>
      <c r="GUI16" s="417"/>
      <c r="GUJ16" s="417"/>
      <c r="GUK16" s="417"/>
      <c r="GUL16" s="417"/>
      <c r="GUM16" s="417"/>
      <c r="GUN16" s="417"/>
      <c r="GUO16" s="417"/>
      <c r="GUP16" s="417"/>
      <c r="GUQ16" s="417"/>
      <c r="GUR16" s="417"/>
      <c r="GUS16" s="417"/>
      <c r="GUT16" s="417"/>
      <c r="GUU16" s="417"/>
      <c r="GUV16" s="417"/>
      <c r="GUW16" s="417"/>
      <c r="GUX16" s="417"/>
      <c r="GUY16" s="417"/>
      <c r="GUZ16" s="417"/>
      <c r="GVA16" s="417"/>
      <c r="GVB16" s="417"/>
      <c r="GVC16" s="417"/>
      <c r="GVD16" s="417"/>
      <c r="GVE16" s="417"/>
      <c r="GVF16" s="417"/>
      <c r="GVG16" s="417"/>
      <c r="GVH16" s="417"/>
      <c r="GVI16" s="417"/>
      <c r="GVJ16" s="417"/>
      <c r="GVK16" s="417"/>
      <c r="GVL16" s="417"/>
      <c r="GVM16" s="417"/>
      <c r="GVN16" s="417"/>
      <c r="GVO16" s="417"/>
      <c r="GVP16" s="417"/>
      <c r="GVQ16" s="417"/>
      <c r="GVR16" s="417"/>
      <c r="GVS16" s="417"/>
      <c r="GVT16" s="417"/>
      <c r="GVU16" s="417"/>
      <c r="GVV16" s="417"/>
      <c r="GVW16" s="417"/>
      <c r="GVX16" s="417"/>
      <c r="GVY16" s="417"/>
      <c r="GVZ16" s="417"/>
      <c r="GWA16" s="417"/>
      <c r="GWB16" s="417"/>
      <c r="GWC16" s="417"/>
      <c r="GWD16" s="417"/>
      <c r="GWE16" s="417"/>
      <c r="GWF16" s="417"/>
      <c r="GWG16" s="417"/>
      <c r="GWH16" s="417"/>
      <c r="GWI16" s="417"/>
      <c r="GWJ16" s="417"/>
      <c r="GWK16" s="417"/>
      <c r="GWL16" s="417"/>
      <c r="GWM16" s="417"/>
      <c r="GWN16" s="417"/>
      <c r="GWO16" s="417"/>
      <c r="GWP16" s="417"/>
      <c r="GWQ16" s="417"/>
      <c r="GWR16" s="417"/>
      <c r="GWS16" s="417"/>
      <c r="GWT16" s="417"/>
      <c r="GWU16" s="417"/>
      <c r="GWV16" s="417"/>
      <c r="GWW16" s="417"/>
      <c r="GWX16" s="417"/>
      <c r="GWY16" s="417"/>
      <c r="GWZ16" s="417"/>
      <c r="GXA16" s="417"/>
      <c r="GXB16" s="417"/>
      <c r="GXC16" s="417"/>
      <c r="GXD16" s="417"/>
      <c r="GXE16" s="417"/>
      <c r="GXF16" s="417"/>
      <c r="GXG16" s="417"/>
      <c r="GXH16" s="417"/>
      <c r="GXI16" s="417"/>
      <c r="GXJ16" s="417"/>
      <c r="GXK16" s="417"/>
      <c r="GXL16" s="417"/>
      <c r="GXM16" s="417"/>
      <c r="GXN16" s="417"/>
      <c r="GXO16" s="417"/>
      <c r="GXP16" s="417"/>
      <c r="GXQ16" s="417"/>
      <c r="GXR16" s="417"/>
      <c r="GXS16" s="417"/>
      <c r="GXT16" s="417"/>
      <c r="GXU16" s="417"/>
      <c r="GXV16" s="417"/>
      <c r="GXW16" s="417"/>
      <c r="GXX16" s="417"/>
      <c r="GXY16" s="417"/>
      <c r="GXZ16" s="417"/>
      <c r="GYA16" s="417"/>
      <c r="GYB16" s="417"/>
      <c r="GYC16" s="417"/>
      <c r="GYD16" s="417"/>
      <c r="GYE16" s="417"/>
      <c r="GYF16" s="417"/>
      <c r="GYG16" s="417"/>
      <c r="GYH16" s="417"/>
      <c r="GYI16" s="417"/>
      <c r="GYJ16" s="417"/>
      <c r="GYK16" s="417"/>
      <c r="GYL16" s="417"/>
      <c r="GYM16" s="417"/>
      <c r="GYN16" s="417"/>
      <c r="GYO16" s="417"/>
      <c r="GYP16" s="417"/>
      <c r="GYQ16" s="417"/>
      <c r="GYR16" s="417"/>
      <c r="GYS16" s="417"/>
      <c r="GYT16" s="417"/>
      <c r="GYU16" s="417"/>
      <c r="GYV16" s="417"/>
      <c r="GYW16" s="417"/>
      <c r="GYX16" s="417"/>
      <c r="GYY16" s="417"/>
      <c r="GYZ16" s="417"/>
      <c r="GZA16" s="417"/>
      <c r="GZB16" s="417"/>
      <c r="GZC16" s="417"/>
      <c r="GZD16" s="417"/>
      <c r="GZE16" s="417"/>
      <c r="GZF16" s="417"/>
      <c r="GZG16" s="417"/>
      <c r="GZH16" s="417"/>
      <c r="GZI16" s="417"/>
      <c r="GZJ16" s="417"/>
      <c r="GZK16" s="417"/>
      <c r="GZL16" s="417"/>
      <c r="GZM16" s="417"/>
      <c r="GZN16" s="417"/>
      <c r="GZO16" s="417"/>
      <c r="GZP16" s="417"/>
      <c r="GZQ16" s="417"/>
      <c r="GZR16" s="417"/>
      <c r="GZS16" s="417"/>
      <c r="GZT16" s="417"/>
      <c r="GZU16" s="417"/>
      <c r="GZV16" s="417"/>
      <c r="GZW16" s="417"/>
      <c r="GZX16" s="417"/>
      <c r="GZY16" s="417"/>
      <c r="GZZ16" s="417"/>
      <c r="HAA16" s="417"/>
      <c r="HAB16" s="417"/>
      <c r="HAC16" s="417"/>
      <c r="HAD16" s="417"/>
      <c r="HAE16" s="417"/>
      <c r="HAF16" s="417"/>
      <c r="HAG16" s="417"/>
      <c r="HAH16" s="417"/>
      <c r="HAI16" s="417"/>
      <c r="HAJ16" s="417"/>
      <c r="HAK16" s="417"/>
      <c r="HAL16" s="417"/>
      <c r="HAM16" s="417"/>
      <c r="HAN16" s="417"/>
      <c r="HAO16" s="417"/>
      <c r="HAP16" s="417"/>
      <c r="HAQ16" s="417"/>
      <c r="HAR16" s="417"/>
      <c r="HAS16" s="417"/>
      <c r="HAT16" s="417"/>
      <c r="HAU16" s="417"/>
      <c r="HAV16" s="417"/>
      <c r="HAW16" s="417"/>
      <c r="HAX16" s="417"/>
      <c r="HAY16" s="417"/>
      <c r="HAZ16" s="417"/>
      <c r="HBA16" s="417"/>
      <c r="HBB16" s="417"/>
      <c r="HBC16" s="417"/>
      <c r="HBD16" s="417"/>
      <c r="HBE16" s="417"/>
      <c r="HBF16" s="417"/>
      <c r="HBG16" s="417"/>
      <c r="HBH16" s="417"/>
      <c r="HBI16" s="417"/>
      <c r="HBJ16" s="417"/>
      <c r="HBK16" s="417"/>
      <c r="HBL16" s="417"/>
      <c r="HBM16" s="417"/>
      <c r="HBN16" s="417"/>
      <c r="HBO16" s="417"/>
      <c r="HBP16" s="417"/>
      <c r="HBQ16" s="417"/>
      <c r="HBR16" s="417"/>
      <c r="HBS16" s="417"/>
      <c r="HBT16" s="417"/>
      <c r="HBU16" s="417"/>
      <c r="HBV16" s="417"/>
      <c r="HBW16" s="417"/>
      <c r="HBX16" s="417"/>
      <c r="HBY16" s="417"/>
      <c r="HBZ16" s="417"/>
      <c r="HCA16" s="417"/>
      <c r="HCB16" s="417"/>
      <c r="HCC16" s="417"/>
      <c r="HCD16" s="417"/>
      <c r="HCE16" s="417"/>
      <c r="HCF16" s="417"/>
      <c r="HCG16" s="417"/>
      <c r="HCH16" s="417"/>
      <c r="HCI16" s="417"/>
      <c r="HCJ16" s="417"/>
      <c r="HCK16" s="417"/>
      <c r="HCL16" s="417"/>
      <c r="HCM16" s="417"/>
      <c r="HCN16" s="417"/>
      <c r="HCO16" s="417"/>
      <c r="HCP16" s="417"/>
      <c r="HCQ16" s="417"/>
      <c r="HCR16" s="417"/>
      <c r="HCS16" s="417"/>
      <c r="HCT16" s="417"/>
      <c r="HCU16" s="417"/>
      <c r="HCV16" s="417"/>
      <c r="HCW16" s="417"/>
      <c r="HCX16" s="417"/>
      <c r="HCY16" s="417"/>
      <c r="HCZ16" s="417"/>
      <c r="HDA16" s="417"/>
      <c r="HDB16" s="417"/>
      <c r="HDC16" s="417"/>
      <c r="HDD16" s="417"/>
      <c r="HDE16" s="417"/>
      <c r="HDF16" s="417"/>
      <c r="HDG16" s="417"/>
      <c r="HDH16" s="417"/>
      <c r="HDI16" s="417"/>
      <c r="HDJ16" s="417"/>
      <c r="HDK16" s="417"/>
      <c r="HDL16" s="417"/>
      <c r="HDM16" s="417"/>
      <c r="HDN16" s="417"/>
      <c r="HDO16" s="417"/>
      <c r="HDP16" s="417"/>
      <c r="HDQ16" s="417"/>
      <c r="HDR16" s="417"/>
      <c r="HDS16" s="417"/>
      <c r="HDT16" s="417"/>
      <c r="HDU16" s="417"/>
      <c r="HDV16" s="417"/>
      <c r="HDW16" s="417"/>
      <c r="HDX16" s="417"/>
      <c r="HDY16" s="417"/>
      <c r="HDZ16" s="417"/>
      <c r="HEA16" s="417"/>
      <c r="HEB16" s="417"/>
      <c r="HEC16" s="417"/>
      <c r="HED16" s="417"/>
      <c r="HEE16" s="417"/>
      <c r="HEF16" s="417"/>
      <c r="HEG16" s="417"/>
      <c r="HEH16" s="417"/>
      <c r="HEI16" s="417"/>
      <c r="HEJ16" s="417"/>
      <c r="HEK16" s="417"/>
      <c r="HEL16" s="417"/>
      <c r="HEM16" s="417"/>
      <c r="HEN16" s="417"/>
      <c r="HEO16" s="417"/>
      <c r="HEP16" s="417"/>
      <c r="HEQ16" s="417"/>
      <c r="HER16" s="417"/>
      <c r="HES16" s="417"/>
      <c r="HET16" s="417"/>
      <c r="HEU16" s="417"/>
      <c r="HEV16" s="417"/>
      <c r="HEW16" s="417"/>
      <c r="HEX16" s="417"/>
      <c r="HEY16" s="417"/>
      <c r="HEZ16" s="417"/>
      <c r="HFA16" s="417"/>
      <c r="HFB16" s="417"/>
      <c r="HFC16" s="417"/>
      <c r="HFD16" s="417"/>
      <c r="HFE16" s="417"/>
      <c r="HFF16" s="417"/>
      <c r="HFG16" s="417"/>
      <c r="HFH16" s="417"/>
      <c r="HFI16" s="417"/>
      <c r="HFJ16" s="417"/>
      <c r="HFK16" s="417"/>
      <c r="HFL16" s="417"/>
      <c r="HFM16" s="417"/>
      <c r="HFN16" s="417"/>
      <c r="HFO16" s="417"/>
      <c r="HFP16" s="417"/>
      <c r="HFQ16" s="417"/>
      <c r="HFR16" s="417"/>
      <c r="HFS16" s="417"/>
      <c r="HFT16" s="417"/>
      <c r="HFU16" s="417"/>
      <c r="HFV16" s="417"/>
      <c r="HFW16" s="417"/>
      <c r="HFX16" s="417"/>
      <c r="HFY16" s="417"/>
      <c r="HFZ16" s="417"/>
      <c r="HGA16" s="417"/>
      <c r="HGB16" s="417"/>
      <c r="HGC16" s="417"/>
      <c r="HGD16" s="417"/>
      <c r="HGE16" s="417"/>
      <c r="HGF16" s="417"/>
      <c r="HGG16" s="417"/>
      <c r="HGH16" s="417"/>
      <c r="HGI16" s="417"/>
      <c r="HGJ16" s="417"/>
      <c r="HGK16" s="417"/>
      <c r="HGL16" s="417"/>
      <c r="HGM16" s="417"/>
      <c r="HGN16" s="417"/>
      <c r="HGO16" s="417"/>
      <c r="HGP16" s="417"/>
      <c r="HGQ16" s="417"/>
      <c r="HGR16" s="417"/>
      <c r="HGS16" s="417"/>
      <c r="HGT16" s="417"/>
      <c r="HGU16" s="417"/>
      <c r="HGV16" s="417"/>
      <c r="HGW16" s="417"/>
      <c r="HGX16" s="417"/>
      <c r="HGY16" s="417"/>
      <c r="HGZ16" s="417"/>
      <c r="HHA16" s="417"/>
      <c r="HHB16" s="417"/>
      <c r="HHC16" s="417"/>
      <c r="HHD16" s="417"/>
      <c r="HHE16" s="417"/>
      <c r="HHF16" s="417"/>
      <c r="HHG16" s="417"/>
      <c r="HHH16" s="417"/>
      <c r="HHI16" s="417"/>
      <c r="HHJ16" s="417"/>
      <c r="HHK16" s="417"/>
      <c r="HHL16" s="417"/>
      <c r="HHM16" s="417"/>
      <c r="HHN16" s="417"/>
      <c r="HHO16" s="417"/>
      <c r="HHP16" s="417"/>
      <c r="HHQ16" s="417"/>
      <c r="HHR16" s="417"/>
      <c r="HHS16" s="417"/>
      <c r="HHT16" s="417"/>
      <c r="HHU16" s="417"/>
      <c r="HHV16" s="417"/>
      <c r="HHW16" s="417"/>
      <c r="HHX16" s="417"/>
      <c r="HHY16" s="417"/>
      <c r="HHZ16" s="417"/>
      <c r="HIA16" s="417"/>
      <c r="HIB16" s="417"/>
      <c r="HIC16" s="417"/>
      <c r="HID16" s="417"/>
      <c r="HIE16" s="417"/>
      <c r="HIF16" s="417"/>
      <c r="HIG16" s="417"/>
      <c r="HIH16" s="417"/>
      <c r="HII16" s="417"/>
      <c r="HIJ16" s="417"/>
      <c r="HIK16" s="417"/>
      <c r="HIL16" s="417"/>
      <c r="HIM16" s="417"/>
      <c r="HIN16" s="417"/>
      <c r="HIO16" s="417"/>
      <c r="HIP16" s="417"/>
      <c r="HIQ16" s="417"/>
      <c r="HIR16" s="417"/>
      <c r="HIS16" s="417"/>
      <c r="HIT16" s="417"/>
      <c r="HIU16" s="417"/>
      <c r="HIV16" s="417"/>
      <c r="HIW16" s="417"/>
      <c r="HIX16" s="417"/>
      <c r="HIY16" s="417"/>
      <c r="HIZ16" s="417"/>
      <c r="HJA16" s="417"/>
      <c r="HJB16" s="417"/>
      <c r="HJC16" s="417"/>
      <c r="HJD16" s="417"/>
      <c r="HJE16" s="417"/>
      <c r="HJF16" s="417"/>
      <c r="HJG16" s="417"/>
      <c r="HJH16" s="417"/>
      <c r="HJI16" s="417"/>
      <c r="HJJ16" s="417"/>
      <c r="HJK16" s="417"/>
      <c r="HJL16" s="417"/>
      <c r="HJM16" s="417"/>
      <c r="HJN16" s="417"/>
      <c r="HJO16" s="417"/>
      <c r="HJP16" s="417"/>
      <c r="HJQ16" s="417"/>
      <c r="HJR16" s="417"/>
      <c r="HJS16" s="417"/>
      <c r="HJT16" s="417"/>
      <c r="HJU16" s="417"/>
      <c r="HJV16" s="417"/>
      <c r="HJW16" s="417"/>
      <c r="HJX16" s="417"/>
      <c r="HJY16" s="417"/>
      <c r="HJZ16" s="417"/>
      <c r="HKA16" s="417"/>
      <c r="HKB16" s="417"/>
      <c r="HKC16" s="417"/>
      <c r="HKD16" s="417"/>
      <c r="HKE16" s="417"/>
      <c r="HKF16" s="417"/>
      <c r="HKG16" s="417"/>
      <c r="HKH16" s="417"/>
      <c r="HKI16" s="417"/>
      <c r="HKJ16" s="417"/>
      <c r="HKK16" s="417"/>
      <c r="HKL16" s="417"/>
      <c r="HKM16" s="417"/>
      <c r="HKN16" s="417"/>
      <c r="HKO16" s="417"/>
      <c r="HKP16" s="417"/>
      <c r="HKQ16" s="417"/>
      <c r="HKR16" s="417"/>
      <c r="HKS16" s="417"/>
      <c r="HKT16" s="417"/>
      <c r="HKU16" s="417"/>
      <c r="HKV16" s="417"/>
      <c r="HKW16" s="417"/>
      <c r="HKX16" s="417"/>
      <c r="HKY16" s="417"/>
      <c r="HKZ16" s="417"/>
      <c r="HLA16" s="417"/>
      <c r="HLB16" s="417"/>
      <c r="HLC16" s="417"/>
      <c r="HLD16" s="417"/>
      <c r="HLE16" s="417"/>
      <c r="HLF16" s="417"/>
      <c r="HLG16" s="417"/>
      <c r="HLH16" s="417"/>
      <c r="HLI16" s="417"/>
      <c r="HLJ16" s="417"/>
      <c r="HLK16" s="417"/>
      <c r="HLL16" s="417"/>
      <c r="HLM16" s="417"/>
      <c r="HLN16" s="417"/>
      <c r="HLO16" s="417"/>
      <c r="HLP16" s="417"/>
      <c r="HLQ16" s="417"/>
      <c r="HLR16" s="417"/>
      <c r="HLS16" s="417"/>
      <c r="HLT16" s="417"/>
      <c r="HLU16" s="417"/>
      <c r="HLV16" s="417"/>
      <c r="HLW16" s="417"/>
      <c r="HLX16" s="417"/>
      <c r="HLY16" s="417"/>
      <c r="HLZ16" s="417"/>
      <c r="HMA16" s="417"/>
      <c r="HMB16" s="417"/>
      <c r="HMC16" s="417"/>
      <c r="HMD16" s="417"/>
      <c r="HME16" s="417"/>
      <c r="HMF16" s="417"/>
      <c r="HMG16" s="417"/>
      <c r="HMH16" s="417"/>
      <c r="HMI16" s="417"/>
      <c r="HMJ16" s="417"/>
      <c r="HMK16" s="417"/>
      <c r="HML16" s="417"/>
      <c r="HMM16" s="417"/>
      <c r="HMN16" s="417"/>
      <c r="HMO16" s="417"/>
      <c r="HMP16" s="417"/>
      <c r="HMQ16" s="417"/>
      <c r="HMR16" s="417"/>
      <c r="HMS16" s="417"/>
      <c r="HMT16" s="417"/>
      <c r="HMU16" s="417"/>
      <c r="HMV16" s="417"/>
      <c r="HMW16" s="417"/>
      <c r="HMX16" s="417"/>
      <c r="HMY16" s="417"/>
      <c r="HMZ16" s="417"/>
      <c r="HNA16" s="417"/>
      <c r="HNB16" s="417"/>
      <c r="HNC16" s="417"/>
      <c r="HND16" s="417"/>
      <c r="HNE16" s="417"/>
      <c r="HNF16" s="417"/>
      <c r="HNG16" s="417"/>
      <c r="HNH16" s="417"/>
      <c r="HNI16" s="417"/>
      <c r="HNJ16" s="417"/>
      <c r="HNK16" s="417"/>
      <c r="HNL16" s="417"/>
      <c r="HNM16" s="417"/>
      <c r="HNN16" s="417"/>
      <c r="HNO16" s="417"/>
      <c r="HNP16" s="417"/>
      <c r="HNQ16" s="417"/>
      <c r="HNR16" s="417"/>
      <c r="HNS16" s="417"/>
      <c r="HNT16" s="417"/>
      <c r="HNU16" s="417"/>
      <c r="HNV16" s="417"/>
      <c r="HNW16" s="417"/>
      <c r="HNX16" s="417"/>
      <c r="HNY16" s="417"/>
      <c r="HNZ16" s="417"/>
      <c r="HOA16" s="417"/>
      <c r="HOB16" s="417"/>
      <c r="HOC16" s="417"/>
      <c r="HOD16" s="417"/>
      <c r="HOE16" s="417"/>
      <c r="HOF16" s="417"/>
      <c r="HOG16" s="417"/>
      <c r="HOH16" s="417"/>
      <c r="HOI16" s="417"/>
      <c r="HOJ16" s="417"/>
      <c r="HOK16" s="417"/>
      <c r="HOL16" s="417"/>
      <c r="HOM16" s="417"/>
      <c r="HON16" s="417"/>
      <c r="HOO16" s="417"/>
      <c r="HOP16" s="417"/>
      <c r="HOQ16" s="417"/>
      <c r="HOR16" s="417"/>
      <c r="HOS16" s="417"/>
      <c r="HOT16" s="417"/>
      <c r="HOU16" s="417"/>
      <c r="HOV16" s="417"/>
      <c r="HOW16" s="417"/>
      <c r="HOX16" s="417"/>
      <c r="HOY16" s="417"/>
      <c r="HOZ16" s="417"/>
      <c r="HPA16" s="417"/>
      <c r="HPB16" s="417"/>
      <c r="HPC16" s="417"/>
      <c r="HPD16" s="417"/>
      <c r="HPE16" s="417"/>
      <c r="HPF16" s="417"/>
      <c r="HPG16" s="417"/>
      <c r="HPH16" s="417"/>
      <c r="HPI16" s="417"/>
      <c r="HPJ16" s="417"/>
      <c r="HPK16" s="417"/>
      <c r="HPL16" s="417"/>
      <c r="HPM16" s="417"/>
      <c r="HPN16" s="417"/>
      <c r="HPO16" s="417"/>
      <c r="HPP16" s="417"/>
      <c r="HPQ16" s="417"/>
      <c r="HPR16" s="417"/>
      <c r="HPS16" s="417"/>
      <c r="HPT16" s="417"/>
      <c r="HPU16" s="417"/>
      <c r="HPV16" s="417"/>
      <c r="HPW16" s="417"/>
      <c r="HPX16" s="417"/>
      <c r="HPY16" s="417"/>
      <c r="HPZ16" s="417"/>
      <c r="HQA16" s="417"/>
      <c r="HQB16" s="417"/>
      <c r="HQC16" s="417"/>
      <c r="HQD16" s="417"/>
      <c r="HQE16" s="417"/>
      <c r="HQF16" s="417"/>
      <c r="HQG16" s="417"/>
      <c r="HQH16" s="417"/>
      <c r="HQI16" s="417"/>
      <c r="HQJ16" s="417"/>
      <c r="HQK16" s="417"/>
      <c r="HQL16" s="417"/>
      <c r="HQM16" s="417"/>
      <c r="HQN16" s="417"/>
      <c r="HQO16" s="417"/>
      <c r="HQP16" s="417"/>
      <c r="HQQ16" s="417"/>
      <c r="HQR16" s="417"/>
      <c r="HQS16" s="417"/>
      <c r="HQT16" s="417"/>
      <c r="HQU16" s="417"/>
      <c r="HQV16" s="417"/>
      <c r="HQW16" s="417"/>
      <c r="HQX16" s="417"/>
      <c r="HQY16" s="417"/>
      <c r="HQZ16" s="417"/>
      <c r="HRA16" s="417"/>
      <c r="HRB16" s="417"/>
      <c r="HRC16" s="417"/>
      <c r="HRD16" s="417"/>
      <c r="HRE16" s="417"/>
      <c r="HRF16" s="417"/>
      <c r="HRG16" s="417"/>
      <c r="HRH16" s="417"/>
      <c r="HRI16" s="417"/>
      <c r="HRJ16" s="417"/>
      <c r="HRK16" s="417"/>
      <c r="HRL16" s="417"/>
      <c r="HRM16" s="417"/>
      <c r="HRN16" s="417"/>
      <c r="HRO16" s="417"/>
      <c r="HRP16" s="417"/>
      <c r="HRQ16" s="417"/>
      <c r="HRR16" s="417"/>
      <c r="HRS16" s="417"/>
      <c r="HRT16" s="417"/>
      <c r="HRU16" s="417"/>
      <c r="HRV16" s="417"/>
      <c r="HRW16" s="417"/>
      <c r="HRX16" s="417"/>
      <c r="HRY16" s="417"/>
      <c r="HRZ16" s="417"/>
      <c r="HSA16" s="417"/>
      <c r="HSB16" s="417"/>
      <c r="HSC16" s="417"/>
      <c r="HSD16" s="417"/>
      <c r="HSE16" s="417"/>
      <c r="HSF16" s="417"/>
      <c r="HSG16" s="417"/>
      <c r="HSH16" s="417"/>
      <c r="HSI16" s="417"/>
      <c r="HSJ16" s="417"/>
      <c r="HSK16" s="417"/>
      <c r="HSL16" s="417"/>
      <c r="HSM16" s="417"/>
      <c r="HSN16" s="417"/>
      <c r="HSO16" s="417"/>
      <c r="HSP16" s="417"/>
      <c r="HSQ16" s="417"/>
      <c r="HSR16" s="417"/>
      <c r="HSS16" s="417"/>
      <c r="HST16" s="417"/>
      <c r="HSU16" s="417"/>
      <c r="HSV16" s="417"/>
      <c r="HSW16" s="417"/>
      <c r="HSX16" s="417"/>
      <c r="HSY16" s="417"/>
      <c r="HSZ16" s="417"/>
      <c r="HTA16" s="417"/>
      <c r="HTB16" s="417"/>
      <c r="HTC16" s="417"/>
      <c r="HTD16" s="417"/>
      <c r="HTE16" s="417"/>
      <c r="HTF16" s="417"/>
      <c r="HTG16" s="417"/>
      <c r="HTH16" s="417"/>
      <c r="HTI16" s="417"/>
      <c r="HTJ16" s="417"/>
      <c r="HTK16" s="417"/>
      <c r="HTL16" s="417"/>
      <c r="HTM16" s="417"/>
      <c r="HTN16" s="417"/>
      <c r="HTO16" s="417"/>
      <c r="HTP16" s="417"/>
      <c r="HTQ16" s="417"/>
      <c r="HTR16" s="417"/>
      <c r="HTS16" s="417"/>
      <c r="HTT16" s="417"/>
      <c r="HTU16" s="417"/>
      <c r="HTV16" s="417"/>
      <c r="HTW16" s="417"/>
      <c r="HTX16" s="417"/>
      <c r="HTY16" s="417"/>
      <c r="HTZ16" s="417"/>
      <c r="HUA16" s="417"/>
      <c r="HUB16" s="417"/>
      <c r="HUC16" s="417"/>
      <c r="HUD16" s="417"/>
      <c r="HUE16" s="417"/>
      <c r="HUF16" s="417"/>
      <c r="HUG16" s="417"/>
      <c r="HUH16" s="417"/>
      <c r="HUI16" s="417"/>
      <c r="HUJ16" s="417"/>
      <c r="HUK16" s="417"/>
      <c r="HUL16" s="417"/>
      <c r="HUM16" s="417"/>
      <c r="HUN16" s="417"/>
      <c r="HUO16" s="417"/>
      <c r="HUP16" s="417"/>
      <c r="HUQ16" s="417"/>
      <c r="HUR16" s="417"/>
      <c r="HUS16" s="417"/>
      <c r="HUT16" s="417"/>
      <c r="HUU16" s="417"/>
      <c r="HUV16" s="417"/>
      <c r="HUW16" s="417"/>
      <c r="HUX16" s="417"/>
      <c r="HUY16" s="417"/>
      <c r="HUZ16" s="417"/>
      <c r="HVA16" s="417"/>
      <c r="HVB16" s="417"/>
      <c r="HVC16" s="417"/>
      <c r="HVD16" s="417"/>
      <c r="HVE16" s="417"/>
      <c r="HVF16" s="417"/>
      <c r="HVG16" s="417"/>
      <c r="HVH16" s="417"/>
      <c r="HVI16" s="417"/>
      <c r="HVJ16" s="417"/>
      <c r="HVK16" s="417"/>
      <c r="HVL16" s="417"/>
      <c r="HVM16" s="417"/>
      <c r="HVN16" s="417"/>
      <c r="HVO16" s="417"/>
      <c r="HVP16" s="417"/>
      <c r="HVQ16" s="417"/>
      <c r="HVR16" s="417"/>
      <c r="HVS16" s="417"/>
      <c r="HVT16" s="417"/>
      <c r="HVU16" s="417"/>
      <c r="HVV16" s="417"/>
      <c r="HVW16" s="417"/>
      <c r="HVX16" s="417"/>
      <c r="HVY16" s="417"/>
      <c r="HVZ16" s="417"/>
      <c r="HWA16" s="417"/>
      <c r="HWB16" s="417"/>
      <c r="HWC16" s="417"/>
      <c r="HWD16" s="417"/>
      <c r="HWE16" s="417"/>
      <c r="HWF16" s="417"/>
      <c r="HWG16" s="417"/>
      <c r="HWH16" s="417"/>
      <c r="HWI16" s="417"/>
      <c r="HWJ16" s="417"/>
      <c r="HWK16" s="417"/>
      <c r="HWL16" s="417"/>
      <c r="HWM16" s="417"/>
      <c r="HWN16" s="417"/>
      <c r="HWO16" s="417"/>
      <c r="HWP16" s="417"/>
      <c r="HWQ16" s="417"/>
      <c r="HWR16" s="417"/>
      <c r="HWS16" s="417"/>
      <c r="HWT16" s="417"/>
      <c r="HWU16" s="417"/>
      <c r="HWV16" s="417"/>
      <c r="HWW16" s="417"/>
      <c r="HWX16" s="417"/>
      <c r="HWY16" s="417"/>
      <c r="HWZ16" s="417"/>
      <c r="HXA16" s="417"/>
      <c r="HXB16" s="417"/>
      <c r="HXC16" s="417"/>
      <c r="HXD16" s="417"/>
      <c r="HXE16" s="417"/>
      <c r="HXF16" s="417"/>
      <c r="HXG16" s="417"/>
      <c r="HXH16" s="417"/>
      <c r="HXI16" s="417"/>
      <c r="HXJ16" s="417"/>
      <c r="HXK16" s="417"/>
      <c r="HXL16" s="417"/>
      <c r="HXM16" s="417"/>
      <c r="HXN16" s="417"/>
      <c r="HXO16" s="417"/>
      <c r="HXP16" s="417"/>
      <c r="HXQ16" s="417"/>
      <c r="HXR16" s="417"/>
      <c r="HXS16" s="417"/>
      <c r="HXT16" s="417"/>
      <c r="HXU16" s="417"/>
      <c r="HXV16" s="417"/>
      <c r="HXW16" s="417"/>
      <c r="HXX16" s="417"/>
      <c r="HXY16" s="417"/>
      <c r="HXZ16" s="417"/>
      <c r="HYA16" s="417"/>
      <c r="HYB16" s="417"/>
      <c r="HYC16" s="417"/>
      <c r="HYD16" s="417"/>
      <c r="HYE16" s="417"/>
      <c r="HYF16" s="417"/>
      <c r="HYG16" s="417"/>
      <c r="HYH16" s="417"/>
      <c r="HYI16" s="417"/>
      <c r="HYJ16" s="417"/>
      <c r="HYK16" s="417"/>
      <c r="HYL16" s="417"/>
      <c r="HYM16" s="417"/>
      <c r="HYN16" s="417"/>
      <c r="HYO16" s="417"/>
      <c r="HYP16" s="417"/>
      <c r="HYQ16" s="417"/>
      <c r="HYR16" s="417"/>
      <c r="HYS16" s="417"/>
      <c r="HYT16" s="417"/>
      <c r="HYU16" s="417"/>
      <c r="HYV16" s="417"/>
      <c r="HYW16" s="417"/>
      <c r="HYX16" s="417"/>
      <c r="HYY16" s="417"/>
      <c r="HYZ16" s="417"/>
      <c r="HZA16" s="417"/>
      <c r="HZB16" s="417"/>
      <c r="HZC16" s="417"/>
      <c r="HZD16" s="417"/>
      <c r="HZE16" s="417"/>
      <c r="HZF16" s="417"/>
      <c r="HZG16" s="417"/>
      <c r="HZH16" s="417"/>
      <c r="HZI16" s="417"/>
      <c r="HZJ16" s="417"/>
      <c r="HZK16" s="417"/>
      <c r="HZL16" s="417"/>
      <c r="HZM16" s="417"/>
      <c r="HZN16" s="417"/>
      <c r="HZO16" s="417"/>
      <c r="HZP16" s="417"/>
      <c r="HZQ16" s="417"/>
      <c r="HZR16" s="417"/>
      <c r="HZS16" s="417"/>
      <c r="HZT16" s="417"/>
      <c r="HZU16" s="417"/>
      <c r="HZV16" s="417"/>
      <c r="HZW16" s="417"/>
      <c r="HZX16" s="417"/>
      <c r="HZY16" s="417"/>
      <c r="HZZ16" s="417"/>
      <c r="IAA16" s="417"/>
      <c r="IAB16" s="417"/>
      <c r="IAC16" s="417"/>
      <c r="IAD16" s="417"/>
      <c r="IAE16" s="417"/>
      <c r="IAF16" s="417"/>
      <c r="IAG16" s="417"/>
      <c r="IAH16" s="417"/>
      <c r="IAI16" s="417"/>
      <c r="IAJ16" s="417"/>
      <c r="IAK16" s="417"/>
      <c r="IAL16" s="417"/>
      <c r="IAM16" s="417"/>
      <c r="IAN16" s="417"/>
      <c r="IAO16" s="417"/>
      <c r="IAP16" s="417"/>
      <c r="IAQ16" s="417"/>
      <c r="IAR16" s="417"/>
      <c r="IAS16" s="417"/>
      <c r="IAT16" s="417"/>
      <c r="IAU16" s="417"/>
      <c r="IAV16" s="417"/>
      <c r="IAW16" s="417"/>
      <c r="IAX16" s="417"/>
      <c r="IAY16" s="417"/>
      <c r="IAZ16" s="417"/>
      <c r="IBA16" s="417"/>
      <c r="IBB16" s="417"/>
      <c r="IBC16" s="417"/>
      <c r="IBD16" s="417"/>
      <c r="IBE16" s="417"/>
      <c r="IBF16" s="417"/>
      <c r="IBG16" s="417"/>
      <c r="IBH16" s="417"/>
      <c r="IBI16" s="417"/>
      <c r="IBJ16" s="417"/>
      <c r="IBK16" s="417"/>
      <c r="IBL16" s="417"/>
      <c r="IBM16" s="417"/>
      <c r="IBN16" s="417"/>
      <c r="IBO16" s="417"/>
      <c r="IBP16" s="417"/>
      <c r="IBQ16" s="417"/>
      <c r="IBR16" s="417"/>
      <c r="IBS16" s="417"/>
      <c r="IBT16" s="417"/>
      <c r="IBU16" s="417"/>
      <c r="IBV16" s="417"/>
      <c r="IBW16" s="417"/>
      <c r="IBX16" s="417"/>
      <c r="IBY16" s="417"/>
      <c r="IBZ16" s="417"/>
      <c r="ICA16" s="417"/>
      <c r="ICB16" s="417"/>
      <c r="ICC16" s="417"/>
      <c r="ICD16" s="417"/>
      <c r="ICE16" s="417"/>
      <c r="ICF16" s="417"/>
      <c r="ICG16" s="417"/>
      <c r="ICH16" s="417"/>
      <c r="ICI16" s="417"/>
      <c r="ICJ16" s="417"/>
      <c r="ICK16" s="417"/>
      <c r="ICL16" s="417"/>
      <c r="ICM16" s="417"/>
      <c r="ICN16" s="417"/>
      <c r="ICO16" s="417"/>
      <c r="ICP16" s="417"/>
      <c r="ICQ16" s="417"/>
      <c r="ICR16" s="417"/>
      <c r="ICS16" s="417"/>
      <c r="ICT16" s="417"/>
      <c r="ICU16" s="417"/>
      <c r="ICV16" s="417"/>
      <c r="ICW16" s="417"/>
      <c r="ICX16" s="417"/>
      <c r="ICY16" s="417"/>
      <c r="ICZ16" s="417"/>
      <c r="IDA16" s="417"/>
      <c r="IDB16" s="417"/>
      <c r="IDC16" s="417"/>
      <c r="IDD16" s="417"/>
      <c r="IDE16" s="417"/>
      <c r="IDF16" s="417"/>
      <c r="IDG16" s="417"/>
      <c r="IDH16" s="417"/>
      <c r="IDI16" s="417"/>
      <c r="IDJ16" s="417"/>
      <c r="IDK16" s="417"/>
      <c r="IDL16" s="417"/>
      <c r="IDM16" s="417"/>
      <c r="IDN16" s="417"/>
      <c r="IDO16" s="417"/>
      <c r="IDP16" s="417"/>
      <c r="IDQ16" s="417"/>
      <c r="IDR16" s="417"/>
      <c r="IDS16" s="417"/>
      <c r="IDT16" s="417"/>
      <c r="IDU16" s="417"/>
      <c r="IDV16" s="417"/>
      <c r="IDW16" s="417"/>
      <c r="IDX16" s="417"/>
      <c r="IDY16" s="417"/>
      <c r="IDZ16" s="417"/>
      <c r="IEA16" s="417"/>
      <c r="IEB16" s="417"/>
      <c r="IEC16" s="417"/>
      <c r="IED16" s="417"/>
      <c r="IEE16" s="417"/>
      <c r="IEF16" s="417"/>
      <c r="IEG16" s="417"/>
      <c r="IEH16" s="417"/>
      <c r="IEI16" s="417"/>
      <c r="IEJ16" s="417"/>
      <c r="IEK16" s="417"/>
      <c r="IEL16" s="417"/>
      <c r="IEM16" s="417"/>
      <c r="IEN16" s="417"/>
      <c r="IEO16" s="417"/>
      <c r="IEP16" s="417"/>
      <c r="IEQ16" s="417"/>
      <c r="IER16" s="417"/>
      <c r="IES16" s="417"/>
      <c r="IET16" s="417"/>
      <c r="IEU16" s="417"/>
      <c r="IEV16" s="417"/>
      <c r="IEW16" s="417"/>
      <c r="IEX16" s="417"/>
      <c r="IEY16" s="417"/>
      <c r="IEZ16" s="417"/>
      <c r="IFA16" s="417"/>
      <c r="IFB16" s="417"/>
      <c r="IFC16" s="417"/>
      <c r="IFD16" s="417"/>
      <c r="IFE16" s="417"/>
      <c r="IFF16" s="417"/>
      <c r="IFG16" s="417"/>
      <c r="IFH16" s="417"/>
      <c r="IFI16" s="417"/>
      <c r="IFJ16" s="417"/>
      <c r="IFK16" s="417"/>
      <c r="IFL16" s="417"/>
      <c r="IFM16" s="417"/>
      <c r="IFN16" s="417"/>
      <c r="IFO16" s="417"/>
      <c r="IFP16" s="417"/>
      <c r="IFQ16" s="417"/>
      <c r="IFR16" s="417"/>
      <c r="IFS16" s="417"/>
      <c r="IFT16" s="417"/>
      <c r="IFU16" s="417"/>
      <c r="IFV16" s="417"/>
      <c r="IFW16" s="417"/>
      <c r="IFX16" s="417"/>
      <c r="IFY16" s="417"/>
      <c r="IFZ16" s="417"/>
      <c r="IGA16" s="417"/>
      <c r="IGB16" s="417"/>
      <c r="IGC16" s="417"/>
      <c r="IGD16" s="417"/>
      <c r="IGE16" s="417"/>
      <c r="IGF16" s="417"/>
      <c r="IGG16" s="417"/>
      <c r="IGH16" s="417"/>
      <c r="IGI16" s="417"/>
      <c r="IGJ16" s="417"/>
      <c r="IGK16" s="417"/>
      <c r="IGL16" s="417"/>
      <c r="IGM16" s="417"/>
      <c r="IGN16" s="417"/>
      <c r="IGO16" s="417"/>
      <c r="IGP16" s="417"/>
      <c r="IGQ16" s="417"/>
      <c r="IGR16" s="417"/>
      <c r="IGS16" s="417"/>
      <c r="IGT16" s="417"/>
      <c r="IGU16" s="417"/>
      <c r="IGV16" s="417"/>
      <c r="IGW16" s="417"/>
      <c r="IGX16" s="417"/>
      <c r="IGY16" s="417"/>
      <c r="IGZ16" s="417"/>
      <c r="IHA16" s="417"/>
      <c r="IHB16" s="417"/>
      <c r="IHC16" s="417"/>
      <c r="IHD16" s="417"/>
      <c r="IHE16" s="417"/>
      <c r="IHF16" s="417"/>
      <c r="IHG16" s="417"/>
      <c r="IHH16" s="417"/>
      <c r="IHI16" s="417"/>
      <c r="IHJ16" s="417"/>
      <c r="IHK16" s="417"/>
      <c r="IHL16" s="417"/>
      <c r="IHM16" s="417"/>
      <c r="IHN16" s="417"/>
      <c r="IHO16" s="417"/>
      <c r="IHP16" s="417"/>
      <c r="IHQ16" s="417"/>
      <c r="IHR16" s="417"/>
      <c r="IHS16" s="417"/>
      <c r="IHT16" s="417"/>
      <c r="IHU16" s="417"/>
      <c r="IHV16" s="417"/>
      <c r="IHW16" s="417"/>
      <c r="IHX16" s="417"/>
      <c r="IHY16" s="417"/>
      <c r="IHZ16" s="417"/>
      <c r="IIA16" s="417"/>
      <c r="IIB16" s="417"/>
      <c r="IIC16" s="417"/>
      <c r="IID16" s="417"/>
      <c r="IIE16" s="417"/>
      <c r="IIF16" s="417"/>
      <c r="IIG16" s="417"/>
      <c r="IIH16" s="417"/>
      <c r="III16" s="417"/>
      <c r="IIJ16" s="417"/>
      <c r="IIK16" s="417"/>
      <c r="IIL16" s="417"/>
      <c r="IIM16" s="417"/>
      <c r="IIN16" s="417"/>
      <c r="IIO16" s="417"/>
      <c r="IIP16" s="417"/>
      <c r="IIQ16" s="417"/>
      <c r="IIR16" s="417"/>
      <c r="IIS16" s="417"/>
      <c r="IIT16" s="417"/>
      <c r="IIU16" s="417"/>
      <c r="IIV16" s="417"/>
      <c r="IIW16" s="417"/>
      <c r="IIX16" s="417"/>
      <c r="IIY16" s="417"/>
      <c r="IIZ16" s="417"/>
      <c r="IJA16" s="417"/>
      <c r="IJB16" s="417"/>
      <c r="IJC16" s="417"/>
      <c r="IJD16" s="417"/>
      <c r="IJE16" s="417"/>
      <c r="IJF16" s="417"/>
      <c r="IJG16" s="417"/>
      <c r="IJH16" s="417"/>
      <c r="IJI16" s="417"/>
      <c r="IJJ16" s="417"/>
      <c r="IJK16" s="417"/>
      <c r="IJL16" s="417"/>
      <c r="IJM16" s="417"/>
      <c r="IJN16" s="417"/>
      <c r="IJO16" s="417"/>
      <c r="IJP16" s="417"/>
      <c r="IJQ16" s="417"/>
      <c r="IJR16" s="417"/>
      <c r="IJS16" s="417"/>
      <c r="IJT16" s="417"/>
      <c r="IJU16" s="417"/>
      <c r="IJV16" s="417"/>
      <c r="IJW16" s="417"/>
      <c r="IJX16" s="417"/>
      <c r="IJY16" s="417"/>
      <c r="IJZ16" s="417"/>
      <c r="IKA16" s="417"/>
      <c r="IKB16" s="417"/>
      <c r="IKC16" s="417"/>
      <c r="IKD16" s="417"/>
      <c r="IKE16" s="417"/>
      <c r="IKF16" s="417"/>
      <c r="IKG16" s="417"/>
      <c r="IKH16" s="417"/>
      <c r="IKI16" s="417"/>
      <c r="IKJ16" s="417"/>
      <c r="IKK16" s="417"/>
      <c r="IKL16" s="417"/>
      <c r="IKM16" s="417"/>
      <c r="IKN16" s="417"/>
      <c r="IKO16" s="417"/>
      <c r="IKP16" s="417"/>
      <c r="IKQ16" s="417"/>
      <c r="IKR16" s="417"/>
      <c r="IKS16" s="417"/>
      <c r="IKT16" s="417"/>
      <c r="IKU16" s="417"/>
      <c r="IKV16" s="417"/>
      <c r="IKW16" s="417"/>
      <c r="IKX16" s="417"/>
      <c r="IKY16" s="417"/>
      <c r="IKZ16" s="417"/>
      <c r="ILA16" s="417"/>
      <c r="ILB16" s="417"/>
      <c r="ILC16" s="417"/>
      <c r="ILD16" s="417"/>
      <c r="ILE16" s="417"/>
      <c r="ILF16" s="417"/>
      <c r="ILG16" s="417"/>
      <c r="ILH16" s="417"/>
      <c r="ILI16" s="417"/>
      <c r="ILJ16" s="417"/>
      <c r="ILK16" s="417"/>
      <c r="ILL16" s="417"/>
      <c r="ILM16" s="417"/>
      <c r="ILN16" s="417"/>
      <c r="ILO16" s="417"/>
      <c r="ILP16" s="417"/>
      <c r="ILQ16" s="417"/>
      <c r="ILR16" s="417"/>
      <c r="ILS16" s="417"/>
      <c r="ILT16" s="417"/>
      <c r="ILU16" s="417"/>
      <c r="ILV16" s="417"/>
      <c r="ILW16" s="417"/>
      <c r="ILX16" s="417"/>
      <c r="ILY16" s="417"/>
      <c r="ILZ16" s="417"/>
      <c r="IMA16" s="417"/>
      <c r="IMB16" s="417"/>
      <c r="IMC16" s="417"/>
      <c r="IMD16" s="417"/>
      <c r="IME16" s="417"/>
      <c r="IMF16" s="417"/>
      <c r="IMG16" s="417"/>
      <c r="IMH16" s="417"/>
      <c r="IMI16" s="417"/>
      <c r="IMJ16" s="417"/>
      <c r="IMK16" s="417"/>
      <c r="IML16" s="417"/>
      <c r="IMM16" s="417"/>
      <c r="IMN16" s="417"/>
      <c r="IMO16" s="417"/>
      <c r="IMP16" s="417"/>
      <c r="IMQ16" s="417"/>
      <c r="IMR16" s="417"/>
      <c r="IMS16" s="417"/>
      <c r="IMT16" s="417"/>
      <c r="IMU16" s="417"/>
      <c r="IMV16" s="417"/>
      <c r="IMW16" s="417"/>
      <c r="IMX16" s="417"/>
      <c r="IMY16" s="417"/>
      <c r="IMZ16" s="417"/>
      <c r="INA16" s="417"/>
      <c r="INB16" s="417"/>
      <c r="INC16" s="417"/>
      <c r="IND16" s="417"/>
      <c r="INE16" s="417"/>
      <c r="INF16" s="417"/>
      <c r="ING16" s="417"/>
      <c r="INH16" s="417"/>
      <c r="INI16" s="417"/>
      <c r="INJ16" s="417"/>
      <c r="INK16" s="417"/>
      <c r="INL16" s="417"/>
      <c r="INM16" s="417"/>
      <c r="INN16" s="417"/>
      <c r="INO16" s="417"/>
      <c r="INP16" s="417"/>
      <c r="INQ16" s="417"/>
      <c r="INR16" s="417"/>
      <c r="INS16" s="417"/>
      <c r="INT16" s="417"/>
      <c r="INU16" s="417"/>
      <c r="INV16" s="417"/>
      <c r="INW16" s="417"/>
      <c r="INX16" s="417"/>
      <c r="INY16" s="417"/>
      <c r="INZ16" s="417"/>
      <c r="IOA16" s="417"/>
      <c r="IOB16" s="417"/>
      <c r="IOC16" s="417"/>
      <c r="IOD16" s="417"/>
      <c r="IOE16" s="417"/>
      <c r="IOF16" s="417"/>
      <c r="IOG16" s="417"/>
      <c r="IOH16" s="417"/>
      <c r="IOI16" s="417"/>
      <c r="IOJ16" s="417"/>
      <c r="IOK16" s="417"/>
      <c r="IOL16" s="417"/>
      <c r="IOM16" s="417"/>
      <c r="ION16" s="417"/>
      <c r="IOO16" s="417"/>
      <c r="IOP16" s="417"/>
      <c r="IOQ16" s="417"/>
      <c r="IOR16" s="417"/>
      <c r="IOS16" s="417"/>
      <c r="IOT16" s="417"/>
      <c r="IOU16" s="417"/>
      <c r="IOV16" s="417"/>
      <c r="IOW16" s="417"/>
      <c r="IOX16" s="417"/>
      <c r="IOY16" s="417"/>
      <c r="IOZ16" s="417"/>
      <c r="IPA16" s="417"/>
      <c r="IPB16" s="417"/>
      <c r="IPC16" s="417"/>
      <c r="IPD16" s="417"/>
      <c r="IPE16" s="417"/>
      <c r="IPF16" s="417"/>
      <c r="IPG16" s="417"/>
      <c r="IPH16" s="417"/>
      <c r="IPI16" s="417"/>
      <c r="IPJ16" s="417"/>
      <c r="IPK16" s="417"/>
      <c r="IPL16" s="417"/>
      <c r="IPM16" s="417"/>
      <c r="IPN16" s="417"/>
      <c r="IPO16" s="417"/>
      <c r="IPP16" s="417"/>
      <c r="IPQ16" s="417"/>
      <c r="IPR16" s="417"/>
      <c r="IPS16" s="417"/>
      <c r="IPT16" s="417"/>
      <c r="IPU16" s="417"/>
      <c r="IPV16" s="417"/>
      <c r="IPW16" s="417"/>
      <c r="IPX16" s="417"/>
      <c r="IPY16" s="417"/>
      <c r="IPZ16" s="417"/>
      <c r="IQA16" s="417"/>
      <c r="IQB16" s="417"/>
      <c r="IQC16" s="417"/>
      <c r="IQD16" s="417"/>
      <c r="IQE16" s="417"/>
      <c r="IQF16" s="417"/>
      <c r="IQG16" s="417"/>
      <c r="IQH16" s="417"/>
      <c r="IQI16" s="417"/>
      <c r="IQJ16" s="417"/>
      <c r="IQK16" s="417"/>
      <c r="IQL16" s="417"/>
      <c r="IQM16" s="417"/>
      <c r="IQN16" s="417"/>
      <c r="IQO16" s="417"/>
      <c r="IQP16" s="417"/>
      <c r="IQQ16" s="417"/>
      <c r="IQR16" s="417"/>
      <c r="IQS16" s="417"/>
      <c r="IQT16" s="417"/>
      <c r="IQU16" s="417"/>
      <c r="IQV16" s="417"/>
      <c r="IQW16" s="417"/>
      <c r="IQX16" s="417"/>
      <c r="IQY16" s="417"/>
      <c r="IQZ16" s="417"/>
      <c r="IRA16" s="417"/>
      <c r="IRB16" s="417"/>
      <c r="IRC16" s="417"/>
      <c r="IRD16" s="417"/>
      <c r="IRE16" s="417"/>
      <c r="IRF16" s="417"/>
      <c r="IRG16" s="417"/>
      <c r="IRH16" s="417"/>
      <c r="IRI16" s="417"/>
      <c r="IRJ16" s="417"/>
      <c r="IRK16" s="417"/>
      <c r="IRL16" s="417"/>
      <c r="IRM16" s="417"/>
      <c r="IRN16" s="417"/>
      <c r="IRO16" s="417"/>
      <c r="IRP16" s="417"/>
      <c r="IRQ16" s="417"/>
      <c r="IRR16" s="417"/>
      <c r="IRS16" s="417"/>
      <c r="IRT16" s="417"/>
      <c r="IRU16" s="417"/>
      <c r="IRV16" s="417"/>
      <c r="IRW16" s="417"/>
      <c r="IRX16" s="417"/>
      <c r="IRY16" s="417"/>
      <c r="IRZ16" s="417"/>
      <c r="ISA16" s="417"/>
      <c r="ISB16" s="417"/>
      <c r="ISC16" s="417"/>
      <c r="ISD16" s="417"/>
      <c r="ISE16" s="417"/>
      <c r="ISF16" s="417"/>
      <c r="ISG16" s="417"/>
      <c r="ISH16" s="417"/>
      <c r="ISI16" s="417"/>
      <c r="ISJ16" s="417"/>
      <c r="ISK16" s="417"/>
      <c r="ISL16" s="417"/>
      <c r="ISM16" s="417"/>
      <c r="ISN16" s="417"/>
      <c r="ISO16" s="417"/>
      <c r="ISP16" s="417"/>
      <c r="ISQ16" s="417"/>
      <c r="ISR16" s="417"/>
      <c r="ISS16" s="417"/>
      <c r="IST16" s="417"/>
      <c r="ISU16" s="417"/>
      <c r="ISV16" s="417"/>
      <c r="ISW16" s="417"/>
      <c r="ISX16" s="417"/>
      <c r="ISY16" s="417"/>
      <c r="ISZ16" s="417"/>
      <c r="ITA16" s="417"/>
      <c r="ITB16" s="417"/>
      <c r="ITC16" s="417"/>
      <c r="ITD16" s="417"/>
      <c r="ITE16" s="417"/>
      <c r="ITF16" s="417"/>
      <c r="ITG16" s="417"/>
      <c r="ITH16" s="417"/>
      <c r="ITI16" s="417"/>
      <c r="ITJ16" s="417"/>
      <c r="ITK16" s="417"/>
      <c r="ITL16" s="417"/>
      <c r="ITM16" s="417"/>
      <c r="ITN16" s="417"/>
      <c r="ITO16" s="417"/>
      <c r="ITP16" s="417"/>
      <c r="ITQ16" s="417"/>
      <c r="ITR16" s="417"/>
      <c r="ITS16" s="417"/>
      <c r="ITT16" s="417"/>
      <c r="ITU16" s="417"/>
      <c r="ITV16" s="417"/>
      <c r="ITW16" s="417"/>
      <c r="ITX16" s="417"/>
      <c r="ITY16" s="417"/>
      <c r="ITZ16" s="417"/>
      <c r="IUA16" s="417"/>
      <c r="IUB16" s="417"/>
      <c r="IUC16" s="417"/>
      <c r="IUD16" s="417"/>
      <c r="IUE16" s="417"/>
      <c r="IUF16" s="417"/>
      <c r="IUG16" s="417"/>
      <c r="IUH16" s="417"/>
      <c r="IUI16" s="417"/>
      <c r="IUJ16" s="417"/>
      <c r="IUK16" s="417"/>
      <c r="IUL16" s="417"/>
      <c r="IUM16" s="417"/>
      <c r="IUN16" s="417"/>
      <c r="IUO16" s="417"/>
      <c r="IUP16" s="417"/>
      <c r="IUQ16" s="417"/>
      <c r="IUR16" s="417"/>
      <c r="IUS16" s="417"/>
      <c r="IUT16" s="417"/>
      <c r="IUU16" s="417"/>
      <c r="IUV16" s="417"/>
      <c r="IUW16" s="417"/>
      <c r="IUX16" s="417"/>
      <c r="IUY16" s="417"/>
      <c r="IUZ16" s="417"/>
      <c r="IVA16" s="417"/>
      <c r="IVB16" s="417"/>
      <c r="IVC16" s="417"/>
      <c r="IVD16" s="417"/>
      <c r="IVE16" s="417"/>
      <c r="IVF16" s="417"/>
      <c r="IVG16" s="417"/>
      <c r="IVH16" s="417"/>
      <c r="IVI16" s="417"/>
      <c r="IVJ16" s="417"/>
      <c r="IVK16" s="417"/>
      <c r="IVL16" s="417"/>
      <c r="IVM16" s="417"/>
      <c r="IVN16" s="417"/>
      <c r="IVO16" s="417"/>
      <c r="IVP16" s="417"/>
      <c r="IVQ16" s="417"/>
      <c r="IVR16" s="417"/>
      <c r="IVS16" s="417"/>
      <c r="IVT16" s="417"/>
      <c r="IVU16" s="417"/>
      <c r="IVV16" s="417"/>
      <c r="IVW16" s="417"/>
      <c r="IVX16" s="417"/>
      <c r="IVY16" s="417"/>
      <c r="IVZ16" s="417"/>
      <c r="IWA16" s="417"/>
      <c r="IWB16" s="417"/>
      <c r="IWC16" s="417"/>
      <c r="IWD16" s="417"/>
      <c r="IWE16" s="417"/>
      <c r="IWF16" s="417"/>
      <c r="IWG16" s="417"/>
      <c r="IWH16" s="417"/>
      <c r="IWI16" s="417"/>
      <c r="IWJ16" s="417"/>
      <c r="IWK16" s="417"/>
      <c r="IWL16" s="417"/>
      <c r="IWM16" s="417"/>
      <c r="IWN16" s="417"/>
      <c r="IWO16" s="417"/>
      <c r="IWP16" s="417"/>
      <c r="IWQ16" s="417"/>
      <c r="IWR16" s="417"/>
      <c r="IWS16" s="417"/>
      <c r="IWT16" s="417"/>
      <c r="IWU16" s="417"/>
      <c r="IWV16" s="417"/>
      <c r="IWW16" s="417"/>
      <c r="IWX16" s="417"/>
      <c r="IWY16" s="417"/>
      <c r="IWZ16" s="417"/>
      <c r="IXA16" s="417"/>
      <c r="IXB16" s="417"/>
      <c r="IXC16" s="417"/>
      <c r="IXD16" s="417"/>
      <c r="IXE16" s="417"/>
      <c r="IXF16" s="417"/>
      <c r="IXG16" s="417"/>
      <c r="IXH16" s="417"/>
      <c r="IXI16" s="417"/>
      <c r="IXJ16" s="417"/>
      <c r="IXK16" s="417"/>
      <c r="IXL16" s="417"/>
      <c r="IXM16" s="417"/>
      <c r="IXN16" s="417"/>
      <c r="IXO16" s="417"/>
      <c r="IXP16" s="417"/>
      <c r="IXQ16" s="417"/>
      <c r="IXR16" s="417"/>
      <c r="IXS16" s="417"/>
      <c r="IXT16" s="417"/>
      <c r="IXU16" s="417"/>
      <c r="IXV16" s="417"/>
      <c r="IXW16" s="417"/>
      <c r="IXX16" s="417"/>
      <c r="IXY16" s="417"/>
      <c r="IXZ16" s="417"/>
      <c r="IYA16" s="417"/>
      <c r="IYB16" s="417"/>
      <c r="IYC16" s="417"/>
      <c r="IYD16" s="417"/>
      <c r="IYE16" s="417"/>
      <c r="IYF16" s="417"/>
      <c r="IYG16" s="417"/>
      <c r="IYH16" s="417"/>
      <c r="IYI16" s="417"/>
      <c r="IYJ16" s="417"/>
      <c r="IYK16" s="417"/>
      <c r="IYL16" s="417"/>
      <c r="IYM16" s="417"/>
      <c r="IYN16" s="417"/>
      <c r="IYO16" s="417"/>
      <c r="IYP16" s="417"/>
      <c r="IYQ16" s="417"/>
      <c r="IYR16" s="417"/>
      <c r="IYS16" s="417"/>
      <c r="IYT16" s="417"/>
      <c r="IYU16" s="417"/>
      <c r="IYV16" s="417"/>
      <c r="IYW16" s="417"/>
      <c r="IYX16" s="417"/>
      <c r="IYY16" s="417"/>
      <c r="IYZ16" s="417"/>
      <c r="IZA16" s="417"/>
      <c r="IZB16" s="417"/>
      <c r="IZC16" s="417"/>
      <c r="IZD16" s="417"/>
      <c r="IZE16" s="417"/>
      <c r="IZF16" s="417"/>
      <c r="IZG16" s="417"/>
      <c r="IZH16" s="417"/>
      <c r="IZI16" s="417"/>
      <c r="IZJ16" s="417"/>
      <c r="IZK16" s="417"/>
      <c r="IZL16" s="417"/>
      <c r="IZM16" s="417"/>
      <c r="IZN16" s="417"/>
      <c r="IZO16" s="417"/>
      <c r="IZP16" s="417"/>
      <c r="IZQ16" s="417"/>
      <c r="IZR16" s="417"/>
      <c r="IZS16" s="417"/>
      <c r="IZT16" s="417"/>
      <c r="IZU16" s="417"/>
      <c r="IZV16" s="417"/>
      <c r="IZW16" s="417"/>
      <c r="IZX16" s="417"/>
      <c r="IZY16" s="417"/>
      <c r="IZZ16" s="417"/>
      <c r="JAA16" s="417"/>
      <c r="JAB16" s="417"/>
      <c r="JAC16" s="417"/>
      <c r="JAD16" s="417"/>
      <c r="JAE16" s="417"/>
      <c r="JAF16" s="417"/>
      <c r="JAG16" s="417"/>
      <c r="JAH16" s="417"/>
      <c r="JAI16" s="417"/>
      <c r="JAJ16" s="417"/>
      <c r="JAK16" s="417"/>
      <c r="JAL16" s="417"/>
      <c r="JAM16" s="417"/>
      <c r="JAN16" s="417"/>
      <c r="JAO16" s="417"/>
      <c r="JAP16" s="417"/>
      <c r="JAQ16" s="417"/>
      <c r="JAR16" s="417"/>
      <c r="JAS16" s="417"/>
      <c r="JAT16" s="417"/>
      <c r="JAU16" s="417"/>
      <c r="JAV16" s="417"/>
      <c r="JAW16" s="417"/>
      <c r="JAX16" s="417"/>
      <c r="JAY16" s="417"/>
      <c r="JAZ16" s="417"/>
      <c r="JBA16" s="417"/>
      <c r="JBB16" s="417"/>
      <c r="JBC16" s="417"/>
      <c r="JBD16" s="417"/>
      <c r="JBE16" s="417"/>
      <c r="JBF16" s="417"/>
      <c r="JBG16" s="417"/>
      <c r="JBH16" s="417"/>
      <c r="JBI16" s="417"/>
      <c r="JBJ16" s="417"/>
      <c r="JBK16" s="417"/>
      <c r="JBL16" s="417"/>
      <c r="JBM16" s="417"/>
      <c r="JBN16" s="417"/>
      <c r="JBO16" s="417"/>
      <c r="JBP16" s="417"/>
      <c r="JBQ16" s="417"/>
      <c r="JBR16" s="417"/>
      <c r="JBS16" s="417"/>
      <c r="JBT16" s="417"/>
      <c r="JBU16" s="417"/>
      <c r="JBV16" s="417"/>
      <c r="JBW16" s="417"/>
      <c r="JBX16" s="417"/>
      <c r="JBY16" s="417"/>
      <c r="JBZ16" s="417"/>
      <c r="JCA16" s="417"/>
      <c r="JCB16" s="417"/>
      <c r="JCC16" s="417"/>
      <c r="JCD16" s="417"/>
      <c r="JCE16" s="417"/>
      <c r="JCF16" s="417"/>
      <c r="JCG16" s="417"/>
      <c r="JCH16" s="417"/>
      <c r="JCI16" s="417"/>
      <c r="JCJ16" s="417"/>
      <c r="JCK16" s="417"/>
      <c r="JCL16" s="417"/>
      <c r="JCM16" s="417"/>
      <c r="JCN16" s="417"/>
      <c r="JCO16" s="417"/>
      <c r="JCP16" s="417"/>
      <c r="JCQ16" s="417"/>
      <c r="JCR16" s="417"/>
      <c r="JCS16" s="417"/>
      <c r="JCT16" s="417"/>
      <c r="JCU16" s="417"/>
      <c r="JCV16" s="417"/>
      <c r="JCW16" s="417"/>
      <c r="JCX16" s="417"/>
      <c r="JCY16" s="417"/>
      <c r="JCZ16" s="417"/>
      <c r="JDA16" s="417"/>
      <c r="JDB16" s="417"/>
      <c r="JDC16" s="417"/>
      <c r="JDD16" s="417"/>
      <c r="JDE16" s="417"/>
      <c r="JDF16" s="417"/>
      <c r="JDG16" s="417"/>
      <c r="JDH16" s="417"/>
      <c r="JDI16" s="417"/>
      <c r="JDJ16" s="417"/>
      <c r="JDK16" s="417"/>
      <c r="JDL16" s="417"/>
      <c r="JDM16" s="417"/>
      <c r="JDN16" s="417"/>
      <c r="JDO16" s="417"/>
      <c r="JDP16" s="417"/>
      <c r="JDQ16" s="417"/>
      <c r="JDR16" s="417"/>
      <c r="JDS16" s="417"/>
      <c r="JDT16" s="417"/>
      <c r="JDU16" s="417"/>
      <c r="JDV16" s="417"/>
      <c r="JDW16" s="417"/>
      <c r="JDX16" s="417"/>
      <c r="JDY16" s="417"/>
      <c r="JDZ16" s="417"/>
      <c r="JEA16" s="417"/>
      <c r="JEB16" s="417"/>
      <c r="JEC16" s="417"/>
      <c r="JED16" s="417"/>
      <c r="JEE16" s="417"/>
      <c r="JEF16" s="417"/>
      <c r="JEG16" s="417"/>
      <c r="JEH16" s="417"/>
      <c r="JEI16" s="417"/>
      <c r="JEJ16" s="417"/>
      <c r="JEK16" s="417"/>
      <c r="JEL16" s="417"/>
      <c r="JEM16" s="417"/>
      <c r="JEN16" s="417"/>
      <c r="JEO16" s="417"/>
      <c r="JEP16" s="417"/>
      <c r="JEQ16" s="417"/>
      <c r="JER16" s="417"/>
      <c r="JES16" s="417"/>
      <c r="JET16" s="417"/>
      <c r="JEU16" s="417"/>
      <c r="JEV16" s="417"/>
      <c r="JEW16" s="417"/>
      <c r="JEX16" s="417"/>
      <c r="JEY16" s="417"/>
      <c r="JEZ16" s="417"/>
      <c r="JFA16" s="417"/>
      <c r="JFB16" s="417"/>
      <c r="JFC16" s="417"/>
      <c r="JFD16" s="417"/>
      <c r="JFE16" s="417"/>
      <c r="JFF16" s="417"/>
      <c r="JFG16" s="417"/>
      <c r="JFH16" s="417"/>
      <c r="JFI16" s="417"/>
      <c r="JFJ16" s="417"/>
      <c r="JFK16" s="417"/>
      <c r="JFL16" s="417"/>
      <c r="JFM16" s="417"/>
      <c r="JFN16" s="417"/>
      <c r="JFO16" s="417"/>
      <c r="JFP16" s="417"/>
      <c r="JFQ16" s="417"/>
      <c r="JFR16" s="417"/>
      <c r="JFS16" s="417"/>
      <c r="JFT16" s="417"/>
      <c r="JFU16" s="417"/>
      <c r="JFV16" s="417"/>
      <c r="JFW16" s="417"/>
      <c r="JFX16" s="417"/>
      <c r="JFY16" s="417"/>
      <c r="JFZ16" s="417"/>
      <c r="JGA16" s="417"/>
      <c r="JGB16" s="417"/>
      <c r="JGC16" s="417"/>
      <c r="JGD16" s="417"/>
      <c r="JGE16" s="417"/>
      <c r="JGF16" s="417"/>
      <c r="JGG16" s="417"/>
      <c r="JGH16" s="417"/>
      <c r="JGI16" s="417"/>
      <c r="JGJ16" s="417"/>
      <c r="JGK16" s="417"/>
      <c r="JGL16" s="417"/>
      <c r="JGM16" s="417"/>
      <c r="JGN16" s="417"/>
      <c r="JGO16" s="417"/>
      <c r="JGP16" s="417"/>
      <c r="JGQ16" s="417"/>
      <c r="JGR16" s="417"/>
      <c r="JGS16" s="417"/>
      <c r="JGT16" s="417"/>
      <c r="JGU16" s="417"/>
      <c r="JGV16" s="417"/>
      <c r="JGW16" s="417"/>
      <c r="JGX16" s="417"/>
      <c r="JGY16" s="417"/>
      <c r="JGZ16" s="417"/>
      <c r="JHA16" s="417"/>
      <c r="JHB16" s="417"/>
      <c r="JHC16" s="417"/>
      <c r="JHD16" s="417"/>
      <c r="JHE16" s="417"/>
      <c r="JHF16" s="417"/>
      <c r="JHG16" s="417"/>
      <c r="JHH16" s="417"/>
      <c r="JHI16" s="417"/>
      <c r="JHJ16" s="417"/>
      <c r="JHK16" s="417"/>
      <c r="JHL16" s="417"/>
      <c r="JHM16" s="417"/>
      <c r="JHN16" s="417"/>
      <c r="JHO16" s="417"/>
      <c r="JHP16" s="417"/>
      <c r="JHQ16" s="417"/>
      <c r="JHR16" s="417"/>
      <c r="JHS16" s="417"/>
      <c r="JHT16" s="417"/>
      <c r="JHU16" s="417"/>
      <c r="JHV16" s="417"/>
      <c r="JHW16" s="417"/>
      <c r="JHX16" s="417"/>
      <c r="JHY16" s="417"/>
      <c r="JHZ16" s="417"/>
      <c r="JIA16" s="417"/>
      <c r="JIB16" s="417"/>
      <c r="JIC16" s="417"/>
      <c r="JID16" s="417"/>
      <c r="JIE16" s="417"/>
      <c r="JIF16" s="417"/>
      <c r="JIG16" s="417"/>
      <c r="JIH16" s="417"/>
      <c r="JII16" s="417"/>
      <c r="JIJ16" s="417"/>
      <c r="JIK16" s="417"/>
      <c r="JIL16" s="417"/>
      <c r="JIM16" s="417"/>
      <c r="JIN16" s="417"/>
      <c r="JIO16" s="417"/>
      <c r="JIP16" s="417"/>
      <c r="JIQ16" s="417"/>
      <c r="JIR16" s="417"/>
      <c r="JIS16" s="417"/>
      <c r="JIT16" s="417"/>
      <c r="JIU16" s="417"/>
      <c r="JIV16" s="417"/>
      <c r="JIW16" s="417"/>
      <c r="JIX16" s="417"/>
      <c r="JIY16" s="417"/>
      <c r="JIZ16" s="417"/>
      <c r="JJA16" s="417"/>
      <c r="JJB16" s="417"/>
      <c r="JJC16" s="417"/>
      <c r="JJD16" s="417"/>
      <c r="JJE16" s="417"/>
      <c r="JJF16" s="417"/>
      <c r="JJG16" s="417"/>
      <c r="JJH16" s="417"/>
      <c r="JJI16" s="417"/>
      <c r="JJJ16" s="417"/>
      <c r="JJK16" s="417"/>
      <c r="JJL16" s="417"/>
      <c r="JJM16" s="417"/>
      <c r="JJN16" s="417"/>
      <c r="JJO16" s="417"/>
      <c r="JJP16" s="417"/>
      <c r="JJQ16" s="417"/>
      <c r="JJR16" s="417"/>
      <c r="JJS16" s="417"/>
      <c r="JJT16" s="417"/>
      <c r="JJU16" s="417"/>
      <c r="JJV16" s="417"/>
      <c r="JJW16" s="417"/>
      <c r="JJX16" s="417"/>
      <c r="JJY16" s="417"/>
      <c r="JJZ16" s="417"/>
      <c r="JKA16" s="417"/>
      <c r="JKB16" s="417"/>
      <c r="JKC16" s="417"/>
      <c r="JKD16" s="417"/>
      <c r="JKE16" s="417"/>
      <c r="JKF16" s="417"/>
      <c r="JKG16" s="417"/>
      <c r="JKH16" s="417"/>
      <c r="JKI16" s="417"/>
      <c r="JKJ16" s="417"/>
      <c r="JKK16" s="417"/>
      <c r="JKL16" s="417"/>
      <c r="JKM16" s="417"/>
      <c r="JKN16" s="417"/>
      <c r="JKO16" s="417"/>
      <c r="JKP16" s="417"/>
      <c r="JKQ16" s="417"/>
      <c r="JKR16" s="417"/>
      <c r="JKS16" s="417"/>
      <c r="JKT16" s="417"/>
      <c r="JKU16" s="417"/>
      <c r="JKV16" s="417"/>
      <c r="JKW16" s="417"/>
      <c r="JKX16" s="417"/>
      <c r="JKY16" s="417"/>
      <c r="JKZ16" s="417"/>
      <c r="JLA16" s="417"/>
      <c r="JLB16" s="417"/>
      <c r="JLC16" s="417"/>
      <c r="JLD16" s="417"/>
      <c r="JLE16" s="417"/>
      <c r="JLF16" s="417"/>
      <c r="JLG16" s="417"/>
      <c r="JLH16" s="417"/>
      <c r="JLI16" s="417"/>
      <c r="JLJ16" s="417"/>
      <c r="JLK16" s="417"/>
      <c r="JLL16" s="417"/>
      <c r="JLM16" s="417"/>
      <c r="JLN16" s="417"/>
      <c r="JLO16" s="417"/>
      <c r="JLP16" s="417"/>
      <c r="JLQ16" s="417"/>
      <c r="JLR16" s="417"/>
      <c r="JLS16" s="417"/>
      <c r="JLT16" s="417"/>
      <c r="JLU16" s="417"/>
      <c r="JLV16" s="417"/>
      <c r="JLW16" s="417"/>
      <c r="JLX16" s="417"/>
      <c r="JLY16" s="417"/>
      <c r="JLZ16" s="417"/>
      <c r="JMA16" s="417"/>
      <c r="JMB16" s="417"/>
      <c r="JMC16" s="417"/>
      <c r="JMD16" s="417"/>
      <c r="JME16" s="417"/>
      <c r="JMF16" s="417"/>
      <c r="JMG16" s="417"/>
      <c r="JMH16" s="417"/>
      <c r="JMI16" s="417"/>
      <c r="JMJ16" s="417"/>
      <c r="JMK16" s="417"/>
      <c r="JML16" s="417"/>
      <c r="JMM16" s="417"/>
      <c r="JMN16" s="417"/>
      <c r="JMO16" s="417"/>
      <c r="JMP16" s="417"/>
      <c r="JMQ16" s="417"/>
      <c r="JMR16" s="417"/>
      <c r="JMS16" s="417"/>
      <c r="JMT16" s="417"/>
      <c r="JMU16" s="417"/>
      <c r="JMV16" s="417"/>
      <c r="JMW16" s="417"/>
      <c r="JMX16" s="417"/>
      <c r="JMY16" s="417"/>
      <c r="JMZ16" s="417"/>
      <c r="JNA16" s="417"/>
      <c r="JNB16" s="417"/>
      <c r="JNC16" s="417"/>
      <c r="JND16" s="417"/>
      <c r="JNE16" s="417"/>
      <c r="JNF16" s="417"/>
      <c r="JNG16" s="417"/>
      <c r="JNH16" s="417"/>
      <c r="JNI16" s="417"/>
      <c r="JNJ16" s="417"/>
      <c r="JNK16" s="417"/>
      <c r="JNL16" s="417"/>
      <c r="JNM16" s="417"/>
      <c r="JNN16" s="417"/>
      <c r="JNO16" s="417"/>
      <c r="JNP16" s="417"/>
      <c r="JNQ16" s="417"/>
      <c r="JNR16" s="417"/>
      <c r="JNS16" s="417"/>
      <c r="JNT16" s="417"/>
      <c r="JNU16" s="417"/>
      <c r="JNV16" s="417"/>
      <c r="JNW16" s="417"/>
      <c r="JNX16" s="417"/>
      <c r="JNY16" s="417"/>
      <c r="JNZ16" s="417"/>
      <c r="JOA16" s="417"/>
      <c r="JOB16" s="417"/>
      <c r="JOC16" s="417"/>
      <c r="JOD16" s="417"/>
      <c r="JOE16" s="417"/>
      <c r="JOF16" s="417"/>
      <c r="JOG16" s="417"/>
      <c r="JOH16" s="417"/>
      <c r="JOI16" s="417"/>
      <c r="JOJ16" s="417"/>
      <c r="JOK16" s="417"/>
      <c r="JOL16" s="417"/>
      <c r="JOM16" s="417"/>
      <c r="JON16" s="417"/>
      <c r="JOO16" s="417"/>
      <c r="JOP16" s="417"/>
      <c r="JOQ16" s="417"/>
      <c r="JOR16" s="417"/>
      <c r="JOS16" s="417"/>
      <c r="JOT16" s="417"/>
      <c r="JOU16" s="417"/>
      <c r="JOV16" s="417"/>
      <c r="JOW16" s="417"/>
      <c r="JOX16" s="417"/>
      <c r="JOY16" s="417"/>
      <c r="JOZ16" s="417"/>
      <c r="JPA16" s="417"/>
      <c r="JPB16" s="417"/>
      <c r="JPC16" s="417"/>
      <c r="JPD16" s="417"/>
      <c r="JPE16" s="417"/>
      <c r="JPF16" s="417"/>
      <c r="JPG16" s="417"/>
      <c r="JPH16" s="417"/>
      <c r="JPI16" s="417"/>
      <c r="JPJ16" s="417"/>
      <c r="JPK16" s="417"/>
      <c r="JPL16" s="417"/>
      <c r="JPM16" s="417"/>
      <c r="JPN16" s="417"/>
      <c r="JPO16" s="417"/>
      <c r="JPP16" s="417"/>
      <c r="JPQ16" s="417"/>
      <c r="JPR16" s="417"/>
      <c r="JPS16" s="417"/>
      <c r="JPT16" s="417"/>
      <c r="JPU16" s="417"/>
      <c r="JPV16" s="417"/>
      <c r="JPW16" s="417"/>
      <c r="JPX16" s="417"/>
      <c r="JPY16" s="417"/>
      <c r="JPZ16" s="417"/>
      <c r="JQA16" s="417"/>
      <c r="JQB16" s="417"/>
      <c r="JQC16" s="417"/>
      <c r="JQD16" s="417"/>
      <c r="JQE16" s="417"/>
      <c r="JQF16" s="417"/>
      <c r="JQG16" s="417"/>
      <c r="JQH16" s="417"/>
      <c r="JQI16" s="417"/>
      <c r="JQJ16" s="417"/>
      <c r="JQK16" s="417"/>
      <c r="JQL16" s="417"/>
      <c r="JQM16" s="417"/>
      <c r="JQN16" s="417"/>
      <c r="JQO16" s="417"/>
      <c r="JQP16" s="417"/>
      <c r="JQQ16" s="417"/>
      <c r="JQR16" s="417"/>
      <c r="JQS16" s="417"/>
      <c r="JQT16" s="417"/>
      <c r="JQU16" s="417"/>
      <c r="JQV16" s="417"/>
      <c r="JQW16" s="417"/>
      <c r="JQX16" s="417"/>
      <c r="JQY16" s="417"/>
      <c r="JQZ16" s="417"/>
      <c r="JRA16" s="417"/>
      <c r="JRB16" s="417"/>
      <c r="JRC16" s="417"/>
      <c r="JRD16" s="417"/>
      <c r="JRE16" s="417"/>
      <c r="JRF16" s="417"/>
      <c r="JRG16" s="417"/>
      <c r="JRH16" s="417"/>
      <c r="JRI16" s="417"/>
      <c r="JRJ16" s="417"/>
      <c r="JRK16" s="417"/>
      <c r="JRL16" s="417"/>
      <c r="JRM16" s="417"/>
      <c r="JRN16" s="417"/>
      <c r="JRO16" s="417"/>
      <c r="JRP16" s="417"/>
      <c r="JRQ16" s="417"/>
      <c r="JRR16" s="417"/>
      <c r="JRS16" s="417"/>
      <c r="JRT16" s="417"/>
      <c r="JRU16" s="417"/>
      <c r="JRV16" s="417"/>
      <c r="JRW16" s="417"/>
      <c r="JRX16" s="417"/>
      <c r="JRY16" s="417"/>
      <c r="JRZ16" s="417"/>
      <c r="JSA16" s="417"/>
      <c r="JSB16" s="417"/>
      <c r="JSC16" s="417"/>
      <c r="JSD16" s="417"/>
      <c r="JSE16" s="417"/>
      <c r="JSF16" s="417"/>
      <c r="JSG16" s="417"/>
      <c r="JSH16" s="417"/>
      <c r="JSI16" s="417"/>
      <c r="JSJ16" s="417"/>
      <c r="JSK16" s="417"/>
      <c r="JSL16" s="417"/>
      <c r="JSM16" s="417"/>
      <c r="JSN16" s="417"/>
      <c r="JSO16" s="417"/>
      <c r="JSP16" s="417"/>
      <c r="JSQ16" s="417"/>
      <c r="JSR16" s="417"/>
      <c r="JSS16" s="417"/>
      <c r="JST16" s="417"/>
      <c r="JSU16" s="417"/>
      <c r="JSV16" s="417"/>
      <c r="JSW16" s="417"/>
      <c r="JSX16" s="417"/>
      <c r="JSY16" s="417"/>
      <c r="JSZ16" s="417"/>
      <c r="JTA16" s="417"/>
      <c r="JTB16" s="417"/>
      <c r="JTC16" s="417"/>
      <c r="JTD16" s="417"/>
      <c r="JTE16" s="417"/>
      <c r="JTF16" s="417"/>
      <c r="JTG16" s="417"/>
      <c r="JTH16" s="417"/>
      <c r="JTI16" s="417"/>
      <c r="JTJ16" s="417"/>
      <c r="JTK16" s="417"/>
      <c r="JTL16" s="417"/>
      <c r="JTM16" s="417"/>
      <c r="JTN16" s="417"/>
      <c r="JTO16" s="417"/>
      <c r="JTP16" s="417"/>
      <c r="JTQ16" s="417"/>
      <c r="JTR16" s="417"/>
      <c r="JTS16" s="417"/>
      <c r="JTT16" s="417"/>
      <c r="JTU16" s="417"/>
      <c r="JTV16" s="417"/>
      <c r="JTW16" s="417"/>
      <c r="JTX16" s="417"/>
      <c r="JTY16" s="417"/>
      <c r="JTZ16" s="417"/>
      <c r="JUA16" s="417"/>
      <c r="JUB16" s="417"/>
      <c r="JUC16" s="417"/>
      <c r="JUD16" s="417"/>
      <c r="JUE16" s="417"/>
      <c r="JUF16" s="417"/>
      <c r="JUG16" s="417"/>
      <c r="JUH16" s="417"/>
      <c r="JUI16" s="417"/>
      <c r="JUJ16" s="417"/>
      <c r="JUK16" s="417"/>
      <c r="JUL16" s="417"/>
      <c r="JUM16" s="417"/>
      <c r="JUN16" s="417"/>
      <c r="JUO16" s="417"/>
      <c r="JUP16" s="417"/>
      <c r="JUQ16" s="417"/>
      <c r="JUR16" s="417"/>
      <c r="JUS16" s="417"/>
      <c r="JUT16" s="417"/>
      <c r="JUU16" s="417"/>
      <c r="JUV16" s="417"/>
      <c r="JUW16" s="417"/>
      <c r="JUX16" s="417"/>
      <c r="JUY16" s="417"/>
      <c r="JUZ16" s="417"/>
      <c r="JVA16" s="417"/>
      <c r="JVB16" s="417"/>
      <c r="JVC16" s="417"/>
      <c r="JVD16" s="417"/>
      <c r="JVE16" s="417"/>
      <c r="JVF16" s="417"/>
      <c r="JVG16" s="417"/>
      <c r="JVH16" s="417"/>
      <c r="JVI16" s="417"/>
      <c r="JVJ16" s="417"/>
      <c r="JVK16" s="417"/>
      <c r="JVL16" s="417"/>
      <c r="JVM16" s="417"/>
      <c r="JVN16" s="417"/>
      <c r="JVO16" s="417"/>
      <c r="JVP16" s="417"/>
      <c r="JVQ16" s="417"/>
      <c r="JVR16" s="417"/>
      <c r="JVS16" s="417"/>
      <c r="JVT16" s="417"/>
      <c r="JVU16" s="417"/>
      <c r="JVV16" s="417"/>
      <c r="JVW16" s="417"/>
      <c r="JVX16" s="417"/>
      <c r="JVY16" s="417"/>
      <c r="JVZ16" s="417"/>
      <c r="JWA16" s="417"/>
      <c r="JWB16" s="417"/>
      <c r="JWC16" s="417"/>
      <c r="JWD16" s="417"/>
      <c r="JWE16" s="417"/>
      <c r="JWF16" s="417"/>
      <c r="JWG16" s="417"/>
      <c r="JWH16" s="417"/>
      <c r="JWI16" s="417"/>
      <c r="JWJ16" s="417"/>
      <c r="JWK16" s="417"/>
      <c r="JWL16" s="417"/>
      <c r="JWM16" s="417"/>
      <c r="JWN16" s="417"/>
      <c r="JWO16" s="417"/>
      <c r="JWP16" s="417"/>
      <c r="JWQ16" s="417"/>
      <c r="JWR16" s="417"/>
      <c r="JWS16" s="417"/>
      <c r="JWT16" s="417"/>
      <c r="JWU16" s="417"/>
      <c r="JWV16" s="417"/>
      <c r="JWW16" s="417"/>
      <c r="JWX16" s="417"/>
      <c r="JWY16" s="417"/>
      <c r="JWZ16" s="417"/>
      <c r="JXA16" s="417"/>
      <c r="JXB16" s="417"/>
      <c r="JXC16" s="417"/>
      <c r="JXD16" s="417"/>
      <c r="JXE16" s="417"/>
      <c r="JXF16" s="417"/>
      <c r="JXG16" s="417"/>
      <c r="JXH16" s="417"/>
      <c r="JXI16" s="417"/>
      <c r="JXJ16" s="417"/>
      <c r="JXK16" s="417"/>
      <c r="JXL16" s="417"/>
      <c r="JXM16" s="417"/>
      <c r="JXN16" s="417"/>
      <c r="JXO16" s="417"/>
      <c r="JXP16" s="417"/>
      <c r="JXQ16" s="417"/>
      <c r="JXR16" s="417"/>
      <c r="JXS16" s="417"/>
      <c r="JXT16" s="417"/>
      <c r="JXU16" s="417"/>
      <c r="JXV16" s="417"/>
      <c r="JXW16" s="417"/>
      <c r="JXX16" s="417"/>
      <c r="JXY16" s="417"/>
      <c r="JXZ16" s="417"/>
      <c r="JYA16" s="417"/>
      <c r="JYB16" s="417"/>
      <c r="JYC16" s="417"/>
      <c r="JYD16" s="417"/>
      <c r="JYE16" s="417"/>
      <c r="JYF16" s="417"/>
      <c r="JYG16" s="417"/>
      <c r="JYH16" s="417"/>
      <c r="JYI16" s="417"/>
      <c r="JYJ16" s="417"/>
      <c r="JYK16" s="417"/>
      <c r="JYL16" s="417"/>
      <c r="JYM16" s="417"/>
      <c r="JYN16" s="417"/>
      <c r="JYO16" s="417"/>
      <c r="JYP16" s="417"/>
      <c r="JYQ16" s="417"/>
      <c r="JYR16" s="417"/>
      <c r="JYS16" s="417"/>
      <c r="JYT16" s="417"/>
      <c r="JYU16" s="417"/>
      <c r="JYV16" s="417"/>
      <c r="JYW16" s="417"/>
      <c r="JYX16" s="417"/>
      <c r="JYY16" s="417"/>
      <c r="JYZ16" s="417"/>
      <c r="JZA16" s="417"/>
      <c r="JZB16" s="417"/>
      <c r="JZC16" s="417"/>
      <c r="JZD16" s="417"/>
      <c r="JZE16" s="417"/>
      <c r="JZF16" s="417"/>
      <c r="JZG16" s="417"/>
      <c r="JZH16" s="417"/>
      <c r="JZI16" s="417"/>
      <c r="JZJ16" s="417"/>
      <c r="JZK16" s="417"/>
      <c r="JZL16" s="417"/>
      <c r="JZM16" s="417"/>
      <c r="JZN16" s="417"/>
      <c r="JZO16" s="417"/>
      <c r="JZP16" s="417"/>
      <c r="JZQ16" s="417"/>
      <c r="JZR16" s="417"/>
      <c r="JZS16" s="417"/>
      <c r="JZT16" s="417"/>
      <c r="JZU16" s="417"/>
      <c r="JZV16" s="417"/>
      <c r="JZW16" s="417"/>
      <c r="JZX16" s="417"/>
      <c r="JZY16" s="417"/>
      <c r="JZZ16" s="417"/>
      <c r="KAA16" s="417"/>
      <c r="KAB16" s="417"/>
      <c r="KAC16" s="417"/>
      <c r="KAD16" s="417"/>
      <c r="KAE16" s="417"/>
      <c r="KAF16" s="417"/>
      <c r="KAG16" s="417"/>
      <c r="KAH16" s="417"/>
      <c r="KAI16" s="417"/>
      <c r="KAJ16" s="417"/>
      <c r="KAK16" s="417"/>
      <c r="KAL16" s="417"/>
      <c r="KAM16" s="417"/>
      <c r="KAN16" s="417"/>
      <c r="KAO16" s="417"/>
      <c r="KAP16" s="417"/>
      <c r="KAQ16" s="417"/>
      <c r="KAR16" s="417"/>
      <c r="KAS16" s="417"/>
      <c r="KAT16" s="417"/>
      <c r="KAU16" s="417"/>
      <c r="KAV16" s="417"/>
      <c r="KAW16" s="417"/>
      <c r="KAX16" s="417"/>
      <c r="KAY16" s="417"/>
      <c r="KAZ16" s="417"/>
      <c r="KBA16" s="417"/>
      <c r="KBB16" s="417"/>
      <c r="KBC16" s="417"/>
      <c r="KBD16" s="417"/>
      <c r="KBE16" s="417"/>
      <c r="KBF16" s="417"/>
      <c r="KBG16" s="417"/>
      <c r="KBH16" s="417"/>
      <c r="KBI16" s="417"/>
      <c r="KBJ16" s="417"/>
      <c r="KBK16" s="417"/>
      <c r="KBL16" s="417"/>
      <c r="KBM16" s="417"/>
      <c r="KBN16" s="417"/>
      <c r="KBO16" s="417"/>
      <c r="KBP16" s="417"/>
      <c r="KBQ16" s="417"/>
      <c r="KBR16" s="417"/>
      <c r="KBS16" s="417"/>
      <c r="KBT16" s="417"/>
      <c r="KBU16" s="417"/>
      <c r="KBV16" s="417"/>
      <c r="KBW16" s="417"/>
      <c r="KBX16" s="417"/>
      <c r="KBY16" s="417"/>
      <c r="KBZ16" s="417"/>
      <c r="KCA16" s="417"/>
      <c r="KCB16" s="417"/>
      <c r="KCC16" s="417"/>
      <c r="KCD16" s="417"/>
      <c r="KCE16" s="417"/>
      <c r="KCF16" s="417"/>
      <c r="KCG16" s="417"/>
      <c r="KCH16" s="417"/>
      <c r="KCI16" s="417"/>
      <c r="KCJ16" s="417"/>
      <c r="KCK16" s="417"/>
      <c r="KCL16" s="417"/>
      <c r="KCM16" s="417"/>
      <c r="KCN16" s="417"/>
      <c r="KCO16" s="417"/>
      <c r="KCP16" s="417"/>
      <c r="KCQ16" s="417"/>
      <c r="KCR16" s="417"/>
      <c r="KCS16" s="417"/>
      <c r="KCT16" s="417"/>
      <c r="KCU16" s="417"/>
      <c r="KCV16" s="417"/>
      <c r="KCW16" s="417"/>
      <c r="KCX16" s="417"/>
      <c r="KCY16" s="417"/>
      <c r="KCZ16" s="417"/>
      <c r="KDA16" s="417"/>
      <c r="KDB16" s="417"/>
      <c r="KDC16" s="417"/>
      <c r="KDD16" s="417"/>
      <c r="KDE16" s="417"/>
      <c r="KDF16" s="417"/>
      <c r="KDG16" s="417"/>
      <c r="KDH16" s="417"/>
      <c r="KDI16" s="417"/>
      <c r="KDJ16" s="417"/>
      <c r="KDK16" s="417"/>
      <c r="KDL16" s="417"/>
      <c r="KDM16" s="417"/>
      <c r="KDN16" s="417"/>
      <c r="KDO16" s="417"/>
      <c r="KDP16" s="417"/>
      <c r="KDQ16" s="417"/>
      <c r="KDR16" s="417"/>
      <c r="KDS16" s="417"/>
      <c r="KDT16" s="417"/>
      <c r="KDU16" s="417"/>
      <c r="KDV16" s="417"/>
      <c r="KDW16" s="417"/>
      <c r="KDX16" s="417"/>
      <c r="KDY16" s="417"/>
      <c r="KDZ16" s="417"/>
      <c r="KEA16" s="417"/>
      <c r="KEB16" s="417"/>
      <c r="KEC16" s="417"/>
      <c r="KED16" s="417"/>
      <c r="KEE16" s="417"/>
      <c r="KEF16" s="417"/>
      <c r="KEG16" s="417"/>
      <c r="KEH16" s="417"/>
      <c r="KEI16" s="417"/>
      <c r="KEJ16" s="417"/>
      <c r="KEK16" s="417"/>
      <c r="KEL16" s="417"/>
      <c r="KEM16" s="417"/>
      <c r="KEN16" s="417"/>
      <c r="KEO16" s="417"/>
      <c r="KEP16" s="417"/>
      <c r="KEQ16" s="417"/>
      <c r="KER16" s="417"/>
      <c r="KES16" s="417"/>
      <c r="KET16" s="417"/>
      <c r="KEU16" s="417"/>
      <c r="KEV16" s="417"/>
      <c r="KEW16" s="417"/>
      <c r="KEX16" s="417"/>
      <c r="KEY16" s="417"/>
      <c r="KEZ16" s="417"/>
      <c r="KFA16" s="417"/>
      <c r="KFB16" s="417"/>
      <c r="KFC16" s="417"/>
      <c r="KFD16" s="417"/>
      <c r="KFE16" s="417"/>
      <c r="KFF16" s="417"/>
      <c r="KFG16" s="417"/>
      <c r="KFH16" s="417"/>
      <c r="KFI16" s="417"/>
      <c r="KFJ16" s="417"/>
      <c r="KFK16" s="417"/>
      <c r="KFL16" s="417"/>
      <c r="KFM16" s="417"/>
      <c r="KFN16" s="417"/>
      <c r="KFO16" s="417"/>
      <c r="KFP16" s="417"/>
      <c r="KFQ16" s="417"/>
      <c r="KFR16" s="417"/>
      <c r="KFS16" s="417"/>
      <c r="KFT16" s="417"/>
      <c r="KFU16" s="417"/>
      <c r="KFV16" s="417"/>
      <c r="KFW16" s="417"/>
      <c r="KFX16" s="417"/>
      <c r="KFY16" s="417"/>
      <c r="KFZ16" s="417"/>
      <c r="KGA16" s="417"/>
      <c r="KGB16" s="417"/>
      <c r="KGC16" s="417"/>
      <c r="KGD16" s="417"/>
      <c r="KGE16" s="417"/>
      <c r="KGF16" s="417"/>
      <c r="KGG16" s="417"/>
      <c r="KGH16" s="417"/>
      <c r="KGI16" s="417"/>
      <c r="KGJ16" s="417"/>
      <c r="KGK16" s="417"/>
      <c r="KGL16" s="417"/>
      <c r="KGM16" s="417"/>
      <c r="KGN16" s="417"/>
      <c r="KGO16" s="417"/>
      <c r="KGP16" s="417"/>
      <c r="KGQ16" s="417"/>
      <c r="KGR16" s="417"/>
      <c r="KGS16" s="417"/>
      <c r="KGT16" s="417"/>
      <c r="KGU16" s="417"/>
      <c r="KGV16" s="417"/>
      <c r="KGW16" s="417"/>
      <c r="KGX16" s="417"/>
      <c r="KGY16" s="417"/>
      <c r="KGZ16" s="417"/>
      <c r="KHA16" s="417"/>
      <c r="KHB16" s="417"/>
      <c r="KHC16" s="417"/>
      <c r="KHD16" s="417"/>
      <c r="KHE16" s="417"/>
      <c r="KHF16" s="417"/>
      <c r="KHG16" s="417"/>
      <c r="KHH16" s="417"/>
      <c r="KHI16" s="417"/>
      <c r="KHJ16" s="417"/>
      <c r="KHK16" s="417"/>
      <c r="KHL16" s="417"/>
      <c r="KHM16" s="417"/>
      <c r="KHN16" s="417"/>
      <c r="KHO16" s="417"/>
      <c r="KHP16" s="417"/>
      <c r="KHQ16" s="417"/>
      <c r="KHR16" s="417"/>
      <c r="KHS16" s="417"/>
      <c r="KHT16" s="417"/>
      <c r="KHU16" s="417"/>
      <c r="KHV16" s="417"/>
      <c r="KHW16" s="417"/>
      <c r="KHX16" s="417"/>
      <c r="KHY16" s="417"/>
      <c r="KHZ16" s="417"/>
      <c r="KIA16" s="417"/>
      <c r="KIB16" s="417"/>
      <c r="KIC16" s="417"/>
      <c r="KID16" s="417"/>
      <c r="KIE16" s="417"/>
      <c r="KIF16" s="417"/>
      <c r="KIG16" s="417"/>
      <c r="KIH16" s="417"/>
      <c r="KII16" s="417"/>
      <c r="KIJ16" s="417"/>
      <c r="KIK16" s="417"/>
      <c r="KIL16" s="417"/>
      <c r="KIM16" s="417"/>
      <c r="KIN16" s="417"/>
      <c r="KIO16" s="417"/>
      <c r="KIP16" s="417"/>
      <c r="KIQ16" s="417"/>
      <c r="KIR16" s="417"/>
      <c r="KIS16" s="417"/>
      <c r="KIT16" s="417"/>
      <c r="KIU16" s="417"/>
      <c r="KIV16" s="417"/>
      <c r="KIW16" s="417"/>
      <c r="KIX16" s="417"/>
      <c r="KIY16" s="417"/>
      <c r="KIZ16" s="417"/>
      <c r="KJA16" s="417"/>
      <c r="KJB16" s="417"/>
      <c r="KJC16" s="417"/>
      <c r="KJD16" s="417"/>
      <c r="KJE16" s="417"/>
      <c r="KJF16" s="417"/>
      <c r="KJG16" s="417"/>
      <c r="KJH16" s="417"/>
      <c r="KJI16" s="417"/>
      <c r="KJJ16" s="417"/>
      <c r="KJK16" s="417"/>
      <c r="KJL16" s="417"/>
      <c r="KJM16" s="417"/>
      <c r="KJN16" s="417"/>
      <c r="KJO16" s="417"/>
      <c r="KJP16" s="417"/>
      <c r="KJQ16" s="417"/>
      <c r="KJR16" s="417"/>
      <c r="KJS16" s="417"/>
      <c r="KJT16" s="417"/>
      <c r="KJU16" s="417"/>
      <c r="KJV16" s="417"/>
      <c r="KJW16" s="417"/>
      <c r="KJX16" s="417"/>
      <c r="KJY16" s="417"/>
      <c r="KJZ16" s="417"/>
      <c r="KKA16" s="417"/>
      <c r="KKB16" s="417"/>
      <c r="KKC16" s="417"/>
      <c r="KKD16" s="417"/>
      <c r="KKE16" s="417"/>
      <c r="KKF16" s="417"/>
      <c r="KKG16" s="417"/>
      <c r="KKH16" s="417"/>
      <c r="KKI16" s="417"/>
      <c r="KKJ16" s="417"/>
      <c r="KKK16" s="417"/>
      <c r="KKL16" s="417"/>
      <c r="KKM16" s="417"/>
      <c r="KKN16" s="417"/>
      <c r="KKO16" s="417"/>
      <c r="KKP16" s="417"/>
      <c r="KKQ16" s="417"/>
      <c r="KKR16" s="417"/>
      <c r="KKS16" s="417"/>
      <c r="KKT16" s="417"/>
      <c r="KKU16" s="417"/>
      <c r="KKV16" s="417"/>
      <c r="KKW16" s="417"/>
      <c r="KKX16" s="417"/>
      <c r="KKY16" s="417"/>
      <c r="KKZ16" s="417"/>
      <c r="KLA16" s="417"/>
      <c r="KLB16" s="417"/>
      <c r="KLC16" s="417"/>
      <c r="KLD16" s="417"/>
      <c r="KLE16" s="417"/>
      <c r="KLF16" s="417"/>
      <c r="KLG16" s="417"/>
      <c r="KLH16" s="417"/>
      <c r="KLI16" s="417"/>
      <c r="KLJ16" s="417"/>
      <c r="KLK16" s="417"/>
      <c r="KLL16" s="417"/>
      <c r="KLM16" s="417"/>
      <c r="KLN16" s="417"/>
      <c r="KLO16" s="417"/>
      <c r="KLP16" s="417"/>
      <c r="KLQ16" s="417"/>
      <c r="KLR16" s="417"/>
      <c r="KLS16" s="417"/>
      <c r="KLT16" s="417"/>
      <c r="KLU16" s="417"/>
      <c r="KLV16" s="417"/>
      <c r="KLW16" s="417"/>
      <c r="KLX16" s="417"/>
      <c r="KLY16" s="417"/>
      <c r="KLZ16" s="417"/>
      <c r="KMA16" s="417"/>
      <c r="KMB16" s="417"/>
      <c r="KMC16" s="417"/>
      <c r="KMD16" s="417"/>
      <c r="KME16" s="417"/>
      <c r="KMF16" s="417"/>
      <c r="KMG16" s="417"/>
      <c r="KMH16" s="417"/>
      <c r="KMI16" s="417"/>
      <c r="KMJ16" s="417"/>
      <c r="KMK16" s="417"/>
      <c r="KML16" s="417"/>
      <c r="KMM16" s="417"/>
      <c r="KMN16" s="417"/>
      <c r="KMO16" s="417"/>
      <c r="KMP16" s="417"/>
      <c r="KMQ16" s="417"/>
      <c r="KMR16" s="417"/>
      <c r="KMS16" s="417"/>
      <c r="KMT16" s="417"/>
      <c r="KMU16" s="417"/>
      <c r="KMV16" s="417"/>
      <c r="KMW16" s="417"/>
      <c r="KMX16" s="417"/>
      <c r="KMY16" s="417"/>
      <c r="KMZ16" s="417"/>
      <c r="KNA16" s="417"/>
      <c r="KNB16" s="417"/>
      <c r="KNC16" s="417"/>
      <c r="KND16" s="417"/>
      <c r="KNE16" s="417"/>
      <c r="KNF16" s="417"/>
      <c r="KNG16" s="417"/>
      <c r="KNH16" s="417"/>
      <c r="KNI16" s="417"/>
      <c r="KNJ16" s="417"/>
      <c r="KNK16" s="417"/>
      <c r="KNL16" s="417"/>
      <c r="KNM16" s="417"/>
      <c r="KNN16" s="417"/>
      <c r="KNO16" s="417"/>
      <c r="KNP16" s="417"/>
      <c r="KNQ16" s="417"/>
      <c r="KNR16" s="417"/>
      <c r="KNS16" s="417"/>
      <c r="KNT16" s="417"/>
      <c r="KNU16" s="417"/>
      <c r="KNV16" s="417"/>
      <c r="KNW16" s="417"/>
      <c r="KNX16" s="417"/>
      <c r="KNY16" s="417"/>
      <c r="KNZ16" s="417"/>
      <c r="KOA16" s="417"/>
      <c r="KOB16" s="417"/>
      <c r="KOC16" s="417"/>
      <c r="KOD16" s="417"/>
      <c r="KOE16" s="417"/>
      <c r="KOF16" s="417"/>
      <c r="KOG16" s="417"/>
      <c r="KOH16" s="417"/>
      <c r="KOI16" s="417"/>
      <c r="KOJ16" s="417"/>
      <c r="KOK16" s="417"/>
      <c r="KOL16" s="417"/>
      <c r="KOM16" s="417"/>
      <c r="KON16" s="417"/>
      <c r="KOO16" s="417"/>
      <c r="KOP16" s="417"/>
      <c r="KOQ16" s="417"/>
      <c r="KOR16" s="417"/>
      <c r="KOS16" s="417"/>
      <c r="KOT16" s="417"/>
      <c r="KOU16" s="417"/>
      <c r="KOV16" s="417"/>
      <c r="KOW16" s="417"/>
      <c r="KOX16" s="417"/>
      <c r="KOY16" s="417"/>
      <c r="KOZ16" s="417"/>
      <c r="KPA16" s="417"/>
      <c r="KPB16" s="417"/>
      <c r="KPC16" s="417"/>
      <c r="KPD16" s="417"/>
      <c r="KPE16" s="417"/>
      <c r="KPF16" s="417"/>
      <c r="KPG16" s="417"/>
      <c r="KPH16" s="417"/>
      <c r="KPI16" s="417"/>
      <c r="KPJ16" s="417"/>
      <c r="KPK16" s="417"/>
      <c r="KPL16" s="417"/>
      <c r="KPM16" s="417"/>
      <c r="KPN16" s="417"/>
      <c r="KPO16" s="417"/>
      <c r="KPP16" s="417"/>
      <c r="KPQ16" s="417"/>
      <c r="KPR16" s="417"/>
      <c r="KPS16" s="417"/>
      <c r="KPT16" s="417"/>
      <c r="KPU16" s="417"/>
      <c r="KPV16" s="417"/>
      <c r="KPW16" s="417"/>
      <c r="KPX16" s="417"/>
      <c r="KPY16" s="417"/>
      <c r="KPZ16" s="417"/>
      <c r="KQA16" s="417"/>
      <c r="KQB16" s="417"/>
      <c r="KQC16" s="417"/>
      <c r="KQD16" s="417"/>
      <c r="KQE16" s="417"/>
      <c r="KQF16" s="417"/>
      <c r="KQG16" s="417"/>
      <c r="KQH16" s="417"/>
      <c r="KQI16" s="417"/>
      <c r="KQJ16" s="417"/>
      <c r="KQK16" s="417"/>
      <c r="KQL16" s="417"/>
      <c r="KQM16" s="417"/>
      <c r="KQN16" s="417"/>
      <c r="KQO16" s="417"/>
      <c r="KQP16" s="417"/>
      <c r="KQQ16" s="417"/>
      <c r="KQR16" s="417"/>
      <c r="KQS16" s="417"/>
      <c r="KQT16" s="417"/>
      <c r="KQU16" s="417"/>
      <c r="KQV16" s="417"/>
      <c r="KQW16" s="417"/>
      <c r="KQX16" s="417"/>
      <c r="KQY16" s="417"/>
      <c r="KQZ16" s="417"/>
      <c r="KRA16" s="417"/>
      <c r="KRB16" s="417"/>
      <c r="KRC16" s="417"/>
      <c r="KRD16" s="417"/>
      <c r="KRE16" s="417"/>
      <c r="KRF16" s="417"/>
      <c r="KRG16" s="417"/>
      <c r="KRH16" s="417"/>
      <c r="KRI16" s="417"/>
      <c r="KRJ16" s="417"/>
      <c r="KRK16" s="417"/>
      <c r="KRL16" s="417"/>
      <c r="KRM16" s="417"/>
      <c r="KRN16" s="417"/>
      <c r="KRO16" s="417"/>
      <c r="KRP16" s="417"/>
      <c r="KRQ16" s="417"/>
      <c r="KRR16" s="417"/>
      <c r="KRS16" s="417"/>
      <c r="KRT16" s="417"/>
      <c r="KRU16" s="417"/>
      <c r="KRV16" s="417"/>
      <c r="KRW16" s="417"/>
      <c r="KRX16" s="417"/>
      <c r="KRY16" s="417"/>
      <c r="KRZ16" s="417"/>
      <c r="KSA16" s="417"/>
      <c r="KSB16" s="417"/>
      <c r="KSC16" s="417"/>
      <c r="KSD16" s="417"/>
      <c r="KSE16" s="417"/>
      <c r="KSF16" s="417"/>
      <c r="KSG16" s="417"/>
      <c r="KSH16" s="417"/>
      <c r="KSI16" s="417"/>
      <c r="KSJ16" s="417"/>
      <c r="KSK16" s="417"/>
      <c r="KSL16" s="417"/>
      <c r="KSM16" s="417"/>
      <c r="KSN16" s="417"/>
      <c r="KSO16" s="417"/>
      <c r="KSP16" s="417"/>
      <c r="KSQ16" s="417"/>
      <c r="KSR16" s="417"/>
      <c r="KSS16" s="417"/>
      <c r="KST16" s="417"/>
      <c r="KSU16" s="417"/>
      <c r="KSV16" s="417"/>
      <c r="KSW16" s="417"/>
      <c r="KSX16" s="417"/>
      <c r="KSY16" s="417"/>
      <c r="KSZ16" s="417"/>
      <c r="KTA16" s="417"/>
      <c r="KTB16" s="417"/>
      <c r="KTC16" s="417"/>
      <c r="KTD16" s="417"/>
      <c r="KTE16" s="417"/>
      <c r="KTF16" s="417"/>
      <c r="KTG16" s="417"/>
      <c r="KTH16" s="417"/>
      <c r="KTI16" s="417"/>
      <c r="KTJ16" s="417"/>
      <c r="KTK16" s="417"/>
      <c r="KTL16" s="417"/>
      <c r="KTM16" s="417"/>
      <c r="KTN16" s="417"/>
      <c r="KTO16" s="417"/>
      <c r="KTP16" s="417"/>
      <c r="KTQ16" s="417"/>
      <c r="KTR16" s="417"/>
      <c r="KTS16" s="417"/>
      <c r="KTT16" s="417"/>
      <c r="KTU16" s="417"/>
      <c r="KTV16" s="417"/>
      <c r="KTW16" s="417"/>
      <c r="KTX16" s="417"/>
      <c r="KTY16" s="417"/>
      <c r="KTZ16" s="417"/>
      <c r="KUA16" s="417"/>
      <c r="KUB16" s="417"/>
      <c r="KUC16" s="417"/>
      <c r="KUD16" s="417"/>
      <c r="KUE16" s="417"/>
      <c r="KUF16" s="417"/>
      <c r="KUG16" s="417"/>
      <c r="KUH16" s="417"/>
      <c r="KUI16" s="417"/>
      <c r="KUJ16" s="417"/>
      <c r="KUK16" s="417"/>
      <c r="KUL16" s="417"/>
      <c r="KUM16" s="417"/>
      <c r="KUN16" s="417"/>
      <c r="KUO16" s="417"/>
      <c r="KUP16" s="417"/>
      <c r="KUQ16" s="417"/>
      <c r="KUR16" s="417"/>
      <c r="KUS16" s="417"/>
      <c r="KUT16" s="417"/>
      <c r="KUU16" s="417"/>
      <c r="KUV16" s="417"/>
      <c r="KUW16" s="417"/>
      <c r="KUX16" s="417"/>
      <c r="KUY16" s="417"/>
      <c r="KUZ16" s="417"/>
      <c r="KVA16" s="417"/>
      <c r="KVB16" s="417"/>
      <c r="KVC16" s="417"/>
      <c r="KVD16" s="417"/>
      <c r="KVE16" s="417"/>
      <c r="KVF16" s="417"/>
      <c r="KVG16" s="417"/>
      <c r="KVH16" s="417"/>
      <c r="KVI16" s="417"/>
      <c r="KVJ16" s="417"/>
      <c r="KVK16" s="417"/>
      <c r="KVL16" s="417"/>
      <c r="KVM16" s="417"/>
      <c r="KVN16" s="417"/>
      <c r="KVO16" s="417"/>
      <c r="KVP16" s="417"/>
      <c r="KVQ16" s="417"/>
      <c r="KVR16" s="417"/>
      <c r="KVS16" s="417"/>
      <c r="KVT16" s="417"/>
      <c r="KVU16" s="417"/>
      <c r="KVV16" s="417"/>
      <c r="KVW16" s="417"/>
      <c r="KVX16" s="417"/>
      <c r="KVY16" s="417"/>
      <c r="KVZ16" s="417"/>
      <c r="KWA16" s="417"/>
      <c r="KWB16" s="417"/>
      <c r="KWC16" s="417"/>
      <c r="KWD16" s="417"/>
      <c r="KWE16" s="417"/>
      <c r="KWF16" s="417"/>
      <c r="KWG16" s="417"/>
      <c r="KWH16" s="417"/>
      <c r="KWI16" s="417"/>
      <c r="KWJ16" s="417"/>
      <c r="KWK16" s="417"/>
      <c r="KWL16" s="417"/>
      <c r="KWM16" s="417"/>
      <c r="KWN16" s="417"/>
      <c r="KWO16" s="417"/>
      <c r="KWP16" s="417"/>
      <c r="KWQ16" s="417"/>
      <c r="KWR16" s="417"/>
      <c r="KWS16" s="417"/>
      <c r="KWT16" s="417"/>
      <c r="KWU16" s="417"/>
      <c r="KWV16" s="417"/>
      <c r="KWW16" s="417"/>
      <c r="KWX16" s="417"/>
      <c r="KWY16" s="417"/>
      <c r="KWZ16" s="417"/>
      <c r="KXA16" s="417"/>
      <c r="KXB16" s="417"/>
      <c r="KXC16" s="417"/>
      <c r="KXD16" s="417"/>
      <c r="KXE16" s="417"/>
      <c r="KXF16" s="417"/>
      <c r="KXG16" s="417"/>
      <c r="KXH16" s="417"/>
      <c r="KXI16" s="417"/>
      <c r="KXJ16" s="417"/>
      <c r="KXK16" s="417"/>
      <c r="KXL16" s="417"/>
      <c r="KXM16" s="417"/>
      <c r="KXN16" s="417"/>
      <c r="KXO16" s="417"/>
      <c r="KXP16" s="417"/>
      <c r="KXQ16" s="417"/>
      <c r="KXR16" s="417"/>
      <c r="KXS16" s="417"/>
      <c r="KXT16" s="417"/>
      <c r="KXU16" s="417"/>
      <c r="KXV16" s="417"/>
      <c r="KXW16" s="417"/>
      <c r="KXX16" s="417"/>
      <c r="KXY16" s="417"/>
      <c r="KXZ16" s="417"/>
      <c r="KYA16" s="417"/>
      <c r="KYB16" s="417"/>
      <c r="KYC16" s="417"/>
      <c r="KYD16" s="417"/>
      <c r="KYE16" s="417"/>
      <c r="KYF16" s="417"/>
      <c r="KYG16" s="417"/>
      <c r="KYH16" s="417"/>
      <c r="KYI16" s="417"/>
      <c r="KYJ16" s="417"/>
      <c r="KYK16" s="417"/>
      <c r="KYL16" s="417"/>
      <c r="KYM16" s="417"/>
      <c r="KYN16" s="417"/>
      <c r="KYO16" s="417"/>
      <c r="KYP16" s="417"/>
      <c r="KYQ16" s="417"/>
      <c r="KYR16" s="417"/>
      <c r="KYS16" s="417"/>
      <c r="KYT16" s="417"/>
      <c r="KYU16" s="417"/>
      <c r="KYV16" s="417"/>
      <c r="KYW16" s="417"/>
      <c r="KYX16" s="417"/>
      <c r="KYY16" s="417"/>
      <c r="KYZ16" s="417"/>
      <c r="KZA16" s="417"/>
      <c r="KZB16" s="417"/>
      <c r="KZC16" s="417"/>
      <c r="KZD16" s="417"/>
      <c r="KZE16" s="417"/>
      <c r="KZF16" s="417"/>
      <c r="KZG16" s="417"/>
      <c r="KZH16" s="417"/>
      <c r="KZI16" s="417"/>
      <c r="KZJ16" s="417"/>
      <c r="KZK16" s="417"/>
      <c r="KZL16" s="417"/>
      <c r="KZM16" s="417"/>
      <c r="KZN16" s="417"/>
      <c r="KZO16" s="417"/>
      <c r="KZP16" s="417"/>
      <c r="KZQ16" s="417"/>
      <c r="KZR16" s="417"/>
      <c r="KZS16" s="417"/>
      <c r="KZT16" s="417"/>
      <c r="KZU16" s="417"/>
      <c r="KZV16" s="417"/>
      <c r="KZW16" s="417"/>
      <c r="KZX16" s="417"/>
      <c r="KZY16" s="417"/>
      <c r="KZZ16" s="417"/>
      <c r="LAA16" s="417"/>
      <c r="LAB16" s="417"/>
      <c r="LAC16" s="417"/>
      <c r="LAD16" s="417"/>
      <c r="LAE16" s="417"/>
      <c r="LAF16" s="417"/>
      <c r="LAG16" s="417"/>
      <c r="LAH16" s="417"/>
      <c r="LAI16" s="417"/>
      <c r="LAJ16" s="417"/>
      <c r="LAK16" s="417"/>
      <c r="LAL16" s="417"/>
      <c r="LAM16" s="417"/>
      <c r="LAN16" s="417"/>
      <c r="LAO16" s="417"/>
      <c r="LAP16" s="417"/>
      <c r="LAQ16" s="417"/>
      <c r="LAR16" s="417"/>
      <c r="LAS16" s="417"/>
      <c r="LAT16" s="417"/>
      <c r="LAU16" s="417"/>
      <c r="LAV16" s="417"/>
      <c r="LAW16" s="417"/>
      <c r="LAX16" s="417"/>
      <c r="LAY16" s="417"/>
      <c r="LAZ16" s="417"/>
      <c r="LBA16" s="417"/>
      <c r="LBB16" s="417"/>
      <c r="LBC16" s="417"/>
      <c r="LBD16" s="417"/>
      <c r="LBE16" s="417"/>
      <c r="LBF16" s="417"/>
      <c r="LBG16" s="417"/>
      <c r="LBH16" s="417"/>
      <c r="LBI16" s="417"/>
      <c r="LBJ16" s="417"/>
      <c r="LBK16" s="417"/>
      <c r="LBL16" s="417"/>
      <c r="LBM16" s="417"/>
      <c r="LBN16" s="417"/>
      <c r="LBO16" s="417"/>
      <c r="LBP16" s="417"/>
      <c r="LBQ16" s="417"/>
      <c r="LBR16" s="417"/>
      <c r="LBS16" s="417"/>
      <c r="LBT16" s="417"/>
      <c r="LBU16" s="417"/>
      <c r="LBV16" s="417"/>
      <c r="LBW16" s="417"/>
      <c r="LBX16" s="417"/>
      <c r="LBY16" s="417"/>
      <c r="LBZ16" s="417"/>
      <c r="LCA16" s="417"/>
      <c r="LCB16" s="417"/>
      <c r="LCC16" s="417"/>
      <c r="LCD16" s="417"/>
      <c r="LCE16" s="417"/>
      <c r="LCF16" s="417"/>
      <c r="LCG16" s="417"/>
      <c r="LCH16" s="417"/>
      <c r="LCI16" s="417"/>
      <c r="LCJ16" s="417"/>
      <c r="LCK16" s="417"/>
      <c r="LCL16" s="417"/>
      <c r="LCM16" s="417"/>
      <c r="LCN16" s="417"/>
      <c r="LCO16" s="417"/>
      <c r="LCP16" s="417"/>
      <c r="LCQ16" s="417"/>
      <c r="LCR16" s="417"/>
      <c r="LCS16" s="417"/>
      <c r="LCT16" s="417"/>
      <c r="LCU16" s="417"/>
      <c r="LCV16" s="417"/>
      <c r="LCW16" s="417"/>
      <c r="LCX16" s="417"/>
      <c r="LCY16" s="417"/>
      <c r="LCZ16" s="417"/>
      <c r="LDA16" s="417"/>
      <c r="LDB16" s="417"/>
      <c r="LDC16" s="417"/>
      <c r="LDD16" s="417"/>
      <c r="LDE16" s="417"/>
      <c r="LDF16" s="417"/>
      <c r="LDG16" s="417"/>
      <c r="LDH16" s="417"/>
      <c r="LDI16" s="417"/>
      <c r="LDJ16" s="417"/>
      <c r="LDK16" s="417"/>
      <c r="LDL16" s="417"/>
      <c r="LDM16" s="417"/>
      <c r="LDN16" s="417"/>
      <c r="LDO16" s="417"/>
      <c r="LDP16" s="417"/>
      <c r="LDQ16" s="417"/>
      <c r="LDR16" s="417"/>
      <c r="LDS16" s="417"/>
      <c r="LDT16" s="417"/>
      <c r="LDU16" s="417"/>
      <c r="LDV16" s="417"/>
      <c r="LDW16" s="417"/>
      <c r="LDX16" s="417"/>
      <c r="LDY16" s="417"/>
      <c r="LDZ16" s="417"/>
      <c r="LEA16" s="417"/>
      <c r="LEB16" s="417"/>
      <c r="LEC16" s="417"/>
      <c r="LED16" s="417"/>
      <c r="LEE16" s="417"/>
      <c r="LEF16" s="417"/>
      <c r="LEG16" s="417"/>
      <c r="LEH16" s="417"/>
      <c r="LEI16" s="417"/>
      <c r="LEJ16" s="417"/>
      <c r="LEK16" s="417"/>
      <c r="LEL16" s="417"/>
      <c r="LEM16" s="417"/>
      <c r="LEN16" s="417"/>
      <c r="LEO16" s="417"/>
      <c r="LEP16" s="417"/>
      <c r="LEQ16" s="417"/>
      <c r="LER16" s="417"/>
      <c r="LES16" s="417"/>
      <c r="LET16" s="417"/>
      <c r="LEU16" s="417"/>
      <c r="LEV16" s="417"/>
      <c r="LEW16" s="417"/>
      <c r="LEX16" s="417"/>
      <c r="LEY16" s="417"/>
      <c r="LEZ16" s="417"/>
      <c r="LFA16" s="417"/>
      <c r="LFB16" s="417"/>
      <c r="LFC16" s="417"/>
      <c r="LFD16" s="417"/>
      <c r="LFE16" s="417"/>
      <c r="LFF16" s="417"/>
      <c r="LFG16" s="417"/>
      <c r="LFH16" s="417"/>
      <c r="LFI16" s="417"/>
      <c r="LFJ16" s="417"/>
      <c r="LFK16" s="417"/>
      <c r="LFL16" s="417"/>
      <c r="LFM16" s="417"/>
      <c r="LFN16" s="417"/>
      <c r="LFO16" s="417"/>
      <c r="LFP16" s="417"/>
      <c r="LFQ16" s="417"/>
      <c r="LFR16" s="417"/>
      <c r="LFS16" s="417"/>
      <c r="LFT16" s="417"/>
      <c r="LFU16" s="417"/>
      <c r="LFV16" s="417"/>
      <c r="LFW16" s="417"/>
      <c r="LFX16" s="417"/>
      <c r="LFY16" s="417"/>
      <c r="LFZ16" s="417"/>
      <c r="LGA16" s="417"/>
      <c r="LGB16" s="417"/>
      <c r="LGC16" s="417"/>
      <c r="LGD16" s="417"/>
      <c r="LGE16" s="417"/>
      <c r="LGF16" s="417"/>
      <c r="LGG16" s="417"/>
      <c r="LGH16" s="417"/>
      <c r="LGI16" s="417"/>
      <c r="LGJ16" s="417"/>
      <c r="LGK16" s="417"/>
      <c r="LGL16" s="417"/>
      <c r="LGM16" s="417"/>
      <c r="LGN16" s="417"/>
      <c r="LGO16" s="417"/>
      <c r="LGP16" s="417"/>
      <c r="LGQ16" s="417"/>
      <c r="LGR16" s="417"/>
      <c r="LGS16" s="417"/>
      <c r="LGT16" s="417"/>
      <c r="LGU16" s="417"/>
      <c r="LGV16" s="417"/>
      <c r="LGW16" s="417"/>
      <c r="LGX16" s="417"/>
      <c r="LGY16" s="417"/>
      <c r="LGZ16" s="417"/>
      <c r="LHA16" s="417"/>
      <c r="LHB16" s="417"/>
      <c r="LHC16" s="417"/>
      <c r="LHD16" s="417"/>
      <c r="LHE16" s="417"/>
      <c r="LHF16" s="417"/>
      <c r="LHG16" s="417"/>
      <c r="LHH16" s="417"/>
      <c r="LHI16" s="417"/>
      <c r="LHJ16" s="417"/>
      <c r="LHK16" s="417"/>
      <c r="LHL16" s="417"/>
      <c r="LHM16" s="417"/>
      <c r="LHN16" s="417"/>
      <c r="LHO16" s="417"/>
      <c r="LHP16" s="417"/>
      <c r="LHQ16" s="417"/>
      <c r="LHR16" s="417"/>
      <c r="LHS16" s="417"/>
      <c r="LHT16" s="417"/>
      <c r="LHU16" s="417"/>
      <c r="LHV16" s="417"/>
      <c r="LHW16" s="417"/>
      <c r="LHX16" s="417"/>
      <c r="LHY16" s="417"/>
      <c r="LHZ16" s="417"/>
      <c r="LIA16" s="417"/>
      <c r="LIB16" s="417"/>
      <c r="LIC16" s="417"/>
      <c r="LID16" s="417"/>
      <c r="LIE16" s="417"/>
      <c r="LIF16" s="417"/>
      <c r="LIG16" s="417"/>
      <c r="LIH16" s="417"/>
      <c r="LII16" s="417"/>
      <c r="LIJ16" s="417"/>
      <c r="LIK16" s="417"/>
      <c r="LIL16" s="417"/>
      <c r="LIM16" s="417"/>
      <c r="LIN16" s="417"/>
      <c r="LIO16" s="417"/>
      <c r="LIP16" s="417"/>
      <c r="LIQ16" s="417"/>
      <c r="LIR16" s="417"/>
      <c r="LIS16" s="417"/>
      <c r="LIT16" s="417"/>
      <c r="LIU16" s="417"/>
      <c r="LIV16" s="417"/>
      <c r="LIW16" s="417"/>
      <c r="LIX16" s="417"/>
      <c r="LIY16" s="417"/>
      <c r="LIZ16" s="417"/>
      <c r="LJA16" s="417"/>
      <c r="LJB16" s="417"/>
      <c r="LJC16" s="417"/>
      <c r="LJD16" s="417"/>
      <c r="LJE16" s="417"/>
      <c r="LJF16" s="417"/>
      <c r="LJG16" s="417"/>
      <c r="LJH16" s="417"/>
      <c r="LJI16" s="417"/>
      <c r="LJJ16" s="417"/>
      <c r="LJK16" s="417"/>
      <c r="LJL16" s="417"/>
      <c r="LJM16" s="417"/>
      <c r="LJN16" s="417"/>
      <c r="LJO16" s="417"/>
      <c r="LJP16" s="417"/>
      <c r="LJQ16" s="417"/>
      <c r="LJR16" s="417"/>
      <c r="LJS16" s="417"/>
      <c r="LJT16" s="417"/>
      <c r="LJU16" s="417"/>
      <c r="LJV16" s="417"/>
      <c r="LJW16" s="417"/>
      <c r="LJX16" s="417"/>
      <c r="LJY16" s="417"/>
      <c r="LJZ16" s="417"/>
      <c r="LKA16" s="417"/>
      <c r="LKB16" s="417"/>
      <c r="LKC16" s="417"/>
      <c r="LKD16" s="417"/>
      <c r="LKE16" s="417"/>
      <c r="LKF16" s="417"/>
      <c r="LKG16" s="417"/>
      <c r="LKH16" s="417"/>
      <c r="LKI16" s="417"/>
      <c r="LKJ16" s="417"/>
      <c r="LKK16" s="417"/>
      <c r="LKL16" s="417"/>
      <c r="LKM16" s="417"/>
      <c r="LKN16" s="417"/>
      <c r="LKO16" s="417"/>
      <c r="LKP16" s="417"/>
      <c r="LKQ16" s="417"/>
      <c r="LKR16" s="417"/>
      <c r="LKS16" s="417"/>
      <c r="LKT16" s="417"/>
      <c r="LKU16" s="417"/>
      <c r="LKV16" s="417"/>
      <c r="LKW16" s="417"/>
      <c r="LKX16" s="417"/>
      <c r="LKY16" s="417"/>
      <c r="LKZ16" s="417"/>
      <c r="LLA16" s="417"/>
      <c r="LLB16" s="417"/>
      <c r="LLC16" s="417"/>
      <c r="LLD16" s="417"/>
      <c r="LLE16" s="417"/>
      <c r="LLF16" s="417"/>
      <c r="LLG16" s="417"/>
      <c r="LLH16" s="417"/>
      <c r="LLI16" s="417"/>
      <c r="LLJ16" s="417"/>
      <c r="LLK16" s="417"/>
      <c r="LLL16" s="417"/>
      <c r="LLM16" s="417"/>
      <c r="LLN16" s="417"/>
      <c r="LLO16" s="417"/>
      <c r="LLP16" s="417"/>
      <c r="LLQ16" s="417"/>
      <c r="LLR16" s="417"/>
      <c r="LLS16" s="417"/>
      <c r="LLT16" s="417"/>
      <c r="LLU16" s="417"/>
      <c r="LLV16" s="417"/>
      <c r="LLW16" s="417"/>
      <c r="LLX16" s="417"/>
      <c r="LLY16" s="417"/>
      <c r="LLZ16" s="417"/>
      <c r="LMA16" s="417"/>
      <c r="LMB16" s="417"/>
      <c r="LMC16" s="417"/>
      <c r="LMD16" s="417"/>
      <c r="LME16" s="417"/>
      <c r="LMF16" s="417"/>
      <c r="LMG16" s="417"/>
      <c r="LMH16" s="417"/>
      <c r="LMI16" s="417"/>
      <c r="LMJ16" s="417"/>
      <c r="LMK16" s="417"/>
      <c r="LML16" s="417"/>
      <c r="LMM16" s="417"/>
      <c r="LMN16" s="417"/>
      <c r="LMO16" s="417"/>
      <c r="LMP16" s="417"/>
      <c r="LMQ16" s="417"/>
      <c r="LMR16" s="417"/>
      <c r="LMS16" s="417"/>
      <c r="LMT16" s="417"/>
      <c r="LMU16" s="417"/>
      <c r="LMV16" s="417"/>
      <c r="LMW16" s="417"/>
      <c r="LMX16" s="417"/>
      <c r="LMY16" s="417"/>
      <c r="LMZ16" s="417"/>
      <c r="LNA16" s="417"/>
      <c r="LNB16" s="417"/>
      <c r="LNC16" s="417"/>
      <c r="LND16" s="417"/>
      <c r="LNE16" s="417"/>
      <c r="LNF16" s="417"/>
      <c r="LNG16" s="417"/>
      <c r="LNH16" s="417"/>
      <c r="LNI16" s="417"/>
      <c r="LNJ16" s="417"/>
      <c r="LNK16" s="417"/>
      <c r="LNL16" s="417"/>
      <c r="LNM16" s="417"/>
      <c r="LNN16" s="417"/>
      <c r="LNO16" s="417"/>
      <c r="LNP16" s="417"/>
      <c r="LNQ16" s="417"/>
      <c r="LNR16" s="417"/>
      <c r="LNS16" s="417"/>
      <c r="LNT16" s="417"/>
      <c r="LNU16" s="417"/>
      <c r="LNV16" s="417"/>
      <c r="LNW16" s="417"/>
      <c r="LNX16" s="417"/>
      <c r="LNY16" s="417"/>
      <c r="LNZ16" s="417"/>
      <c r="LOA16" s="417"/>
      <c r="LOB16" s="417"/>
      <c r="LOC16" s="417"/>
      <c r="LOD16" s="417"/>
      <c r="LOE16" s="417"/>
      <c r="LOF16" s="417"/>
      <c r="LOG16" s="417"/>
      <c r="LOH16" s="417"/>
      <c r="LOI16" s="417"/>
      <c r="LOJ16" s="417"/>
      <c r="LOK16" s="417"/>
      <c r="LOL16" s="417"/>
      <c r="LOM16" s="417"/>
      <c r="LON16" s="417"/>
      <c r="LOO16" s="417"/>
      <c r="LOP16" s="417"/>
      <c r="LOQ16" s="417"/>
      <c r="LOR16" s="417"/>
      <c r="LOS16" s="417"/>
      <c r="LOT16" s="417"/>
      <c r="LOU16" s="417"/>
      <c r="LOV16" s="417"/>
      <c r="LOW16" s="417"/>
      <c r="LOX16" s="417"/>
      <c r="LOY16" s="417"/>
      <c r="LOZ16" s="417"/>
      <c r="LPA16" s="417"/>
      <c r="LPB16" s="417"/>
      <c r="LPC16" s="417"/>
      <c r="LPD16" s="417"/>
      <c r="LPE16" s="417"/>
      <c r="LPF16" s="417"/>
      <c r="LPG16" s="417"/>
      <c r="LPH16" s="417"/>
      <c r="LPI16" s="417"/>
      <c r="LPJ16" s="417"/>
      <c r="LPK16" s="417"/>
      <c r="LPL16" s="417"/>
      <c r="LPM16" s="417"/>
      <c r="LPN16" s="417"/>
      <c r="LPO16" s="417"/>
      <c r="LPP16" s="417"/>
      <c r="LPQ16" s="417"/>
      <c r="LPR16" s="417"/>
      <c r="LPS16" s="417"/>
      <c r="LPT16" s="417"/>
      <c r="LPU16" s="417"/>
      <c r="LPV16" s="417"/>
      <c r="LPW16" s="417"/>
      <c r="LPX16" s="417"/>
      <c r="LPY16" s="417"/>
      <c r="LPZ16" s="417"/>
      <c r="LQA16" s="417"/>
      <c r="LQB16" s="417"/>
      <c r="LQC16" s="417"/>
      <c r="LQD16" s="417"/>
      <c r="LQE16" s="417"/>
      <c r="LQF16" s="417"/>
      <c r="LQG16" s="417"/>
      <c r="LQH16" s="417"/>
      <c r="LQI16" s="417"/>
      <c r="LQJ16" s="417"/>
      <c r="LQK16" s="417"/>
      <c r="LQL16" s="417"/>
      <c r="LQM16" s="417"/>
      <c r="LQN16" s="417"/>
      <c r="LQO16" s="417"/>
      <c r="LQP16" s="417"/>
      <c r="LQQ16" s="417"/>
      <c r="LQR16" s="417"/>
      <c r="LQS16" s="417"/>
      <c r="LQT16" s="417"/>
      <c r="LQU16" s="417"/>
      <c r="LQV16" s="417"/>
      <c r="LQW16" s="417"/>
      <c r="LQX16" s="417"/>
      <c r="LQY16" s="417"/>
      <c r="LQZ16" s="417"/>
      <c r="LRA16" s="417"/>
      <c r="LRB16" s="417"/>
      <c r="LRC16" s="417"/>
      <c r="LRD16" s="417"/>
      <c r="LRE16" s="417"/>
      <c r="LRF16" s="417"/>
      <c r="LRG16" s="417"/>
      <c r="LRH16" s="417"/>
      <c r="LRI16" s="417"/>
      <c r="LRJ16" s="417"/>
      <c r="LRK16" s="417"/>
      <c r="LRL16" s="417"/>
      <c r="LRM16" s="417"/>
      <c r="LRN16" s="417"/>
      <c r="LRO16" s="417"/>
      <c r="LRP16" s="417"/>
      <c r="LRQ16" s="417"/>
      <c r="LRR16" s="417"/>
      <c r="LRS16" s="417"/>
      <c r="LRT16" s="417"/>
      <c r="LRU16" s="417"/>
      <c r="LRV16" s="417"/>
      <c r="LRW16" s="417"/>
      <c r="LRX16" s="417"/>
      <c r="LRY16" s="417"/>
      <c r="LRZ16" s="417"/>
      <c r="LSA16" s="417"/>
      <c r="LSB16" s="417"/>
      <c r="LSC16" s="417"/>
      <c r="LSD16" s="417"/>
      <c r="LSE16" s="417"/>
      <c r="LSF16" s="417"/>
      <c r="LSG16" s="417"/>
      <c r="LSH16" s="417"/>
      <c r="LSI16" s="417"/>
      <c r="LSJ16" s="417"/>
      <c r="LSK16" s="417"/>
      <c r="LSL16" s="417"/>
      <c r="LSM16" s="417"/>
      <c r="LSN16" s="417"/>
      <c r="LSO16" s="417"/>
      <c r="LSP16" s="417"/>
      <c r="LSQ16" s="417"/>
      <c r="LSR16" s="417"/>
      <c r="LSS16" s="417"/>
      <c r="LST16" s="417"/>
      <c r="LSU16" s="417"/>
      <c r="LSV16" s="417"/>
      <c r="LSW16" s="417"/>
      <c r="LSX16" s="417"/>
      <c r="LSY16" s="417"/>
      <c r="LSZ16" s="417"/>
      <c r="LTA16" s="417"/>
      <c r="LTB16" s="417"/>
      <c r="LTC16" s="417"/>
      <c r="LTD16" s="417"/>
      <c r="LTE16" s="417"/>
      <c r="LTF16" s="417"/>
      <c r="LTG16" s="417"/>
      <c r="LTH16" s="417"/>
      <c r="LTI16" s="417"/>
      <c r="LTJ16" s="417"/>
      <c r="LTK16" s="417"/>
      <c r="LTL16" s="417"/>
      <c r="LTM16" s="417"/>
      <c r="LTN16" s="417"/>
      <c r="LTO16" s="417"/>
      <c r="LTP16" s="417"/>
      <c r="LTQ16" s="417"/>
      <c r="LTR16" s="417"/>
      <c r="LTS16" s="417"/>
      <c r="LTT16" s="417"/>
      <c r="LTU16" s="417"/>
      <c r="LTV16" s="417"/>
      <c r="LTW16" s="417"/>
      <c r="LTX16" s="417"/>
      <c r="LTY16" s="417"/>
      <c r="LTZ16" s="417"/>
      <c r="LUA16" s="417"/>
      <c r="LUB16" s="417"/>
      <c r="LUC16" s="417"/>
      <c r="LUD16" s="417"/>
      <c r="LUE16" s="417"/>
      <c r="LUF16" s="417"/>
      <c r="LUG16" s="417"/>
      <c r="LUH16" s="417"/>
      <c r="LUI16" s="417"/>
      <c r="LUJ16" s="417"/>
      <c r="LUK16" s="417"/>
      <c r="LUL16" s="417"/>
      <c r="LUM16" s="417"/>
      <c r="LUN16" s="417"/>
      <c r="LUO16" s="417"/>
      <c r="LUP16" s="417"/>
      <c r="LUQ16" s="417"/>
      <c r="LUR16" s="417"/>
      <c r="LUS16" s="417"/>
      <c r="LUT16" s="417"/>
      <c r="LUU16" s="417"/>
      <c r="LUV16" s="417"/>
      <c r="LUW16" s="417"/>
      <c r="LUX16" s="417"/>
      <c r="LUY16" s="417"/>
      <c r="LUZ16" s="417"/>
      <c r="LVA16" s="417"/>
      <c r="LVB16" s="417"/>
      <c r="LVC16" s="417"/>
      <c r="LVD16" s="417"/>
      <c r="LVE16" s="417"/>
      <c r="LVF16" s="417"/>
      <c r="LVG16" s="417"/>
      <c r="LVH16" s="417"/>
      <c r="LVI16" s="417"/>
      <c r="LVJ16" s="417"/>
      <c r="LVK16" s="417"/>
      <c r="LVL16" s="417"/>
      <c r="LVM16" s="417"/>
      <c r="LVN16" s="417"/>
      <c r="LVO16" s="417"/>
      <c r="LVP16" s="417"/>
      <c r="LVQ16" s="417"/>
      <c r="LVR16" s="417"/>
      <c r="LVS16" s="417"/>
      <c r="LVT16" s="417"/>
      <c r="LVU16" s="417"/>
      <c r="LVV16" s="417"/>
      <c r="LVW16" s="417"/>
      <c r="LVX16" s="417"/>
      <c r="LVY16" s="417"/>
      <c r="LVZ16" s="417"/>
      <c r="LWA16" s="417"/>
      <c r="LWB16" s="417"/>
      <c r="LWC16" s="417"/>
      <c r="LWD16" s="417"/>
      <c r="LWE16" s="417"/>
      <c r="LWF16" s="417"/>
      <c r="LWG16" s="417"/>
      <c r="LWH16" s="417"/>
      <c r="LWI16" s="417"/>
      <c r="LWJ16" s="417"/>
      <c r="LWK16" s="417"/>
      <c r="LWL16" s="417"/>
      <c r="LWM16" s="417"/>
      <c r="LWN16" s="417"/>
      <c r="LWO16" s="417"/>
      <c r="LWP16" s="417"/>
      <c r="LWQ16" s="417"/>
      <c r="LWR16" s="417"/>
      <c r="LWS16" s="417"/>
      <c r="LWT16" s="417"/>
      <c r="LWU16" s="417"/>
      <c r="LWV16" s="417"/>
      <c r="LWW16" s="417"/>
      <c r="LWX16" s="417"/>
      <c r="LWY16" s="417"/>
      <c r="LWZ16" s="417"/>
      <c r="LXA16" s="417"/>
      <c r="LXB16" s="417"/>
      <c r="LXC16" s="417"/>
      <c r="LXD16" s="417"/>
      <c r="LXE16" s="417"/>
      <c r="LXF16" s="417"/>
      <c r="LXG16" s="417"/>
      <c r="LXH16" s="417"/>
      <c r="LXI16" s="417"/>
      <c r="LXJ16" s="417"/>
      <c r="LXK16" s="417"/>
      <c r="LXL16" s="417"/>
      <c r="LXM16" s="417"/>
      <c r="LXN16" s="417"/>
      <c r="LXO16" s="417"/>
      <c r="LXP16" s="417"/>
      <c r="LXQ16" s="417"/>
      <c r="LXR16" s="417"/>
      <c r="LXS16" s="417"/>
      <c r="LXT16" s="417"/>
      <c r="LXU16" s="417"/>
      <c r="LXV16" s="417"/>
      <c r="LXW16" s="417"/>
      <c r="LXX16" s="417"/>
      <c r="LXY16" s="417"/>
      <c r="LXZ16" s="417"/>
      <c r="LYA16" s="417"/>
      <c r="LYB16" s="417"/>
      <c r="LYC16" s="417"/>
      <c r="LYD16" s="417"/>
      <c r="LYE16" s="417"/>
      <c r="LYF16" s="417"/>
      <c r="LYG16" s="417"/>
      <c r="LYH16" s="417"/>
      <c r="LYI16" s="417"/>
      <c r="LYJ16" s="417"/>
      <c r="LYK16" s="417"/>
      <c r="LYL16" s="417"/>
      <c r="LYM16" s="417"/>
      <c r="LYN16" s="417"/>
      <c r="LYO16" s="417"/>
      <c r="LYP16" s="417"/>
      <c r="LYQ16" s="417"/>
      <c r="LYR16" s="417"/>
      <c r="LYS16" s="417"/>
      <c r="LYT16" s="417"/>
      <c r="LYU16" s="417"/>
      <c r="LYV16" s="417"/>
      <c r="LYW16" s="417"/>
      <c r="LYX16" s="417"/>
      <c r="LYY16" s="417"/>
      <c r="LYZ16" s="417"/>
      <c r="LZA16" s="417"/>
      <c r="LZB16" s="417"/>
      <c r="LZC16" s="417"/>
      <c r="LZD16" s="417"/>
      <c r="LZE16" s="417"/>
      <c r="LZF16" s="417"/>
      <c r="LZG16" s="417"/>
      <c r="LZH16" s="417"/>
      <c r="LZI16" s="417"/>
      <c r="LZJ16" s="417"/>
      <c r="LZK16" s="417"/>
      <c r="LZL16" s="417"/>
      <c r="LZM16" s="417"/>
      <c r="LZN16" s="417"/>
      <c r="LZO16" s="417"/>
      <c r="LZP16" s="417"/>
      <c r="LZQ16" s="417"/>
      <c r="LZR16" s="417"/>
      <c r="LZS16" s="417"/>
      <c r="LZT16" s="417"/>
      <c r="LZU16" s="417"/>
      <c r="LZV16" s="417"/>
      <c r="LZW16" s="417"/>
      <c r="LZX16" s="417"/>
      <c r="LZY16" s="417"/>
      <c r="LZZ16" s="417"/>
      <c r="MAA16" s="417"/>
      <c r="MAB16" s="417"/>
      <c r="MAC16" s="417"/>
      <c r="MAD16" s="417"/>
      <c r="MAE16" s="417"/>
      <c r="MAF16" s="417"/>
      <c r="MAG16" s="417"/>
      <c r="MAH16" s="417"/>
      <c r="MAI16" s="417"/>
      <c r="MAJ16" s="417"/>
      <c r="MAK16" s="417"/>
      <c r="MAL16" s="417"/>
      <c r="MAM16" s="417"/>
      <c r="MAN16" s="417"/>
      <c r="MAO16" s="417"/>
      <c r="MAP16" s="417"/>
      <c r="MAQ16" s="417"/>
      <c r="MAR16" s="417"/>
      <c r="MAS16" s="417"/>
      <c r="MAT16" s="417"/>
      <c r="MAU16" s="417"/>
      <c r="MAV16" s="417"/>
      <c r="MAW16" s="417"/>
      <c r="MAX16" s="417"/>
      <c r="MAY16" s="417"/>
      <c r="MAZ16" s="417"/>
      <c r="MBA16" s="417"/>
      <c r="MBB16" s="417"/>
      <c r="MBC16" s="417"/>
      <c r="MBD16" s="417"/>
      <c r="MBE16" s="417"/>
      <c r="MBF16" s="417"/>
      <c r="MBG16" s="417"/>
      <c r="MBH16" s="417"/>
      <c r="MBI16" s="417"/>
      <c r="MBJ16" s="417"/>
      <c r="MBK16" s="417"/>
      <c r="MBL16" s="417"/>
      <c r="MBM16" s="417"/>
      <c r="MBN16" s="417"/>
      <c r="MBO16" s="417"/>
      <c r="MBP16" s="417"/>
      <c r="MBQ16" s="417"/>
      <c r="MBR16" s="417"/>
      <c r="MBS16" s="417"/>
      <c r="MBT16" s="417"/>
      <c r="MBU16" s="417"/>
      <c r="MBV16" s="417"/>
      <c r="MBW16" s="417"/>
      <c r="MBX16" s="417"/>
      <c r="MBY16" s="417"/>
      <c r="MBZ16" s="417"/>
      <c r="MCA16" s="417"/>
      <c r="MCB16" s="417"/>
      <c r="MCC16" s="417"/>
      <c r="MCD16" s="417"/>
      <c r="MCE16" s="417"/>
      <c r="MCF16" s="417"/>
      <c r="MCG16" s="417"/>
      <c r="MCH16" s="417"/>
      <c r="MCI16" s="417"/>
      <c r="MCJ16" s="417"/>
      <c r="MCK16" s="417"/>
      <c r="MCL16" s="417"/>
      <c r="MCM16" s="417"/>
      <c r="MCN16" s="417"/>
      <c r="MCO16" s="417"/>
      <c r="MCP16" s="417"/>
      <c r="MCQ16" s="417"/>
      <c r="MCR16" s="417"/>
      <c r="MCS16" s="417"/>
      <c r="MCT16" s="417"/>
      <c r="MCU16" s="417"/>
      <c r="MCV16" s="417"/>
      <c r="MCW16" s="417"/>
      <c r="MCX16" s="417"/>
      <c r="MCY16" s="417"/>
      <c r="MCZ16" s="417"/>
      <c r="MDA16" s="417"/>
      <c r="MDB16" s="417"/>
      <c r="MDC16" s="417"/>
      <c r="MDD16" s="417"/>
      <c r="MDE16" s="417"/>
      <c r="MDF16" s="417"/>
      <c r="MDG16" s="417"/>
      <c r="MDH16" s="417"/>
      <c r="MDI16" s="417"/>
      <c r="MDJ16" s="417"/>
      <c r="MDK16" s="417"/>
      <c r="MDL16" s="417"/>
      <c r="MDM16" s="417"/>
      <c r="MDN16" s="417"/>
      <c r="MDO16" s="417"/>
      <c r="MDP16" s="417"/>
      <c r="MDQ16" s="417"/>
      <c r="MDR16" s="417"/>
      <c r="MDS16" s="417"/>
      <c r="MDT16" s="417"/>
      <c r="MDU16" s="417"/>
      <c r="MDV16" s="417"/>
      <c r="MDW16" s="417"/>
      <c r="MDX16" s="417"/>
      <c r="MDY16" s="417"/>
      <c r="MDZ16" s="417"/>
      <c r="MEA16" s="417"/>
      <c r="MEB16" s="417"/>
      <c r="MEC16" s="417"/>
      <c r="MED16" s="417"/>
      <c r="MEE16" s="417"/>
      <c r="MEF16" s="417"/>
      <c r="MEG16" s="417"/>
      <c r="MEH16" s="417"/>
      <c r="MEI16" s="417"/>
      <c r="MEJ16" s="417"/>
      <c r="MEK16" s="417"/>
      <c r="MEL16" s="417"/>
      <c r="MEM16" s="417"/>
      <c r="MEN16" s="417"/>
      <c r="MEO16" s="417"/>
      <c r="MEP16" s="417"/>
      <c r="MEQ16" s="417"/>
      <c r="MER16" s="417"/>
      <c r="MES16" s="417"/>
      <c r="MET16" s="417"/>
      <c r="MEU16" s="417"/>
      <c r="MEV16" s="417"/>
      <c r="MEW16" s="417"/>
      <c r="MEX16" s="417"/>
      <c r="MEY16" s="417"/>
      <c r="MEZ16" s="417"/>
      <c r="MFA16" s="417"/>
      <c r="MFB16" s="417"/>
      <c r="MFC16" s="417"/>
      <c r="MFD16" s="417"/>
      <c r="MFE16" s="417"/>
      <c r="MFF16" s="417"/>
      <c r="MFG16" s="417"/>
      <c r="MFH16" s="417"/>
      <c r="MFI16" s="417"/>
      <c r="MFJ16" s="417"/>
      <c r="MFK16" s="417"/>
      <c r="MFL16" s="417"/>
      <c r="MFM16" s="417"/>
      <c r="MFN16" s="417"/>
      <c r="MFO16" s="417"/>
      <c r="MFP16" s="417"/>
      <c r="MFQ16" s="417"/>
      <c r="MFR16" s="417"/>
      <c r="MFS16" s="417"/>
      <c r="MFT16" s="417"/>
      <c r="MFU16" s="417"/>
      <c r="MFV16" s="417"/>
      <c r="MFW16" s="417"/>
      <c r="MFX16" s="417"/>
      <c r="MFY16" s="417"/>
      <c r="MFZ16" s="417"/>
      <c r="MGA16" s="417"/>
      <c r="MGB16" s="417"/>
      <c r="MGC16" s="417"/>
      <c r="MGD16" s="417"/>
      <c r="MGE16" s="417"/>
      <c r="MGF16" s="417"/>
      <c r="MGG16" s="417"/>
      <c r="MGH16" s="417"/>
      <c r="MGI16" s="417"/>
      <c r="MGJ16" s="417"/>
      <c r="MGK16" s="417"/>
      <c r="MGL16" s="417"/>
      <c r="MGM16" s="417"/>
      <c r="MGN16" s="417"/>
      <c r="MGO16" s="417"/>
      <c r="MGP16" s="417"/>
      <c r="MGQ16" s="417"/>
      <c r="MGR16" s="417"/>
      <c r="MGS16" s="417"/>
      <c r="MGT16" s="417"/>
      <c r="MGU16" s="417"/>
      <c r="MGV16" s="417"/>
      <c r="MGW16" s="417"/>
      <c r="MGX16" s="417"/>
      <c r="MGY16" s="417"/>
      <c r="MGZ16" s="417"/>
      <c r="MHA16" s="417"/>
      <c r="MHB16" s="417"/>
      <c r="MHC16" s="417"/>
      <c r="MHD16" s="417"/>
      <c r="MHE16" s="417"/>
      <c r="MHF16" s="417"/>
      <c r="MHG16" s="417"/>
      <c r="MHH16" s="417"/>
      <c r="MHI16" s="417"/>
      <c r="MHJ16" s="417"/>
      <c r="MHK16" s="417"/>
      <c r="MHL16" s="417"/>
      <c r="MHM16" s="417"/>
      <c r="MHN16" s="417"/>
      <c r="MHO16" s="417"/>
      <c r="MHP16" s="417"/>
      <c r="MHQ16" s="417"/>
      <c r="MHR16" s="417"/>
      <c r="MHS16" s="417"/>
      <c r="MHT16" s="417"/>
      <c r="MHU16" s="417"/>
      <c r="MHV16" s="417"/>
      <c r="MHW16" s="417"/>
      <c r="MHX16" s="417"/>
      <c r="MHY16" s="417"/>
      <c r="MHZ16" s="417"/>
      <c r="MIA16" s="417"/>
      <c r="MIB16" s="417"/>
      <c r="MIC16" s="417"/>
      <c r="MID16" s="417"/>
      <c r="MIE16" s="417"/>
      <c r="MIF16" s="417"/>
      <c r="MIG16" s="417"/>
      <c r="MIH16" s="417"/>
      <c r="MII16" s="417"/>
      <c r="MIJ16" s="417"/>
      <c r="MIK16" s="417"/>
      <c r="MIL16" s="417"/>
      <c r="MIM16" s="417"/>
      <c r="MIN16" s="417"/>
      <c r="MIO16" s="417"/>
      <c r="MIP16" s="417"/>
      <c r="MIQ16" s="417"/>
      <c r="MIR16" s="417"/>
      <c r="MIS16" s="417"/>
      <c r="MIT16" s="417"/>
      <c r="MIU16" s="417"/>
      <c r="MIV16" s="417"/>
      <c r="MIW16" s="417"/>
      <c r="MIX16" s="417"/>
      <c r="MIY16" s="417"/>
      <c r="MIZ16" s="417"/>
      <c r="MJA16" s="417"/>
      <c r="MJB16" s="417"/>
      <c r="MJC16" s="417"/>
      <c r="MJD16" s="417"/>
      <c r="MJE16" s="417"/>
      <c r="MJF16" s="417"/>
      <c r="MJG16" s="417"/>
      <c r="MJH16" s="417"/>
      <c r="MJI16" s="417"/>
      <c r="MJJ16" s="417"/>
      <c r="MJK16" s="417"/>
      <c r="MJL16" s="417"/>
      <c r="MJM16" s="417"/>
      <c r="MJN16" s="417"/>
      <c r="MJO16" s="417"/>
      <c r="MJP16" s="417"/>
      <c r="MJQ16" s="417"/>
      <c r="MJR16" s="417"/>
      <c r="MJS16" s="417"/>
      <c r="MJT16" s="417"/>
      <c r="MJU16" s="417"/>
      <c r="MJV16" s="417"/>
      <c r="MJW16" s="417"/>
      <c r="MJX16" s="417"/>
      <c r="MJY16" s="417"/>
      <c r="MJZ16" s="417"/>
      <c r="MKA16" s="417"/>
      <c r="MKB16" s="417"/>
      <c r="MKC16" s="417"/>
      <c r="MKD16" s="417"/>
      <c r="MKE16" s="417"/>
      <c r="MKF16" s="417"/>
      <c r="MKG16" s="417"/>
      <c r="MKH16" s="417"/>
      <c r="MKI16" s="417"/>
      <c r="MKJ16" s="417"/>
      <c r="MKK16" s="417"/>
      <c r="MKL16" s="417"/>
      <c r="MKM16" s="417"/>
      <c r="MKN16" s="417"/>
      <c r="MKO16" s="417"/>
      <c r="MKP16" s="417"/>
      <c r="MKQ16" s="417"/>
      <c r="MKR16" s="417"/>
      <c r="MKS16" s="417"/>
      <c r="MKT16" s="417"/>
      <c r="MKU16" s="417"/>
      <c r="MKV16" s="417"/>
      <c r="MKW16" s="417"/>
      <c r="MKX16" s="417"/>
      <c r="MKY16" s="417"/>
      <c r="MKZ16" s="417"/>
      <c r="MLA16" s="417"/>
      <c r="MLB16" s="417"/>
      <c r="MLC16" s="417"/>
      <c r="MLD16" s="417"/>
      <c r="MLE16" s="417"/>
      <c r="MLF16" s="417"/>
      <c r="MLG16" s="417"/>
      <c r="MLH16" s="417"/>
      <c r="MLI16" s="417"/>
      <c r="MLJ16" s="417"/>
      <c r="MLK16" s="417"/>
      <c r="MLL16" s="417"/>
      <c r="MLM16" s="417"/>
      <c r="MLN16" s="417"/>
      <c r="MLO16" s="417"/>
      <c r="MLP16" s="417"/>
      <c r="MLQ16" s="417"/>
      <c r="MLR16" s="417"/>
      <c r="MLS16" s="417"/>
      <c r="MLT16" s="417"/>
      <c r="MLU16" s="417"/>
      <c r="MLV16" s="417"/>
      <c r="MLW16" s="417"/>
      <c r="MLX16" s="417"/>
      <c r="MLY16" s="417"/>
      <c r="MLZ16" s="417"/>
      <c r="MMA16" s="417"/>
      <c r="MMB16" s="417"/>
      <c r="MMC16" s="417"/>
      <c r="MMD16" s="417"/>
      <c r="MME16" s="417"/>
      <c r="MMF16" s="417"/>
      <c r="MMG16" s="417"/>
      <c r="MMH16" s="417"/>
      <c r="MMI16" s="417"/>
      <c r="MMJ16" s="417"/>
      <c r="MMK16" s="417"/>
      <c r="MML16" s="417"/>
      <c r="MMM16" s="417"/>
      <c r="MMN16" s="417"/>
      <c r="MMO16" s="417"/>
      <c r="MMP16" s="417"/>
      <c r="MMQ16" s="417"/>
      <c r="MMR16" s="417"/>
      <c r="MMS16" s="417"/>
      <c r="MMT16" s="417"/>
      <c r="MMU16" s="417"/>
      <c r="MMV16" s="417"/>
      <c r="MMW16" s="417"/>
      <c r="MMX16" s="417"/>
      <c r="MMY16" s="417"/>
      <c r="MMZ16" s="417"/>
      <c r="MNA16" s="417"/>
      <c r="MNB16" s="417"/>
      <c r="MNC16" s="417"/>
      <c r="MND16" s="417"/>
      <c r="MNE16" s="417"/>
      <c r="MNF16" s="417"/>
      <c r="MNG16" s="417"/>
      <c r="MNH16" s="417"/>
      <c r="MNI16" s="417"/>
      <c r="MNJ16" s="417"/>
      <c r="MNK16" s="417"/>
      <c r="MNL16" s="417"/>
      <c r="MNM16" s="417"/>
      <c r="MNN16" s="417"/>
      <c r="MNO16" s="417"/>
      <c r="MNP16" s="417"/>
      <c r="MNQ16" s="417"/>
      <c r="MNR16" s="417"/>
      <c r="MNS16" s="417"/>
      <c r="MNT16" s="417"/>
      <c r="MNU16" s="417"/>
      <c r="MNV16" s="417"/>
      <c r="MNW16" s="417"/>
      <c r="MNX16" s="417"/>
      <c r="MNY16" s="417"/>
      <c r="MNZ16" s="417"/>
      <c r="MOA16" s="417"/>
      <c r="MOB16" s="417"/>
      <c r="MOC16" s="417"/>
      <c r="MOD16" s="417"/>
      <c r="MOE16" s="417"/>
      <c r="MOF16" s="417"/>
      <c r="MOG16" s="417"/>
      <c r="MOH16" s="417"/>
      <c r="MOI16" s="417"/>
      <c r="MOJ16" s="417"/>
      <c r="MOK16" s="417"/>
      <c r="MOL16" s="417"/>
      <c r="MOM16" s="417"/>
      <c r="MON16" s="417"/>
      <c r="MOO16" s="417"/>
      <c r="MOP16" s="417"/>
      <c r="MOQ16" s="417"/>
      <c r="MOR16" s="417"/>
      <c r="MOS16" s="417"/>
      <c r="MOT16" s="417"/>
      <c r="MOU16" s="417"/>
      <c r="MOV16" s="417"/>
      <c r="MOW16" s="417"/>
      <c r="MOX16" s="417"/>
      <c r="MOY16" s="417"/>
      <c r="MOZ16" s="417"/>
      <c r="MPA16" s="417"/>
      <c r="MPB16" s="417"/>
      <c r="MPC16" s="417"/>
      <c r="MPD16" s="417"/>
      <c r="MPE16" s="417"/>
      <c r="MPF16" s="417"/>
      <c r="MPG16" s="417"/>
      <c r="MPH16" s="417"/>
      <c r="MPI16" s="417"/>
      <c r="MPJ16" s="417"/>
      <c r="MPK16" s="417"/>
      <c r="MPL16" s="417"/>
      <c r="MPM16" s="417"/>
      <c r="MPN16" s="417"/>
      <c r="MPO16" s="417"/>
      <c r="MPP16" s="417"/>
      <c r="MPQ16" s="417"/>
      <c r="MPR16" s="417"/>
      <c r="MPS16" s="417"/>
      <c r="MPT16" s="417"/>
      <c r="MPU16" s="417"/>
      <c r="MPV16" s="417"/>
      <c r="MPW16" s="417"/>
      <c r="MPX16" s="417"/>
      <c r="MPY16" s="417"/>
      <c r="MPZ16" s="417"/>
      <c r="MQA16" s="417"/>
      <c r="MQB16" s="417"/>
      <c r="MQC16" s="417"/>
      <c r="MQD16" s="417"/>
      <c r="MQE16" s="417"/>
      <c r="MQF16" s="417"/>
      <c r="MQG16" s="417"/>
      <c r="MQH16" s="417"/>
      <c r="MQI16" s="417"/>
      <c r="MQJ16" s="417"/>
      <c r="MQK16" s="417"/>
      <c r="MQL16" s="417"/>
      <c r="MQM16" s="417"/>
      <c r="MQN16" s="417"/>
      <c r="MQO16" s="417"/>
      <c r="MQP16" s="417"/>
      <c r="MQQ16" s="417"/>
      <c r="MQR16" s="417"/>
      <c r="MQS16" s="417"/>
      <c r="MQT16" s="417"/>
      <c r="MQU16" s="417"/>
      <c r="MQV16" s="417"/>
      <c r="MQW16" s="417"/>
      <c r="MQX16" s="417"/>
      <c r="MQY16" s="417"/>
      <c r="MQZ16" s="417"/>
      <c r="MRA16" s="417"/>
      <c r="MRB16" s="417"/>
      <c r="MRC16" s="417"/>
      <c r="MRD16" s="417"/>
      <c r="MRE16" s="417"/>
      <c r="MRF16" s="417"/>
      <c r="MRG16" s="417"/>
      <c r="MRH16" s="417"/>
      <c r="MRI16" s="417"/>
      <c r="MRJ16" s="417"/>
      <c r="MRK16" s="417"/>
      <c r="MRL16" s="417"/>
      <c r="MRM16" s="417"/>
      <c r="MRN16" s="417"/>
      <c r="MRO16" s="417"/>
      <c r="MRP16" s="417"/>
      <c r="MRQ16" s="417"/>
      <c r="MRR16" s="417"/>
      <c r="MRS16" s="417"/>
      <c r="MRT16" s="417"/>
      <c r="MRU16" s="417"/>
      <c r="MRV16" s="417"/>
      <c r="MRW16" s="417"/>
      <c r="MRX16" s="417"/>
      <c r="MRY16" s="417"/>
      <c r="MRZ16" s="417"/>
      <c r="MSA16" s="417"/>
      <c r="MSB16" s="417"/>
      <c r="MSC16" s="417"/>
      <c r="MSD16" s="417"/>
      <c r="MSE16" s="417"/>
      <c r="MSF16" s="417"/>
      <c r="MSG16" s="417"/>
      <c r="MSH16" s="417"/>
      <c r="MSI16" s="417"/>
      <c r="MSJ16" s="417"/>
      <c r="MSK16" s="417"/>
      <c r="MSL16" s="417"/>
      <c r="MSM16" s="417"/>
      <c r="MSN16" s="417"/>
      <c r="MSO16" s="417"/>
      <c r="MSP16" s="417"/>
      <c r="MSQ16" s="417"/>
      <c r="MSR16" s="417"/>
      <c r="MSS16" s="417"/>
      <c r="MST16" s="417"/>
      <c r="MSU16" s="417"/>
      <c r="MSV16" s="417"/>
      <c r="MSW16" s="417"/>
      <c r="MSX16" s="417"/>
      <c r="MSY16" s="417"/>
      <c r="MSZ16" s="417"/>
      <c r="MTA16" s="417"/>
      <c r="MTB16" s="417"/>
      <c r="MTC16" s="417"/>
      <c r="MTD16" s="417"/>
      <c r="MTE16" s="417"/>
      <c r="MTF16" s="417"/>
      <c r="MTG16" s="417"/>
      <c r="MTH16" s="417"/>
      <c r="MTI16" s="417"/>
      <c r="MTJ16" s="417"/>
      <c r="MTK16" s="417"/>
      <c r="MTL16" s="417"/>
      <c r="MTM16" s="417"/>
      <c r="MTN16" s="417"/>
      <c r="MTO16" s="417"/>
      <c r="MTP16" s="417"/>
      <c r="MTQ16" s="417"/>
      <c r="MTR16" s="417"/>
      <c r="MTS16" s="417"/>
      <c r="MTT16" s="417"/>
      <c r="MTU16" s="417"/>
      <c r="MTV16" s="417"/>
      <c r="MTW16" s="417"/>
      <c r="MTX16" s="417"/>
      <c r="MTY16" s="417"/>
      <c r="MTZ16" s="417"/>
      <c r="MUA16" s="417"/>
      <c r="MUB16" s="417"/>
      <c r="MUC16" s="417"/>
      <c r="MUD16" s="417"/>
      <c r="MUE16" s="417"/>
      <c r="MUF16" s="417"/>
      <c r="MUG16" s="417"/>
      <c r="MUH16" s="417"/>
      <c r="MUI16" s="417"/>
      <c r="MUJ16" s="417"/>
      <c r="MUK16" s="417"/>
      <c r="MUL16" s="417"/>
      <c r="MUM16" s="417"/>
      <c r="MUN16" s="417"/>
      <c r="MUO16" s="417"/>
      <c r="MUP16" s="417"/>
      <c r="MUQ16" s="417"/>
      <c r="MUR16" s="417"/>
      <c r="MUS16" s="417"/>
      <c r="MUT16" s="417"/>
      <c r="MUU16" s="417"/>
      <c r="MUV16" s="417"/>
      <c r="MUW16" s="417"/>
      <c r="MUX16" s="417"/>
      <c r="MUY16" s="417"/>
      <c r="MUZ16" s="417"/>
      <c r="MVA16" s="417"/>
      <c r="MVB16" s="417"/>
      <c r="MVC16" s="417"/>
      <c r="MVD16" s="417"/>
      <c r="MVE16" s="417"/>
      <c r="MVF16" s="417"/>
      <c r="MVG16" s="417"/>
      <c r="MVH16" s="417"/>
      <c r="MVI16" s="417"/>
      <c r="MVJ16" s="417"/>
      <c r="MVK16" s="417"/>
      <c r="MVL16" s="417"/>
      <c r="MVM16" s="417"/>
      <c r="MVN16" s="417"/>
      <c r="MVO16" s="417"/>
      <c r="MVP16" s="417"/>
      <c r="MVQ16" s="417"/>
      <c r="MVR16" s="417"/>
      <c r="MVS16" s="417"/>
      <c r="MVT16" s="417"/>
      <c r="MVU16" s="417"/>
      <c r="MVV16" s="417"/>
      <c r="MVW16" s="417"/>
      <c r="MVX16" s="417"/>
      <c r="MVY16" s="417"/>
      <c r="MVZ16" s="417"/>
      <c r="MWA16" s="417"/>
      <c r="MWB16" s="417"/>
      <c r="MWC16" s="417"/>
      <c r="MWD16" s="417"/>
      <c r="MWE16" s="417"/>
      <c r="MWF16" s="417"/>
      <c r="MWG16" s="417"/>
      <c r="MWH16" s="417"/>
      <c r="MWI16" s="417"/>
      <c r="MWJ16" s="417"/>
      <c r="MWK16" s="417"/>
      <c r="MWL16" s="417"/>
      <c r="MWM16" s="417"/>
      <c r="MWN16" s="417"/>
      <c r="MWO16" s="417"/>
      <c r="MWP16" s="417"/>
      <c r="MWQ16" s="417"/>
      <c r="MWR16" s="417"/>
      <c r="MWS16" s="417"/>
      <c r="MWT16" s="417"/>
      <c r="MWU16" s="417"/>
      <c r="MWV16" s="417"/>
      <c r="MWW16" s="417"/>
      <c r="MWX16" s="417"/>
      <c r="MWY16" s="417"/>
      <c r="MWZ16" s="417"/>
      <c r="MXA16" s="417"/>
      <c r="MXB16" s="417"/>
      <c r="MXC16" s="417"/>
      <c r="MXD16" s="417"/>
      <c r="MXE16" s="417"/>
      <c r="MXF16" s="417"/>
      <c r="MXG16" s="417"/>
      <c r="MXH16" s="417"/>
      <c r="MXI16" s="417"/>
      <c r="MXJ16" s="417"/>
      <c r="MXK16" s="417"/>
      <c r="MXL16" s="417"/>
      <c r="MXM16" s="417"/>
      <c r="MXN16" s="417"/>
      <c r="MXO16" s="417"/>
      <c r="MXP16" s="417"/>
      <c r="MXQ16" s="417"/>
      <c r="MXR16" s="417"/>
      <c r="MXS16" s="417"/>
      <c r="MXT16" s="417"/>
      <c r="MXU16" s="417"/>
      <c r="MXV16" s="417"/>
      <c r="MXW16" s="417"/>
      <c r="MXX16" s="417"/>
      <c r="MXY16" s="417"/>
      <c r="MXZ16" s="417"/>
      <c r="MYA16" s="417"/>
      <c r="MYB16" s="417"/>
      <c r="MYC16" s="417"/>
      <c r="MYD16" s="417"/>
      <c r="MYE16" s="417"/>
      <c r="MYF16" s="417"/>
      <c r="MYG16" s="417"/>
      <c r="MYH16" s="417"/>
      <c r="MYI16" s="417"/>
      <c r="MYJ16" s="417"/>
      <c r="MYK16" s="417"/>
      <c r="MYL16" s="417"/>
      <c r="MYM16" s="417"/>
      <c r="MYN16" s="417"/>
      <c r="MYO16" s="417"/>
      <c r="MYP16" s="417"/>
      <c r="MYQ16" s="417"/>
      <c r="MYR16" s="417"/>
      <c r="MYS16" s="417"/>
      <c r="MYT16" s="417"/>
      <c r="MYU16" s="417"/>
      <c r="MYV16" s="417"/>
      <c r="MYW16" s="417"/>
      <c r="MYX16" s="417"/>
      <c r="MYY16" s="417"/>
      <c r="MYZ16" s="417"/>
      <c r="MZA16" s="417"/>
      <c r="MZB16" s="417"/>
      <c r="MZC16" s="417"/>
      <c r="MZD16" s="417"/>
      <c r="MZE16" s="417"/>
      <c r="MZF16" s="417"/>
      <c r="MZG16" s="417"/>
      <c r="MZH16" s="417"/>
      <c r="MZI16" s="417"/>
      <c r="MZJ16" s="417"/>
      <c r="MZK16" s="417"/>
      <c r="MZL16" s="417"/>
      <c r="MZM16" s="417"/>
      <c r="MZN16" s="417"/>
      <c r="MZO16" s="417"/>
      <c r="MZP16" s="417"/>
      <c r="MZQ16" s="417"/>
      <c r="MZR16" s="417"/>
      <c r="MZS16" s="417"/>
      <c r="MZT16" s="417"/>
      <c r="MZU16" s="417"/>
      <c r="MZV16" s="417"/>
      <c r="MZW16" s="417"/>
      <c r="MZX16" s="417"/>
      <c r="MZY16" s="417"/>
      <c r="MZZ16" s="417"/>
      <c r="NAA16" s="417"/>
      <c r="NAB16" s="417"/>
      <c r="NAC16" s="417"/>
      <c r="NAD16" s="417"/>
      <c r="NAE16" s="417"/>
      <c r="NAF16" s="417"/>
      <c r="NAG16" s="417"/>
      <c r="NAH16" s="417"/>
      <c r="NAI16" s="417"/>
      <c r="NAJ16" s="417"/>
      <c r="NAK16" s="417"/>
      <c r="NAL16" s="417"/>
      <c r="NAM16" s="417"/>
      <c r="NAN16" s="417"/>
      <c r="NAO16" s="417"/>
      <c r="NAP16" s="417"/>
      <c r="NAQ16" s="417"/>
      <c r="NAR16" s="417"/>
      <c r="NAS16" s="417"/>
      <c r="NAT16" s="417"/>
      <c r="NAU16" s="417"/>
      <c r="NAV16" s="417"/>
      <c r="NAW16" s="417"/>
      <c r="NAX16" s="417"/>
      <c r="NAY16" s="417"/>
      <c r="NAZ16" s="417"/>
      <c r="NBA16" s="417"/>
      <c r="NBB16" s="417"/>
      <c r="NBC16" s="417"/>
      <c r="NBD16" s="417"/>
      <c r="NBE16" s="417"/>
      <c r="NBF16" s="417"/>
      <c r="NBG16" s="417"/>
      <c r="NBH16" s="417"/>
      <c r="NBI16" s="417"/>
      <c r="NBJ16" s="417"/>
      <c r="NBK16" s="417"/>
      <c r="NBL16" s="417"/>
      <c r="NBM16" s="417"/>
      <c r="NBN16" s="417"/>
      <c r="NBO16" s="417"/>
      <c r="NBP16" s="417"/>
      <c r="NBQ16" s="417"/>
      <c r="NBR16" s="417"/>
      <c r="NBS16" s="417"/>
      <c r="NBT16" s="417"/>
      <c r="NBU16" s="417"/>
      <c r="NBV16" s="417"/>
      <c r="NBW16" s="417"/>
      <c r="NBX16" s="417"/>
      <c r="NBY16" s="417"/>
      <c r="NBZ16" s="417"/>
      <c r="NCA16" s="417"/>
      <c r="NCB16" s="417"/>
      <c r="NCC16" s="417"/>
      <c r="NCD16" s="417"/>
      <c r="NCE16" s="417"/>
      <c r="NCF16" s="417"/>
      <c r="NCG16" s="417"/>
      <c r="NCH16" s="417"/>
      <c r="NCI16" s="417"/>
      <c r="NCJ16" s="417"/>
      <c r="NCK16" s="417"/>
      <c r="NCL16" s="417"/>
      <c r="NCM16" s="417"/>
      <c r="NCN16" s="417"/>
      <c r="NCO16" s="417"/>
      <c r="NCP16" s="417"/>
      <c r="NCQ16" s="417"/>
      <c r="NCR16" s="417"/>
      <c r="NCS16" s="417"/>
      <c r="NCT16" s="417"/>
      <c r="NCU16" s="417"/>
      <c r="NCV16" s="417"/>
      <c r="NCW16" s="417"/>
      <c r="NCX16" s="417"/>
      <c r="NCY16" s="417"/>
      <c r="NCZ16" s="417"/>
      <c r="NDA16" s="417"/>
      <c r="NDB16" s="417"/>
      <c r="NDC16" s="417"/>
      <c r="NDD16" s="417"/>
      <c r="NDE16" s="417"/>
      <c r="NDF16" s="417"/>
      <c r="NDG16" s="417"/>
      <c r="NDH16" s="417"/>
      <c r="NDI16" s="417"/>
      <c r="NDJ16" s="417"/>
      <c r="NDK16" s="417"/>
      <c r="NDL16" s="417"/>
      <c r="NDM16" s="417"/>
      <c r="NDN16" s="417"/>
      <c r="NDO16" s="417"/>
      <c r="NDP16" s="417"/>
      <c r="NDQ16" s="417"/>
      <c r="NDR16" s="417"/>
      <c r="NDS16" s="417"/>
      <c r="NDT16" s="417"/>
      <c r="NDU16" s="417"/>
      <c r="NDV16" s="417"/>
      <c r="NDW16" s="417"/>
      <c r="NDX16" s="417"/>
      <c r="NDY16" s="417"/>
      <c r="NDZ16" s="417"/>
      <c r="NEA16" s="417"/>
      <c r="NEB16" s="417"/>
      <c r="NEC16" s="417"/>
      <c r="NED16" s="417"/>
      <c r="NEE16" s="417"/>
      <c r="NEF16" s="417"/>
      <c r="NEG16" s="417"/>
      <c r="NEH16" s="417"/>
      <c r="NEI16" s="417"/>
      <c r="NEJ16" s="417"/>
      <c r="NEK16" s="417"/>
      <c r="NEL16" s="417"/>
      <c r="NEM16" s="417"/>
      <c r="NEN16" s="417"/>
      <c r="NEO16" s="417"/>
      <c r="NEP16" s="417"/>
      <c r="NEQ16" s="417"/>
      <c r="NER16" s="417"/>
      <c r="NES16" s="417"/>
      <c r="NET16" s="417"/>
      <c r="NEU16" s="417"/>
      <c r="NEV16" s="417"/>
      <c r="NEW16" s="417"/>
      <c r="NEX16" s="417"/>
      <c r="NEY16" s="417"/>
      <c r="NEZ16" s="417"/>
      <c r="NFA16" s="417"/>
      <c r="NFB16" s="417"/>
      <c r="NFC16" s="417"/>
      <c r="NFD16" s="417"/>
      <c r="NFE16" s="417"/>
      <c r="NFF16" s="417"/>
      <c r="NFG16" s="417"/>
      <c r="NFH16" s="417"/>
      <c r="NFI16" s="417"/>
      <c r="NFJ16" s="417"/>
      <c r="NFK16" s="417"/>
      <c r="NFL16" s="417"/>
      <c r="NFM16" s="417"/>
      <c r="NFN16" s="417"/>
      <c r="NFO16" s="417"/>
      <c r="NFP16" s="417"/>
      <c r="NFQ16" s="417"/>
      <c r="NFR16" s="417"/>
      <c r="NFS16" s="417"/>
      <c r="NFT16" s="417"/>
      <c r="NFU16" s="417"/>
      <c r="NFV16" s="417"/>
      <c r="NFW16" s="417"/>
      <c r="NFX16" s="417"/>
      <c r="NFY16" s="417"/>
      <c r="NFZ16" s="417"/>
      <c r="NGA16" s="417"/>
      <c r="NGB16" s="417"/>
      <c r="NGC16" s="417"/>
      <c r="NGD16" s="417"/>
      <c r="NGE16" s="417"/>
      <c r="NGF16" s="417"/>
      <c r="NGG16" s="417"/>
      <c r="NGH16" s="417"/>
      <c r="NGI16" s="417"/>
      <c r="NGJ16" s="417"/>
      <c r="NGK16" s="417"/>
      <c r="NGL16" s="417"/>
      <c r="NGM16" s="417"/>
      <c r="NGN16" s="417"/>
      <c r="NGO16" s="417"/>
      <c r="NGP16" s="417"/>
      <c r="NGQ16" s="417"/>
      <c r="NGR16" s="417"/>
      <c r="NGS16" s="417"/>
      <c r="NGT16" s="417"/>
      <c r="NGU16" s="417"/>
      <c r="NGV16" s="417"/>
      <c r="NGW16" s="417"/>
      <c r="NGX16" s="417"/>
      <c r="NGY16" s="417"/>
      <c r="NGZ16" s="417"/>
      <c r="NHA16" s="417"/>
      <c r="NHB16" s="417"/>
      <c r="NHC16" s="417"/>
      <c r="NHD16" s="417"/>
      <c r="NHE16" s="417"/>
      <c r="NHF16" s="417"/>
      <c r="NHG16" s="417"/>
      <c r="NHH16" s="417"/>
      <c r="NHI16" s="417"/>
      <c r="NHJ16" s="417"/>
      <c r="NHK16" s="417"/>
      <c r="NHL16" s="417"/>
      <c r="NHM16" s="417"/>
      <c r="NHN16" s="417"/>
      <c r="NHO16" s="417"/>
      <c r="NHP16" s="417"/>
      <c r="NHQ16" s="417"/>
      <c r="NHR16" s="417"/>
      <c r="NHS16" s="417"/>
      <c r="NHT16" s="417"/>
      <c r="NHU16" s="417"/>
      <c r="NHV16" s="417"/>
      <c r="NHW16" s="417"/>
      <c r="NHX16" s="417"/>
      <c r="NHY16" s="417"/>
      <c r="NHZ16" s="417"/>
      <c r="NIA16" s="417"/>
      <c r="NIB16" s="417"/>
      <c r="NIC16" s="417"/>
      <c r="NID16" s="417"/>
      <c r="NIE16" s="417"/>
      <c r="NIF16" s="417"/>
      <c r="NIG16" s="417"/>
      <c r="NIH16" s="417"/>
      <c r="NII16" s="417"/>
      <c r="NIJ16" s="417"/>
      <c r="NIK16" s="417"/>
      <c r="NIL16" s="417"/>
      <c r="NIM16" s="417"/>
      <c r="NIN16" s="417"/>
      <c r="NIO16" s="417"/>
      <c r="NIP16" s="417"/>
      <c r="NIQ16" s="417"/>
      <c r="NIR16" s="417"/>
      <c r="NIS16" s="417"/>
      <c r="NIT16" s="417"/>
      <c r="NIU16" s="417"/>
      <c r="NIV16" s="417"/>
      <c r="NIW16" s="417"/>
      <c r="NIX16" s="417"/>
      <c r="NIY16" s="417"/>
      <c r="NIZ16" s="417"/>
      <c r="NJA16" s="417"/>
      <c r="NJB16" s="417"/>
      <c r="NJC16" s="417"/>
      <c r="NJD16" s="417"/>
      <c r="NJE16" s="417"/>
      <c r="NJF16" s="417"/>
      <c r="NJG16" s="417"/>
      <c r="NJH16" s="417"/>
      <c r="NJI16" s="417"/>
      <c r="NJJ16" s="417"/>
      <c r="NJK16" s="417"/>
      <c r="NJL16" s="417"/>
      <c r="NJM16" s="417"/>
      <c r="NJN16" s="417"/>
      <c r="NJO16" s="417"/>
      <c r="NJP16" s="417"/>
      <c r="NJQ16" s="417"/>
      <c r="NJR16" s="417"/>
      <c r="NJS16" s="417"/>
      <c r="NJT16" s="417"/>
      <c r="NJU16" s="417"/>
      <c r="NJV16" s="417"/>
      <c r="NJW16" s="417"/>
      <c r="NJX16" s="417"/>
      <c r="NJY16" s="417"/>
      <c r="NJZ16" s="417"/>
      <c r="NKA16" s="417"/>
      <c r="NKB16" s="417"/>
      <c r="NKC16" s="417"/>
      <c r="NKD16" s="417"/>
      <c r="NKE16" s="417"/>
      <c r="NKF16" s="417"/>
      <c r="NKG16" s="417"/>
      <c r="NKH16" s="417"/>
      <c r="NKI16" s="417"/>
      <c r="NKJ16" s="417"/>
      <c r="NKK16" s="417"/>
      <c r="NKL16" s="417"/>
      <c r="NKM16" s="417"/>
      <c r="NKN16" s="417"/>
      <c r="NKO16" s="417"/>
      <c r="NKP16" s="417"/>
      <c r="NKQ16" s="417"/>
      <c r="NKR16" s="417"/>
      <c r="NKS16" s="417"/>
      <c r="NKT16" s="417"/>
      <c r="NKU16" s="417"/>
      <c r="NKV16" s="417"/>
      <c r="NKW16" s="417"/>
      <c r="NKX16" s="417"/>
      <c r="NKY16" s="417"/>
      <c r="NKZ16" s="417"/>
      <c r="NLA16" s="417"/>
      <c r="NLB16" s="417"/>
      <c r="NLC16" s="417"/>
      <c r="NLD16" s="417"/>
      <c r="NLE16" s="417"/>
      <c r="NLF16" s="417"/>
      <c r="NLG16" s="417"/>
      <c r="NLH16" s="417"/>
      <c r="NLI16" s="417"/>
      <c r="NLJ16" s="417"/>
      <c r="NLK16" s="417"/>
      <c r="NLL16" s="417"/>
      <c r="NLM16" s="417"/>
      <c r="NLN16" s="417"/>
      <c r="NLO16" s="417"/>
      <c r="NLP16" s="417"/>
      <c r="NLQ16" s="417"/>
      <c r="NLR16" s="417"/>
      <c r="NLS16" s="417"/>
      <c r="NLT16" s="417"/>
      <c r="NLU16" s="417"/>
      <c r="NLV16" s="417"/>
      <c r="NLW16" s="417"/>
      <c r="NLX16" s="417"/>
      <c r="NLY16" s="417"/>
      <c r="NLZ16" s="417"/>
      <c r="NMA16" s="417"/>
      <c r="NMB16" s="417"/>
      <c r="NMC16" s="417"/>
      <c r="NMD16" s="417"/>
      <c r="NME16" s="417"/>
      <c r="NMF16" s="417"/>
      <c r="NMG16" s="417"/>
      <c r="NMH16" s="417"/>
      <c r="NMI16" s="417"/>
      <c r="NMJ16" s="417"/>
      <c r="NMK16" s="417"/>
      <c r="NML16" s="417"/>
      <c r="NMM16" s="417"/>
      <c r="NMN16" s="417"/>
      <c r="NMO16" s="417"/>
      <c r="NMP16" s="417"/>
      <c r="NMQ16" s="417"/>
      <c r="NMR16" s="417"/>
      <c r="NMS16" s="417"/>
      <c r="NMT16" s="417"/>
      <c r="NMU16" s="417"/>
      <c r="NMV16" s="417"/>
      <c r="NMW16" s="417"/>
      <c r="NMX16" s="417"/>
      <c r="NMY16" s="417"/>
      <c r="NMZ16" s="417"/>
      <c r="NNA16" s="417"/>
      <c r="NNB16" s="417"/>
      <c r="NNC16" s="417"/>
      <c r="NND16" s="417"/>
      <c r="NNE16" s="417"/>
      <c r="NNF16" s="417"/>
      <c r="NNG16" s="417"/>
      <c r="NNH16" s="417"/>
      <c r="NNI16" s="417"/>
      <c r="NNJ16" s="417"/>
      <c r="NNK16" s="417"/>
      <c r="NNL16" s="417"/>
      <c r="NNM16" s="417"/>
      <c r="NNN16" s="417"/>
      <c r="NNO16" s="417"/>
      <c r="NNP16" s="417"/>
      <c r="NNQ16" s="417"/>
      <c r="NNR16" s="417"/>
      <c r="NNS16" s="417"/>
      <c r="NNT16" s="417"/>
      <c r="NNU16" s="417"/>
      <c r="NNV16" s="417"/>
      <c r="NNW16" s="417"/>
      <c r="NNX16" s="417"/>
      <c r="NNY16" s="417"/>
      <c r="NNZ16" s="417"/>
      <c r="NOA16" s="417"/>
      <c r="NOB16" s="417"/>
      <c r="NOC16" s="417"/>
      <c r="NOD16" s="417"/>
      <c r="NOE16" s="417"/>
      <c r="NOF16" s="417"/>
      <c r="NOG16" s="417"/>
      <c r="NOH16" s="417"/>
      <c r="NOI16" s="417"/>
      <c r="NOJ16" s="417"/>
      <c r="NOK16" s="417"/>
      <c r="NOL16" s="417"/>
      <c r="NOM16" s="417"/>
      <c r="NON16" s="417"/>
      <c r="NOO16" s="417"/>
      <c r="NOP16" s="417"/>
      <c r="NOQ16" s="417"/>
      <c r="NOR16" s="417"/>
      <c r="NOS16" s="417"/>
      <c r="NOT16" s="417"/>
      <c r="NOU16" s="417"/>
      <c r="NOV16" s="417"/>
      <c r="NOW16" s="417"/>
      <c r="NOX16" s="417"/>
      <c r="NOY16" s="417"/>
      <c r="NOZ16" s="417"/>
      <c r="NPA16" s="417"/>
      <c r="NPB16" s="417"/>
      <c r="NPC16" s="417"/>
      <c r="NPD16" s="417"/>
      <c r="NPE16" s="417"/>
      <c r="NPF16" s="417"/>
      <c r="NPG16" s="417"/>
      <c r="NPH16" s="417"/>
      <c r="NPI16" s="417"/>
      <c r="NPJ16" s="417"/>
      <c r="NPK16" s="417"/>
      <c r="NPL16" s="417"/>
      <c r="NPM16" s="417"/>
      <c r="NPN16" s="417"/>
      <c r="NPO16" s="417"/>
      <c r="NPP16" s="417"/>
      <c r="NPQ16" s="417"/>
      <c r="NPR16" s="417"/>
      <c r="NPS16" s="417"/>
      <c r="NPT16" s="417"/>
      <c r="NPU16" s="417"/>
      <c r="NPV16" s="417"/>
      <c r="NPW16" s="417"/>
      <c r="NPX16" s="417"/>
      <c r="NPY16" s="417"/>
      <c r="NPZ16" s="417"/>
      <c r="NQA16" s="417"/>
      <c r="NQB16" s="417"/>
      <c r="NQC16" s="417"/>
      <c r="NQD16" s="417"/>
      <c r="NQE16" s="417"/>
      <c r="NQF16" s="417"/>
      <c r="NQG16" s="417"/>
      <c r="NQH16" s="417"/>
      <c r="NQI16" s="417"/>
      <c r="NQJ16" s="417"/>
      <c r="NQK16" s="417"/>
      <c r="NQL16" s="417"/>
      <c r="NQM16" s="417"/>
      <c r="NQN16" s="417"/>
      <c r="NQO16" s="417"/>
      <c r="NQP16" s="417"/>
      <c r="NQQ16" s="417"/>
      <c r="NQR16" s="417"/>
      <c r="NQS16" s="417"/>
      <c r="NQT16" s="417"/>
      <c r="NQU16" s="417"/>
      <c r="NQV16" s="417"/>
      <c r="NQW16" s="417"/>
      <c r="NQX16" s="417"/>
      <c r="NQY16" s="417"/>
      <c r="NQZ16" s="417"/>
      <c r="NRA16" s="417"/>
      <c r="NRB16" s="417"/>
      <c r="NRC16" s="417"/>
      <c r="NRD16" s="417"/>
      <c r="NRE16" s="417"/>
      <c r="NRF16" s="417"/>
      <c r="NRG16" s="417"/>
      <c r="NRH16" s="417"/>
      <c r="NRI16" s="417"/>
      <c r="NRJ16" s="417"/>
      <c r="NRK16" s="417"/>
      <c r="NRL16" s="417"/>
      <c r="NRM16" s="417"/>
      <c r="NRN16" s="417"/>
      <c r="NRO16" s="417"/>
      <c r="NRP16" s="417"/>
      <c r="NRQ16" s="417"/>
      <c r="NRR16" s="417"/>
      <c r="NRS16" s="417"/>
      <c r="NRT16" s="417"/>
      <c r="NRU16" s="417"/>
      <c r="NRV16" s="417"/>
      <c r="NRW16" s="417"/>
      <c r="NRX16" s="417"/>
      <c r="NRY16" s="417"/>
      <c r="NRZ16" s="417"/>
      <c r="NSA16" s="417"/>
      <c r="NSB16" s="417"/>
      <c r="NSC16" s="417"/>
      <c r="NSD16" s="417"/>
      <c r="NSE16" s="417"/>
      <c r="NSF16" s="417"/>
      <c r="NSG16" s="417"/>
      <c r="NSH16" s="417"/>
      <c r="NSI16" s="417"/>
      <c r="NSJ16" s="417"/>
      <c r="NSK16" s="417"/>
      <c r="NSL16" s="417"/>
      <c r="NSM16" s="417"/>
      <c r="NSN16" s="417"/>
      <c r="NSO16" s="417"/>
      <c r="NSP16" s="417"/>
      <c r="NSQ16" s="417"/>
      <c r="NSR16" s="417"/>
      <c r="NSS16" s="417"/>
      <c r="NST16" s="417"/>
      <c r="NSU16" s="417"/>
      <c r="NSV16" s="417"/>
      <c r="NSW16" s="417"/>
      <c r="NSX16" s="417"/>
      <c r="NSY16" s="417"/>
      <c r="NSZ16" s="417"/>
      <c r="NTA16" s="417"/>
      <c r="NTB16" s="417"/>
      <c r="NTC16" s="417"/>
      <c r="NTD16" s="417"/>
      <c r="NTE16" s="417"/>
      <c r="NTF16" s="417"/>
      <c r="NTG16" s="417"/>
      <c r="NTH16" s="417"/>
      <c r="NTI16" s="417"/>
      <c r="NTJ16" s="417"/>
      <c r="NTK16" s="417"/>
      <c r="NTL16" s="417"/>
      <c r="NTM16" s="417"/>
      <c r="NTN16" s="417"/>
      <c r="NTO16" s="417"/>
      <c r="NTP16" s="417"/>
      <c r="NTQ16" s="417"/>
      <c r="NTR16" s="417"/>
      <c r="NTS16" s="417"/>
      <c r="NTT16" s="417"/>
      <c r="NTU16" s="417"/>
      <c r="NTV16" s="417"/>
      <c r="NTW16" s="417"/>
      <c r="NTX16" s="417"/>
      <c r="NTY16" s="417"/>
      <c r="NTZ16" s="417"/>
      <c r="NUA16" s="417"/>
      <c r="NUB16" s="417"/>
      <c r="NUC16" s="417"/>
      <c r="NUD16" s="417"/>
      <c r="NUE16" s="417"/>
      <c r="NUF16" s="417"/>
      <c r="NUG16" s="417"/>
      <c r="NUH16" s="417"/>
      <c r="NUI16" s="417"/>
      <c r="NUJ16" s="417"/>
      <c r="NUK16" s="417"/>
      <c r="NUL16" s="417"/>
      <c r="NUM16" s="417"/>
      <c r="NUN16" s="417"/>
      <c r="NUO16" s="417"/>
      <c r="NUP16" s="417"/>
      <c r="NUQ16" s="417"/>
      <c r="NUR16" s="417"/>
      <c r="NUS16" s="417"/>
      <c r="NUT16" s="417"/>
      <c r="NUU16" s="417"/>
      <c r="NUV16" s="417"/>
      <c r="NUW16" s="417"/>
      <c r="NUX16" s="417"/>
      <c r="NUY16" s="417"/>
      <c r="NUZ16" s="417"/>
      <c r="NVA16" s="417"/>
      <c r="NVB16" s="417"/>
      <c r="NVC16" s="417"/>
      <c r="NVD16" s="417"/>
      <c r="NVE16" s="417"/>
      <c r="NVF16" s="417"/>
      <c r="NVG16" s="417"/>
      <c r="NVH16" s="417"/>
      <c r="NVI16" s="417"/>
      <c r="NVJ16" s="417"/>
      <c r="NVK16" s="417"/>
      <c r="NVL16" s="417"/>
      <c r="NVM16" s="417"/>
      <c r="NVN16" s="417"/>
      <c r="NVO16" s="417"/>
      <c r="NVP16" s="417"/>
      <c r="NVQ16" s="417"/>
      <c r="NVR16" s="417"/>
      <c r="NVS16" s="417"/>
      <c r="NVT16" s="417"/>
      <c r="NVU16" s="417"/>
      <c r="NVV16" s="417"/>
      <c r="NVW16" s="417"/>
      <c r="NVX16" s="417"/>
      <c r="NVY16" s="417"/>
      <c r="NVZ16" s="417"/>
      <c r="NWA16" s="417"/>
      <c r="NWB16" s="417"/>
      <c r="NWC16" s="417"/>
      <c r="NWD16" s="417"/>
      <c r="NWE16" s="417"/>
      <c r="NWF16" s="417"/>
      <c r="NWG16" s="417"/>
      <c r="NWH16" s="417"/>
      <c r="NWI16" s="417"/>
      <c r="NWJ16" s="417"/>
      <c r="NWK16" s="417"/>
      <c r="NWL16" s="417"/>
      <c r="NWM16" s="417"/>
      <c r="NWN16" s="417"/>
      <c r="NWO16" s="417"/>
      <c r="NWP16" s="417"/>
      <c r="NWQ16" s="417"/>
      <c r="NWR16" s="417"/>
      <c r="NWS16" s="417"/>
      <c r="NWT16" s="417"/>
      <c r="NWU16" s="417"/>
      <c r="NWV16" s="417"/>
      <c r="NWW16" s="417"/>
      <c r="NWX16" s="417"/>
      <c r="NWY16" s="417"/>
      <c r="NWZ16" s="417"/>
      <c r="NXA16" s="417"/>
      <c r="NXB16" s="417"/>
      <c r="NXC16" s="417"/>
      <c r="NXD16" s="417"/>
      <c r="NXE16" s="417"/>
      <c r="NXF16" s="417"/>
      <c r="NXG16" s="417"/>
      <c r="NXH16" s="417"/>
      <c r="NXI16" s="417"/>
      <c r="NXJ16" s="417"/>
      <c r="NXK16" s="417"/>
      <c r="NXL16" s="417"/>
      <c r="NXM16" s="417"/>
      <c r="NXN16" s="417"/>
      <c r="NXO16" s="417"/>
      <c r="NXP16" s="417"/>
      <c r="NXQ16" s="417"/>
      <c r="NXR16" s="417"/>
      <c r="NXS16" s="417"/>
      <c r="NXT16" s="417"/>
      <c r="NXU16" s="417"/>
      <c r="NXV16" s="417"/>
      <c r="NXW16" s="417"/>
      <c r="NXX16" s="417"/>
      <c r="NXY16" s="417"/>
      <c r="NXZ16" s="417"/>
      <c r="NYA16" s="417"/>
      <c r="NYB16" s="417"/>
      <c r="NYC16" s="417"/>
      <c r="NYD16" s="417"/>
      <c r="NYE16" s="417"/>
      <c r="NYF16" s="417"/>
      <c r="NYG16" s="417"/>
      <c r="NYH16" s="417"/>
      <c r="NYI16" s="417"/>
      <c r="NYJ16" s="417"/>
      <c r="NYK16" s="417"/>
      <c r="NYL16" s="417"/>
      <c r="NYM16" s="417"/>
      <c r="NYN16" s="417"/>
      <c r="NYO16" s="417"/>
      <c r="NYP16" s="417"/>
      <c r="NYQ16" s="417"/>
      <c r="NYR16" s="417"/>
      <c r="NYS16" s="417"/>
      <c r="NYT16" s="417"/>
      <c r="NYU16" s="417"/>
      <c r="NYV16" s="417"/>
      <c r="NYW16" s="417"/>
      <c r="NYX16" s="417"/>
      <c r="NYY16" s="417"/>
      <c r="NYZ16" s="417"/>
      <c r="NZA16" s="417"/>
      <c r="NZB16" s="417"/>
      <c r="NZC16" s="417"/>
      <c r="NZD16" s="417"/>
      <c r="NZE16" s="417"/>
      <c r="NZF16" s="417"/>
      <c r="NZG16" s="417"/>
      <c r="NZH16" s="417"/>
      <c r="NZI16" s="417"/>
      <c r="NZJ16" s="417"/>
      <c r="NZK16" s="417"/>
      <c r="NZL16" s="417"/>
      <c r="NZM16" s="417"/>
      <c r="NZN16" s="417"/>
      <c r="NZO16" s="417"/>
      <c r="NZP16" s="417"/>
      <c r="NZQ16" s="417"/>
      <c r="NZR16" s="417"/>
      <c r="NZS16" s="417"/>
      <c r="NZT16" s="417"/>
      <c r="NZU16" s="417"/>
      <c r="NZV16" s="417"/>
      <c r="NZW16" s="417"/>
      <c r="NZX16" s="417"/>
      <c r="NZY16" s="417"/>
      <c r="NZZ16" s="417"/>
      <c r="OAA16" s="417"/>
      <c r="OAB16" s="417"/>
      <c r="OAC16" s="417"/>
      <c r="OAD16" s="417"/>
      <c r="OAE16" s="417"/>
      <c r="OAF16" s="417"/>
      <c r="OAG16" s="417"/>
      <c r="OAH16" s="417"/>
      <c r="OAI16" s="417"/>
      <c r="OAJ16" s="417"/>
      <c r="OAK16" s="417"/>
      <c r="OAL16" s="417"/>
      <c r="OAM16" s="417"/>
      <c r="OAN16" s="417"/>
      <c r="OAO16" s="417"/>
      <c r="OAP16" s="417"/>
      <c r="OAQ16" s="417"/>
      <c r="OAR16" s="417"/>
      <c r="OAS16" s="417"/>
      <c r="OAT16" s="417"/>
      <c r="OAU16" s="417"/>
      <c r="OAV16" s="417"/>
      <c r="OAW16" s="417"/>
      <c r="OAX16" s="417"/>
      <c r="OAY16" s="417"/>
      <c r="OAZ16" s="417"/>
      <c r="OBA16" s="417"/>
      <c r="OBB16" s="417"/>
      <c r="OBC16" s="417"/>
      <c r="OBD16" s="417"/>
      <c r="OBE16" s="417"/>
      <c r="OBF16" s="417"/>
      <c r="OBG16" s="417"/>
      <c r="OBH16" s="417"/>
      <c r="OBI16" s="417"/>
      <c r="OBJ16" s="417"/>
      <c r="OBK16" s="417"/>
      <c r="OBL16" s="417"/>
      <c r="OBM16" s="417"/>
      <c r="OBN16" s="417"/>
      <c r="OBO16" s="417"/>
      <c r="OBP16" s="417"/>
      <c r="OBQ16" s="417"/>
      <c r="OBR16" s="417"/>
      <c r="OBS16" s="417"/>
      <c r="OBT16" s="417"/>
      <c r="OBU16" s="417"/>
      <c r="OBV16" s="417"/>
      <c r="OBW16" s="417"/>
      <c r="OBX16" s="417"/>
      <c r="OBY16" s="417"/>
      <c r="OBZ16" s="417"/>
      <c r="OCA16" s="417"/>
      <c r="OCB16" s="417"/>
      <c r="OCC16" s="417"/>
      <c r="OCD16" s="417"/>
      <c r="OCE16" s="417"/>
      <c r="OCF16" s="417"/>
      <c r="OCG16" s="417"/>
      <c r="OCH16" s="417"/>
      <c r="OCI16" s="417"/>
      <c r="OCJ16" s="417"/>
      <c r="OCK16" s="417"/>
      <c r="OCL16" s="417"/>
      <c r="OCM16" s="417"/>
      <c r="OCN16" s="417"/>
      <c r="OCO16" s="417"/>
      <c r="OCP16" s="417"/>
      <c r="OCQ16" s="417"/>
      <c r="OCR16" s="417"/>
      <c r="OCS16" s="417"/>
      <c r="OCT16" s="417"/>
      <c r="OCU16" s="417"/>
      <c r="OCV16" s="417"/>
      <c r="OCW16" s="417"/>
      <c r="OCX16" s="417"/>
      <c r="OCY16" s="417"/>
      <c r="OCZ16" s="417"/>
      <c r="ODA16" s="417"/>
      <c r="ODB16" s="417"/>
      <c r="ODC16" s="417"/>
      <c r="ODD16" s="417"/>
      <c r="ODE16" s="417"/>
      <c r="ODF16" s="417"/>
      <c r="ODG16" s="417"/>
      <c r="ODH16" s="417"/>
      <c r="ODI16" s="417"/>
      <c r="ODJ16" s="417"/>
      <c r="ODK16" s="417"/>
      <c r="ODL16" s="417"/>
      <c r="ODM16" s="417"/>
      <c r="ODN16" s="417"/>
      <c r="ODO16" s="417"/>
      <c r="ODP16" s="417"/>
      <c r="ODQ16" s="417"/>
      <c r="ODR16" s="417"/>
      <c r="ODS16" s="417"/>
      <c r="ODT16" s="417"/>
      <c r="ODU16" s="417"/>
      <c r="ODV16" s="417"/>
      <c r="ODW16" s="417"/>
      <c r="ODX16" s="417"/>
      <c r="ODY16" s="417"/>
      <c r="ODZ16" s="417"/>
      <c r="OEA16" s="417"/>
      <c r="OEB16" s="417"/>
      <c r="OEC16" s="417"/>
      <c r="OED16" s="417"/>
      <c r="OEE16" s="417"/>
      <c r="OEF16" s="417"/>
      <c r="OEG16" s="417"/>
      <c r="OEH16" s="417"/>
      <c r="OEI16" s="417"/>
      <c r="OEJ16" s="417"/>
      <c r="OEK16" s="417"/>
      <c r="OEL16" s="417"/>
      <c r="OEM16" s="417"/>
      <c r="OEN16" s="417"/>
      <c r="OEO16" s="417"/>
      <c r="OEP16" s="417"/>
      <c r="OEQ16" s="417"/>
      <c r="OER16" s="417"/>
      <c r="OES16" s="417"/>
      <c r="OET16" s="417"/>
      <c r="OEU16" s="417"/>
      <c r="OEV16" s="417"/>
      <c r="OEW16" s="417"/>
      <c r="OEX16" s="417"/>
      <c r="OEY16" s="417"/>
      <c r="OEZ16" s="417"/>
      <c r="OFA16" s="417"/>
      <c r="OFB16" s="417"/>
      <c r="OFC16" s="417"/>
      <c r="OFD16" s="417"/>
      <c r="OFE16" s="417"/>
      <c r="OFF16" s="417"/>
      <c r="OFG16" s="417"/>
      <c r="OFH16" s="417"/>
      <c r="OFI16" s="417"/>
      <c r="OFJ16" s="417"/>
      <c r="OFK16" s="417"/>
      <c r="OFL16" s="417"/>
      <c r="OFM16" s="417"/>
      <c r="OFN16" s="417"/>
      <c r="OFO16" s="417"/>
      <c r="OFP16" s="417"/>
      <c r="OFQ16" s="417"/>
      <c r="OFR16" s="417"/>
      <c r="OFS16" s="417"/>
      <c r="OFT16" s="417"/>
      <c r="OFU16" s="417"/>
      <c r="OFV16" s="417"/>
      <c r="OFW16" s="417"/>
      <c r="OFX16" s="417"/>
      <c r="OFY16" s="417"/>
      <c r="OFZ16" s="417"/>
      <c r="OGA16" s="417"/>
      <c r="OGB16" s="417"/>
      <c r="OGC16" s="417"/>
      <c r="OGD16" s="417"/>
      <c r="OGE16" s="417"/>
      <c r="OGF16" s="417"/>
      <c r="OGG16" s="417"/>
      <c r="OGH16" s="417"/>
      <c r="OGI16" s="417"/>
      <c r="OGJ16" s="417"/>
      <c r="OGK16" s="417"/>
      <c r="OGL16" s="417"/>
      <c r="OGM16" s="417"/>
      <c r="OGN16" s="417"/>
      <c r="OGO16" s="417"/>
      <c r="OGP16" s="417"/>
      <c r="OGQ16" s="417"/>
      <c r="OGR16" s="417"/>
      <c r="OGS16" s="417"/>
      <c r="OGT16" s="417"/>
      <c r="OGU16" s="417"/>
      <c r="OGV16" s="417"/>
      <c r="OGW16" s="417"/>
      <c r="OGX16" s="417"/>
      <c r="OGY16" s="417"/>
      <c r="OGZ16" s="417"/>
      <c r="OHA16" s="417"/>
      <c r="OHB16" s="417"/>
      <c r="OHC16" s="417"/>
      <c r="OHD16" s="417"/>
      <c r="OHE16" s="417"/>
      <c r="OHF16" s="417"/>
      <c r="OHG16" s="417"/>
      <c r="OHH16" s="417"/>
      <c r="OHI16" s="417"/>
      <c r="OHJ16" s="417"/>
      <c r="OHK16" s="417"/>
      <c r="OHL16" s="417"/>
      <c r="OHM16" s="417"/>
      <c r="OHN16" s="417"/>
      <c r="OHO16" s="417"/>
      <c r="OHP16" s="417"/>
      <c r="OHQ16" s="417"/>
      <c r="OHR16" s="417"/>
      <c r="OHS16" s="417"/>
      <c r="OHT16" s="417"/>
      <c r="OHU16" s="417"/>
      <c r="OHV16" s="417"/>
      <c r="OHW16" s="417"/>
      <c r="OHX16" s="417"/>
      <c r="OHY16" s="417"/>
      <c r="OHZ16" s="417"/>
      <c r="OIA16" s="417"/>
      <c r="OIB16" s="417"/>
      <c r="OIC16" s="417"/>
      <c r="OID16" s="417"/>
      <c r="OIE16" s="417"/>
      <c r="OIF16" s="417"/>
      <c r="OIG16" s="417"/>
      <c r="OIH16" s="417"/>
      <c r="OII16" s="417"/>
      <c r="OIJ16" s="417"/>
      <c r="OIK16" s="417"/>
      <c r="OIL16" s="417"/>
      <c r="OIM16" s="417"/>
      <c r="OIN16" s="417"/>
      <c r="OIO16" s="417"/>
      <c r="OIP16" s="417"/>
      <c r="OIQ16" s="417"/>
      <c r="OIR16" s="417"/>
      <c r="OIS16" s="417"/>
      <c r="OIT16" s="417"/>
      <c r="OIU16" s="417"/>
      <c r="OIV16" s="417"/>
      <c r="OIW16" s="417"/>
      <c r="OIX16" s="417"/>
      <c r="OIY16" s="417"/>
      <c r="OIZ16" s="417"/>
      <c r="OJA16" s="417"/>
      <c r="OJB16" s="417"/>
      <c r="OJC16" s="417"/>
      <c r="OJD16" s="417"/>
      <c r="OJE16" s="417"/>
      <c r="OJF16" s="417"/>
      <c r="OJG16" s="417"/>
      <c r="OJH16" s="417"/>
      <c r="OJI16" s="417"/>
      <c r="OJJ16" s="417"/>
      <c r="OJK16" s="417"/>
      <c r="OJL16" s="417"/>
      <c r="OJM16" s="417"/>
      <c r="OJN16" s="417"/>
      <c r="OJO16" s="417"/>
      <c r="OJP16" s="417"/>
      <c r="OJQ16" s="417"/>
      <c r="OJR16" s="417"/>
      <c r="OJS16" s="417"/>
      <c r="OJT16" s="417"/>
      <c r="OJU16" s="417"/>
      <c r="OJV16" s="417"/>
      <c r="OJW16" s="417"/>
      <c r="OJX16" s="417"/>
      <c r="OJY16" s="417"/>
      <c r="OJZ16" s="417"/>
      <c r="OKA16" s="417"/>
      <c r="OKB16" s="417"/>
      <c r="OKC16" s="417"/>
      <c r="OKD16" s="417"/>
      <c r="OKE16" s="417"/>
      <c r="OKF16" s="417"/>
      <c r="OKG16" s="417"/>
      <c r="OKH16" s="417"/>
      <c r="OKI16" s="417"/>
      <c r="OKJ16" s="417"/>
      <c r="OKK16" s="417"/>
      <c r="OKL16" s="417"/>
      <c r="OKM16" s="417"/>
      <c r="OKN16" s="417"/>
      <c r="OKO16" s="417"/>
      <c r="OKP16" s="417"/>
      <c r="OKQ16" s="417"/>
      <c r="OKR16" s="417"/>
      <c r="OKS16" s="417"/>
      <c r="OKT16" s="417"/>
      <c r="OKU16" s="417"/>
      <c r="OKV16" s="417"/>
      <c r="OKW16" s="417"/>
      <c r="OKX16" s="417"/>
      <c r="OKY16" s="417"/>
      <c r="OKZ16" s="417"/>
      <c r="OLA16" s="417"/>
      <c r="OLB16" s="417"/>
      <c r="OLC16" s="417"/>
      <c r="OLD16" s="417"/>
      <c r="OLE16" s="417"/>
      <c r="OLF16" s="417"/>
      <c r="OLG16" s="417"/>
      <c r="OLH16" s="417"/>
      <c r="OLI16" s="417"/>
      <c r="OLJ16" s="417"/>
      <c r="OLK16" s="417"/>
      <c r="OLL16" s="417"/>
      <c r="OLM16" s="417"/>
      <c r="OLN16" s="417"/>
      <c r="OLO16" s="417"/>
      <c r="OLP16" s="417"/>
      <c r="OLQ16" s="417"/>
      <c r="OLR16" s="417"/>
      <c r="OLS16" s="417"/>
      <c r="OLT16" s="417"/>
      <c r="OLU16" s="417"/>
      <c r="OLV16" s="417"/>
      <c r="OLW16" s="417"/>
      <c r="OLX16" s="417"/>
      <c r="OLY16" s="417"/>
      <c r="OLZ16" s="417"/>
      <c r="OMA16" s="417"/>
      <c r="OMB16" s="417"/>
      <c r="OMC16" s="417"/>
      <c r="OMD16" s="417"/>
      <c r="OME16" s="417"/>
      <c r="OMF16" s="417"/>
      <c r="OMG16" s="417"/>
      <c r="OMH16" s="417"/>
      <c r="OMI16" s="417"/>
      <c r="OMJ16" s="417"/>
      <c r="OMK16" s="417"/>
      <c r="OML16" s="417"/>
      <c r="OMM16" s="417"/>
      <c r="OMN16" s="417"/>
      <c r="OMO16" s="417"/>
      <c r="OMP16" s="417"/>
      <c r="OMQ16" s="417"/>
      <c r="OMR16" s="417"/>
      <c r="OMS16" s="417"/>
      <c r="OMT16" s="417"/>
      <c r="OMU16" s="417"/>
      <c r="OMV16" s="417"/>
      <c r="OMW16" s="417"/>
      <c r="OMX16" s="417"/>
      <c r="OMY16" s="417"/>
      <c r="OMZ16" s="417"/>
      <c r="ONA16" s="417"/>
      <c r="ONB16" s="417"/>
      <c r="ONC16" s="417"/>
      <c r="OND16" s="417"/>
      <c r="ONE16" s="417"/>
      <c r="ONF16" s="417"/>
      <c r="ONG16" s="417"/>
      <c r="ONH16" s="417"/>
      <c r="ONI16" s="417"/>
      <c r="ONJ16" s="417"/>
      <c r="ONK16" s="417"/>
      <c r="ONL16" s="417"/>
      <c r="ONM16" s="417"/>
      <c r="ONN16" s="417"/>
      <c r="ONO16" s="417"/>
      <c r="ONP16" s="417"/>
      <c r="ONQ16" s="417"/>
      <c r="ONR16" s="417"/>
      <c r="ONS16" s="417"/>
      <c r="ONT16" s="417"/>
      <c r="ONU16" s="417"/>
      <c r="ONV16" s="417"/>
      <c r="ONW16" s="417"/>
      <c r="ONX16" s="417"/>
      <c r="ONY16" s="417"/>
      <c r="ONZ16" s="417"/>
      <c r="OOA16" s="417"/>
      <c r="OOB16" s="417"/>
      <c r="OOC16" s="417"/>
      <c r="OOD16" s="417"/>
      <c r="OOE16" s="417"/>
      <c r="OOF16" s="417"/>
      <c r="OOG16" s="417"/>
      <c r="OOH16" s="417"/>
      <c r="OOI16" s="417"/>
      <c r="OOJ16" s="417"/>
      <c r="OOK16" s="417"/>
      <c r="OOL16" s="417"/>
      <c r="OOM16" s="417"/>
      <c r="OON16" s="417"/>
      <c r="OOO16" s="417"/>
      <c r="OOP16" s="417"/>
      <c r="OOQ16" s="417"/>
      <c r="OOR16" s="417"/>
      <c r="OOS16" s="417"/>
      <c r="OOT16" s="417"/>
      <c r="OOU16" s="417"/>
      <c r="OOV16" s="417"/>
      <c r="OOW16" s="417"/>
      <c r="OOX16" s="417"/>
      <c r="OOY16" s="417"/>
      <c r="OOZ16" s="417"/>
      <c r="OPA16" s="417"/>
      <c r="OPB16" s="417"/>
      <c r="OPC16" s="417"/>
      <c r="OPD16" s="417"/>
      <c r="OPE16" s="417"/>
      <c r="OPF16" s="417"/>
      <c r="OPG16" s="417"/>
      <c r="OPH16" s="417"/>
      <c r="OPI16" s="417"/>
      <c r="OPJ16" s="417"/>
      <c r="OPK16" s="417"/>
      <c r="OPL16" s="417"/>
      <c r="OPM16" s="417"/>
      <c r="OPN16" s="417"/>
      <c r="OPO16" s="417"/>
      <c r="OPP16" s="417"/>
      <c r="OPQ16" s="417"/>
      <c r="OPR16" s="417"/>
      <c r="OPS16" s="417"/>
      <c r="OPT16" s="417"/>
      <c r="OPU16" s="417"/>
      <c r="OPV16" s="417"/>
      <c r="OPW16" s="417"/>
      <c r="OPX16" s="417"/>
      <c r="OPY16" s="417"/>
      <c r="OPZ16" s="417"/>
      <c r="OQA16" s="417"/>
      <c r="OQB16" s="417"/>
      <c r="OQC16" s="417"/>
      <c r="OQD16" s="417"/>
      <c r="OQE16" s="417"/>
      <c r="OQF16" s="417"/>
      <c r="OQG16" s="417"/>
      <c r="OQH16" s="417"/>
      <c r="OQI16" s="417"/>
      <c r="OQJ16" s="417"/>
      <c r="OQK16" s="417"/>
      <c r="OQL16" s="417"/>
      <c r="OQM16" s="417"/>
      <c r="OQN16" s="417"/>
      <c r="OQO16" s="417"/>
      <c r="OQP16" s="417"/>
      <c r="OQQ16" s="417"/>
      <c r="OQR16" s="417"/>
      <c r="OQS16" s="417"/>
      <c r="OQT16" s="417"/>
      <c r="OQU16" s="417"/>
      <c r="OQV16" s="417"/>
      <c r="OQW16" s="417"/>
      <c r="OQX16" s="417"/>
      <c r="OQY16" s="417"/>
      <c r="OQZ16" s="417"/>
      <c r="ORA16" s="417"/>
      <c r="ORB16" s="417"/>
      <c r="ORC16" s="417"/>
      <c r="ORD16" s="417"/>
      <c r="ORE16" s="417"/>
      <c r="ORF16" s="417"/>
      <c r="ORG16" s="417"/>
      <c r="ORH16" s="417"/>
      <c r="ORI16" s="417"/>
      <c r="ORJ16" s="417"/>
      <c r="ORK16" s="417"/>
      <c r="ORL16" s="417"/>
      <c r="ORM16" s="417"/>
      <c r="ORN16" s="417"/>
      <c r="ORO16" s="417"/>
      <c r="ORP16" s="417"/>
      <c r="ORQ16" s="417"/>
      <c r="ORR16" s="417"/>
      <c r="ORS16" s="417"/>
      <c r="ORT16" s="417"/>
      <c r="ORU16" s="417"/>
      <c r="ORV16" s="417"/>
      <c r="ORW16" s="417"/>
      <c r="ORX16" s="417"/>
      <c r="ORY16" s="417"/>
      <c r="ORZ16" s="417"/>
      <c r="OSA16" s="417"/>
      <c r="OSB16" s="417"/>
      <c r="OSC16" s="417"/>
      <c r="OSD16" s="417"/>
      <c r="OSE16" s="417"/>
      <c r="OSF16" s="417"/>
      <c r="OSG16" s="417"/>
      <c r="OSH16" s="417"/>
      <c r="OSI16" s="417"/>
      <c r="OSJ16" s="417"/>
      <c r="OSK16" s="417"/>
      <c r="OSL16" s="417"/>
      <c r="OSM16" s="417"/>
      <c r="OSN16" s="417"/>
      <c r="OSO16" s="417"/>
      <c r="OSP16" s="417"/>
      <c r="OSQ16" s="417"/>
      <c r="OSR16" s="417"/>
      <c r="OSS16" s="417"/>
      <c r="OST16" s="417"/>
      <c r="OSU16" s="417"/>
      <c r="OSV16" s="417"/>
      <c r="OSW16" s="417"/>
      <c r="OSX16" s="417"/>
      <c r="OSY16" s="417"/>
      <c r="OSZ16" s="417"/>
      <c r="OTA16" s="417"/>
      <c r="OTB16" s="417"/>
      <c r="OTC16" s="417"/>
      <c r="OTD16" s="417"/>
      <c r="OTE16" s="417"/>
      <c r="OTF16" s="417"/>
      <c r="OTG16" s="417"/>
      <c r="OTH16" s="417"/>
      <c r="OTI16" s="417"/>
      <c r="OTJ16" s="417"/>
      <c r="OTK16" s="417"/>
      <c r="OTL16" s="417"/>
      <c r="OTM16" s="417"/>
      <c r="OTN16" s="417"/>
      <c r="OTO16" s="417"/>
      <c r="OTP16" s="417"/>
      <c r="OTQ16" s="417"/>
      <c r="OTR16" s="417"/>
      <c r="OTS16" s="417"/>
      <c r="OTT16" s="417"/>
      <c r="OTU16" s="417"/>
      <c r="OTV16" s="417"/>
      <c r="OTW16" s="417"/>
      <c r="OTX16" s="417"/>
      <c r="OTY16" s="417"/>
      <c r="OTZ16" s="417"/>
      <c r="OUA16" s="417"/>
      <c r="OUB16" s="417"/>
      <c r="OUC16" s="417"/>
      <c r="OUD16" s="417"/>
      <c r="OUE16" s="417"/>
      <c r="OUF16" s="417"/>
      <c r="OUG16" s="417"/>
      <c r="OUH16" s="417"/>
      <c r="OUI16" s="417"/>
      <c r="OUJ16" s="417"/>
      <c r="OUK16" s="417"/>
      <c r="OUL16" s="417"/>
      <c r="OUM16" s="417"/>
      <c r="OUN16" s="417"/>
      <c r="OUO16" s="417"/>
      <c r="OUP16" s="417"/>
      <c r="OUQ16" s="417"/>
      <c r="OUR16" s="417"/>
      <c r="OUS16" s="417"/>
      <c r="OUT16" s="417"/>
      <c r="OUU16" s="417"/>
      <c r="OUV16" s="417"/>
      <c r="OUW16" s="417"/>
      <c r="OUX16" s="417"/>
      <c r="OUY16" s="417"/>
      <c r="OUZ16" s="417"/>
      <c r="OVA16" s="417"/>
      <c r="OVB16" s="417"/>
      <c r="OVC16" s="417"/>
      <c r="OVD16" s="417"/>
      <c r="OVE16" s="417"/>
      <c r="OVF16" s="417"/>
      <c r="OVG16" s="417"/>
      <c r="OVH16" s="417"/>
      <c r="OVI16" s="417"/>
      <c r="OVJ16" s="417"/>
      <c r="OVK16" s="417"/>
      <c r="OVL16" s="417"/>
      <c r="OVM16" s="417"/>
      <c r="OVN16" s="417"/>
      <c r="OVO16" s="417"/>
      <c r="OVP16" s="417"/>
      <c r="OVQ16" s="417"/>
      <c r="OVR16" s="417"/>
      <c r="OVS16" s="417"/>
      <c r="OVT16" s="417"/>
      <c r="OVU16" s="417"/>
      <c r="OVV16" s="417"/>
      <c r="OVW16" s="417"/>
      <c r="OVX16" s="417"/>
      <c r="OVY16" s="417"/>
      <c r="OVZ16" s="417"/>
      <c r="OWA16" s="417"/>
      <c r="OWB16" s="417"/>
      <c r="OWC16" s="417"/>
      <c r="OWD16" s="417"/>
      <c r="OWE16" s="417"/>
      <c r="OWF16" s="417"/>
      <c r="OWG16" s="417"/>
      <c r="OWH16" s="417"/>
      <c r="OWI16" s="417"/>
      <c r="OWJ16" s="417"/>
      <c r="OWK16" s="417"/>
      <c r="OWL16" s="417"/>
      <c r="OWM16" s="417"/>
      <c r="OWN16" s="417"/>
      <c r="OWO16" s="417"/>
      <c r="OWP16" s="417"/>
      <c r="OWQ16" s="417"/>
      <c r="OWR16" s="417"/>
      <c r="OWS16" s="417"/>
      <c r="OWT16" s="417"/>
      <c r="OWU16" s="417"/>
      <c r="OWV16" s="417"/>
      <c r="OWW16" s="417"/>
      <c r="OWX16" s="417"/>
      <c r="OWY16" s="417"/>
      <c r="OWZ16" s="417"/>
      <c r="OXA16" s="417"/>
      <c r="OXB16" s="417"/>
      <c r="OXC16" s="417"/>
      <c r="OXD16" s="417"/>
      <c r="OXE16" s="417"/>
      <c r="OXF16" s="417"/>
      <c r="OXG16" s="417"/>
      <c r="OXH16" s="417"/>
      <c r="OXI16" s="417"/>
      <c r="OXJ16" s="417"/>
      <c r="OXK16" s="417"/>
      <c r="OXL16" s="417"/>
      <c r="OXM16" s="417"/>
      <c r="OXN16" s="417"/>
      <c r="OXO16" s="417"/>
      <c r="OXP16" s="417"/>
      <c r="OXQ16" s="417"/>
      <c r="OXR16" s="417"/>
      <c r="OXS16" s="417"/>
      <c r="OXT16" s="417"/>
      <c r="OXU16" s="417"/>
      <c r="OXV16" s="417"/>
      <c r="OXW16" s="417"/>
      <c r="OXX16" s="417"/>
      <c r="OXY16" s="417"/>
      <c r="OXZ16" s="417"/>
      <c r="OYA16" s="417"/>
      <c r="OYB16" s="417"/>
      <c r="OYC16" s="417"/>
      <c r="OYD16" s="417"/>
      <c r="OYE16" s="417"/>
      <c r="OYF16" s="417"/>
      <c r="OYG16" s="417"/>
      <c r="OYH16" s="417"/>
      <c r="OYI16" s="417"/>
      <c r="OYJ16" s="417"/>
      <c r="OYK16" s="417"/>
      <c r="OYL16" s="417"/>
      <c r="OYM16" s="417"/>
      <c r="OYN16" s="417"/>
      <c r="OYO16" s="417"/>
      <c r="OYP16" s="417"/>
      <c r="OYQ16" s="417"/>
      <c r="OYR16" s="417"/>
      <c r="OYS16" s="417"/>
      <c r="OYT16" s="417"/>
      <c r="OYU16" s="417"/>
      <c r="OYV16" s="417"/>
      <c r="OYW16" s="417"/>
      <c r="OYX16" s="417"/>
      <c r="OYY16" s="417"/>
      <c r="OYZ16" s="417"/>
      <c r="OZA16" s="417"/>
      <c r="OZB16" s="417"/>
      <c r="OZC16" s="417"/>
      <c r="OZD16" s="417"/>
      <c r="OZE16" s="417"/>
      <c r="OZF16" s="417"/>
      <c r="OZG16" s="417"/>
      <c r="OZH16" s="417"/>
      <c r="OZI16" s="417"/>
      <c r="OZJ16" s="417"/>
      <c r="OZK16" s="417"/>
      <c r="OZL16" s="417"/>
      <c r="OZM16" s="417"/>
      <c r="OZN16" s="417"/>
      <c r="OZO16" s="417"/>
      <c r="OZP16" s="417"/>
      <c r="OZQ16" s="417"/>
      <c r="OZR16" s="417"/>
      <c r="OZS16" s="417"/>
      <c r="OZT16" s="417"/>
      <c r="OZU16" s="417"/>
      <c r="OZV16" s="417"/>
      <c r="OZW16" s="417"/>
      <c r="OZX16" s="417"/>
      <c r="OZY16" s="417"/>
      <c r="OZZ16" s="417"/>
      <c r="PAA16" s="417"/>
      <c r="PAB16" s="417"/>
      <c r="PAC16" s="417"/>
      <c r="PAD16" s="417"/>
      <c r="PAE16" s="417"/>
      <c r="PAF16" s="417"/>
      <c r="PAG16" s="417"/>
      <c r="PAH16" s="417"/>
      <c r="PAI16" s="417"/>
      <c r="PAJ16" s="417"/>
      <c r="PAK16" s="417"/>
      <c r="PAL16" s="417"/>
      <c r="PAM16" s="417"/>
      <c r="PAN16" s="417"/>
      <c r="PAO16" s="417"/>
      <c r="PAP16" s="417"/>
      <c r="PAQ16" s="417"/>
      <c r="PAR16" s="417"/>
      <c r="PAS16" s="417"/>
      <c r="PAT16" s="417"/>
      <c r="PAU16" s="417"/>
      <c r="PAV16" s="417"/>
      <c r="PAW16" s="417"/>
      <c r="PAX16" s="417"/>
      <c r="PAY16" s="417"/>
      <c r="PAZ16" s="417"/>
      <c r="PBA16" s="417"/>
      <c r="PBB16" s="417"/>
      <c r="PBC16" s="417"/>
      <c r="PBD16" s="417"/>
      <c r="PBE16" s="417"/>
      <c r="PBF16" s="417"/>
      <c r="PBG16" s="417"/>
      <c r="PBH16" s="417"/>
      <c r="PBI16" s="417"/>
      <c r="PBJ16" s="417"/>
      <c r="PBK16" s="417"/>
      <c r="PBL16" s="417"/>
      <c r="PBM16" s="417"/>
      <c r="PBN16" s="417"/>
      <c r="PBO16" s="417"/>
      <c r="PBP16" s="417"/>
      <c r="PBQ16" s="417"/>
      <c r="PBR16" s="417"/>
      <c r="PBS16" s="417"/>
      <c r="PBT16" s="417"/>
      <c r="PBU16" s="417"/>
      <c r="PBV16" s="417"/>
      <c r="PBW16" s="417"/>
      <c r="PBX16" s="417"/>
      <c r="PBY16" s="417"/>
      <c r="PBZ16" s="417"/>
      <c r="PCA16" s="417"/>
      <c r="PCB16" s="417"/>
      <c r="PCC16" s="417"/>
      <c r="PCD16" s="417"/>
      <c r="PCE16" s="417"/>
      <c r="PCF16" s="417"/>
      <c r="PCG16" s="417"/>
      <c r="PCH16" s="417"/>
      <c r="PCI16" s="417"/>
      <c r="PCJ16" s="417"/>
      <c r="PCK16" s="417"/>
      <c r="PCL16" s="417"/>
      <c r="PCM16" s="417"/>
      <c r="PCN16" s="417"/>
      <c r="PCO16" s="417"/>
      <c r="PCP16" s="417"/>
      <c r="PCQ16" s="417"/>
      <c r="PCR16" s="417"/>
      <c r="PCS16" s="417"/>
      <c r="PCT16" s="417"/>
      <c r="PCU16" s="417"/>
      <c r="PCV16" s="417"/>
      <c r="PCW16" s="417"/>
      <c r="PCX16" s="417"/>
      <c r="PCY16" s="417"/>
      <c r="PCZ16" s="417"/>
      <c r="PDA16" s="417"/>
      <c r="PDB16" s="417"/>
      <c r="PDC16" s="417"/>
      <c r="PDD16" s="417"/>
      <c r="PDE16" s="417"/>
      <c r="PDF16" s="417"/>
      <c r="PDG16" s="417"/>
      <c r="PDH16" s="417"/>
      <c r="PDI16" s="417"/>
      <c r="PDJ16" s="417"/>
      <c r="PDK16" s="417"/>
      <c r="PDL16" s="417"/>
      <c r="PDM16" s="417"/>
      <c r="PDN16" s="417"/>
      <c r="PDO16" s="417"/>
      <c r="PDP16" s="417"/>
      <c r="PDQ16" s="417"/>
      <c r="PDR16" s="417"/>
      <c r="PDS16" s="417"/>
      <c r="PDT16" s="417"/>
      <c r="PDU16" s="417"/>
      <c r="PDV16" s="417"/>
      <c r="PDW16" s="417"/>
      <c r="PDX16" s="417"/>
      <c r="PDY16" s="417"/>
      <c r="PDZ16" s="417"/>
      <c r="PEA16" s="417"/>
      <c r="PEB16" s="417"/>
      <c r="PEC16" s="417"/>
      <c r="PED16" s="417"/>
      <c r="PEE16" s="417"/>
      <c r="PEF16" s="417"/>
      <c r="PEG16" s="417"/>
      <c r="PEH16" s="417"/>
      <c r="PEI16" s="417"/>
      <c r="PEJ16" s="417"/>
      <c r="PEK16" s="417"/>
      <c r="PEL16" s="417"/>
      <c r="PEM16" s="417"/>
      <c r="PEN16" s="417"/>
      <c r="PEO16" s="417"/>
      <c r="PEP16" s="417"/>
      <c r="PEQ16" s="417"/>
      <c r="PER16" s="417"/>
      <c r="PES16" s="417"/>
      <c r="PET16" s="417"/>
      <c r="PEU16" s="417"/>
      <c r="PEV16" s="417"/>
      <c r="PEW16" s="417"/>
      <c r="PEX16" s="417"/>
      <c r="PEY16" s="417"/>
      <c r="PEZ16" s="417"/>
      <c r="PFA16" s="417"/>
      <c r="PFB16" s="417"/>
      <c r="PFC16" s="417"/>
      <c r="PFD16" s="417"/>
      <c r="PFE16" s="417"/>
      <c r="PFF16" s="417"/>
      <c r="PFG16" s="417"/>
      <c r="PFH16" s="417"/>
      <c r="PFI16" s="417"/>
      <c r="PFJ16" s="417"/>
      <c r="PFK16" s="417"/>
      <c r="PFL16" s="417"/>
      <c r="PFM16" s="417"/>
      <c r="PFN16" s="417"/>
      <c r="PFO16" s="417"/>
      <c r="PFP16" s="417"/>
      <c r="PFQ16" s="417"/>
      <c r="PFR16" s="417"/>
      <c r="PFS16" s="417"/>
      <c r="PFT16" s="417"/>
      <c r="PFU16" s="417"/>
      <c r="PFV16" s="417"/>
      <c r="PFW16" s="417"/>
      <c r="PFX16" s="417"/>
      <c r="PFY16" s="417"/>
      <c r="PFZ16" s="417"/>
      <c r="PGA16" s="417"/>
      <c r="PGB16" s="417"/>
      <c r="PGC16" s="417"/>
      <c r="PGD16" s="417"/>
      <c r="PGE16" s="417"/>
      <c r="PGF16" s="417"/>
      <c r="PGG16" s="417"/>
      <c r="PGH16" s="417"/>
      <c r="PGI16" s="417"/>
      <c r="PGJ16" s="417"/>
      <c r="PGK16" s="417"/>
      <c r="PGL16" s="417"/>
      <c r="PGM16" s="417"/>
      <c r="PGN16" s="417"/>
      <c r="PGO16" s="417"/>
      <c r="PGP16" s="417"/>
      <c r="PGQ16" s="417"/>
      <c r="PGR16" s="417"/>
      <c r="PGS16" s="417"/>
      <c r="PGT16" s="417"/>
      <c r="PGU16" s="417"/>
      <c r="PGV16" s="417"/>
      <c r="PGW16" s="417"/>
      <c r="PGX16" s="417"/>
      <c r="PGY16" s="417"/>
      <c r="PGZ16" s="417"/>
      <c r="PHA16" s="417"/>
      <c r="PHB16" s="417"/>
      <c r="PHC16" s="417"/>
      <c r="PHD16" s="417"/>
      <c r="PHE16" s="417"/>
      <c r="PHF16" s="417"/>
      <c r="PHG16" s="417"/>
      <c r="PHH16" s="417"/>
      <c r="PHI16" s="417"/>
      <c r="PHJ16" s="417"/>
      <c r="PHK16" s="417"/>
      <c r="PHL16" s="417"/>
      <c r="PHM16" s="417"/>
      <c r="PHN16" s="417"/>
      <c r="PHO16" s="417"/>
      <c r="PHP16" s="417"/>
      <c r="PHQ16" s="417"/>
      <c r="PHR16" s="417"/>
      <c r="PHS16" s="417"/>
      <c r="PHT16" s="417"/>
      <c r="PHU16" s="417"/>
      <c r="PHV16" s="417"/>
      <c r="PHW16" s="417"/>
      <c r="PHX16" s="417"/>
      <c r="PHY16" s="417"/>
      <c r="PHZ16" s="417"/>
      <c r="PIA16" s="417"/>
      <c r="PIB16" s="417"/>
      <c r="PIC16" s="417"/>
      <c r="PID16" s="417"/>
      <c r="PIE16" s="417"/>
      <c r="PIF16" s="417"/>
      <c r="PIG16" s="417"/>
      <c r="PIH16" s="417"/>
      <c r="PII16" s="417"/>
      <c r="PIJ16" s="417"/>
      <c r="PIK16" s="417"/>
      <c r="PIL16" s="417"/>
      <c r="PIM16" s="417"/>
      <c r="PIN16" s="417"/>
      <c r="PIO16" s="417"/>
      <c r="PIP16" s="417"/>
      <c r="PIQ16" s="417"/>
      <c r="PIR16" s="417"/>
      <c r="PIS16" s="417"/>
      <c r="PIT16" s="417"/>
      <c r="PIU16" s="417"/>
      <c r="PIV16" s="417"/>
      <c r="PIW16" s="417"/>
      <c r="PIX16" s="417"/>
      <c r="PIY16" s="417"/>
      <c r="PIZ16" s="417"/>
      <c r="PJA16" s="417"/>
      <c r="PJB16" s="417"/>
      <c r="PJC16" s="417"/>
      <c r="PJD16" s="417"/>
      <c r="PJE16" s="417"/>
      <c r="PJF16" s="417"/>
      <c r="PJG16" s="417"/>
      <c r="PJH16" s="417"/>
      <c r="PJI16" s="417"/>
      <c r="PJJ16" s="417"/>
      <c r="PJK16" s="417"/>
      <c r="PJL16" s="417"/>
      <c r="PJM16" s="417"/>
      <c r="PJN16" s="417"/>
      <c r="PJO16" s="417"/>
      <c r="PJP16" s="417"/>
      <c r="PJQ16" s="417"/>
      <c r="PJR16" s="417"/>
      <c r="PJS16" s="417"/>
      <c r="PJT16" s="417"/>
      <c r="PJU16" s="417"/>
      <c r="PJV16" s="417"/>
      <c r="PJW16" s="417"/>
      <c r="PJX16" s="417"/>
      <c r="PJY16" s="417"/>
      <c r="PJZ16" s="417"/>
      <c r="PKA16" s="417"/>
      <c r="PKB16" s="417"/>
      <c r="PKC16" s="417"/>
      <c r="PKD16" s="417"/>
      <c r="PKE16" s="417"/>
      <c r="PKF16" s="417"/>
      <c r="PKG16" s="417"/>
      <c r="PKH16" s="417"/>
      <c r="PKI16" s="417"/>
      <c r="PKJ16" s="417"/>
      <c r="PKK16" s="417"/>
      <c r="PKL16" s="417"/>
      <c r="PKM16" s="417"/>
      <c r="PKN16" s="417"/>
      <c r="PKO16" s="417"/>
      <c r="PKP16" s="417"/>
      <c r="PKQ16" s="417"/>
      <c r="PKR16" s="417"/>
      <c r="PKS16" s="417"/>
      <c r="PKT16" s="417"/>
      <c r="PKU16" s="417"/>
      <c r="PKV16" s="417"/>
      <c r="PKW16" s="417"/>
      <c r="PKX16" s="417"/>
      <c r="PKY16" s="417"/>
      <c r="PKZ16" s="417"/>
      <c r="PLA16" s="417"/>
      <c r="PLB16" s="417"/>
      <c r="PLC16" s="417"/>
      <c r="PLD16" s="417"/>
      <c r="PLE16" s="417"/>
      <c r="PLF16" s="417"/>
      <c r="PLG16" s="417"/>
      <c r="PLH16" s="417"/>
      <c r="PLI16" s="417"/>
      <c r="PLJ16" s="417"/>
      <c r="PLK16" s="417"/>
      <c r="PLL16" s="417"/>
      <c r="PLM16" s="417"/>
      <c r="PLN16" s="417"/>
      <c r="PLO16" s="417"/>
      <c r="PLP16" s="417"/>
      <c r="PLQ16" s="417"/>
      <c r="PLR16" s="417"/>
      <c r="PLS16" s="417"/>
      <c r="PLT16" s="417"/>
      <c r="PLU16" s="417"/>
      <c r="PLV16" s="417"/>
      <c r="PLW16" s="417"/>
      <c r="PLX16" s="417"/>
      <c r="PLY16" s="417"/>
      <c r="PLZ16" s="417"/>
      <c r="PMA16" s="417"/>
      <c r="PMB16" s="417"/>
      <c r="PMC16" s="417"/>
      <c r="PMD16" s="417"/>
      <c r="PME16" s="417"/>
      <c r="PMF16" s="417"/>
      <c r="PMG16" s="417"/>
      <c r="PMH16" s="417"/>
      <c r="PMI16" s="417"/>
      <c r="PMJ16" s="417"/>
      <c r="PMK16" s="417"/>
      <c r="PML16" s="417"/>
      <c r="PMM16" s="417"/>
      <c r="PMN16" s="417"/>
      <c r="PMO16" s="417"/>
      <c r="PMP16" s="417"/>
      <c r="PMQ16" s="417"/>
      <c r="PMR16" s="417"/>
      <c r="PMS16" s="417"/>
      <c r="PMT16" s="417"/>
      <c r="PMU16" s="417"/>
      <c r="PMV16" s="417"/>
      <c r="PMW16" s="417"/>
      <c r="PMX16" s="417"/>
      <c r="PMY16" s="417"/>
      <c r="PMZ16" s="417"/>
      <c r="PNA16" s="417"/>
      <c r="PNB16" s="417"/>
      <c r="PNC16" s="417"/>
      <c r="PND16" s="417"/>
      <c r="PNE16" s="417"/>
      <c r="PNF16" s="417"/>
      <c r="PNG16" s="417"/>
      <c r="PNH16" s="417"/>
      <c r="PNI16" s="417"/>
      <c r="PNJ16" s="417"/>
      <c r="PNK16" s="417"/>
      <c r="PNL16" s="417"/>
      <c r="PNM16" s="417"/>
      <c r="PNN16" s="417"/>
      <c r="PNO16" s="417"/>
      <c r="PNP16" s="417"/>
      <c r="PNQ16" s="417"/>
      <c r="PNR16" s="417"/>
      <c r="PNS16" s="417"/>
      <c r="PNT16" s="417"/>
      <c r="PNU16" s="417"/>
      <c r="PNV16" s="417"/>
      <c r="PNW16" s="417"/>
      <c r="PNX16" s="417"/>
      <c r="PNY16" s="417"/>
      <c r="PNZ16" s="417"/>
      <c r="POA16" s="417"/>
      <c r="POB16" s="417"/>
      <c r="POC16" s="417"/>
      <c r="POD16" s="417"/>
      <c r="POE16" s="417"/>
      <c r="POF16" s="417"/>
      <c r="POG16" s="417"/>
      <c r="POH16" s="417"/>
      <c r="POI16" s="417"/>
      <c r="POJ16" s="417"/>
      <c r="POK16" s="417"/>
      <c r="POL16" s="417"/>
      <c r="POM16" s="417"/>
      <c r="PON16" s="417"/>
      <c r="POO16" s="417"/>
      <c r="POP16" s="417"/>
      <c r="POQ16" s="417"/>
      <c r="POR16" s="417"/>
      <c r="POS16" s="417"/>
      <c r="POT16" s="417"/>
      <c r="POU16" s="417"/>
      <c r="POV16" s="417"/>
      <c r="POW16" s="417"/>
      <c r="POX16" s="417"/>
      <c r="POY16" s="417"/>
      <c r="POZ16" s="417"/>
      <c r="PPA16" s="417"/>
      <c r="PPB16" s="417"/>
      <c r="PPC16" s="417"/>
      <c r="PPD16" s="417"/>
      <c r="PPE16" s="417"/>
      <c r="PPF16" s="417"/>
      <c r="PPG16" s="417"/>
      <c r="PPH16" s="417"/>
      <c r="PPI16" s="417"/>
      <c r="PPJ16" s="417"/>
      <c r="PPK16" s="417"/>
      <c r="PPL16" s="417"/>
      <c r="PPM16" s="417"/>
      <c r="PPN16" s="417"/>
      <c r="PPO16" s="417"/>
      <c r="PPP16" s="417"/>
      <c r="PPQ16" s="417"/>
      <c r="PPR16" s="417"/>
      <c r="PPS16" s="417"/>
      <c r="PPT16" s="417"/>
      <c r="PPU16" s="417"/>
      <c r="PPV16" s="417"/>
      <c r="PPW16" s="417"/>
      <c r="PPX16" s="417"/>
      <c r="PPY16" s="417"/>
      <c r="PPZ16" s="417"/>
      <c r="PQA16" s="417"/>
      <c r="PQB16" s="417"/>
      <c r="PQC16" s="417"/>
      <c r="PQD16" s="417"/>
      <c r="PQE16" s="417"/>
      <c r="PQF16" s="417"/>
      <c r="PQG16" s="417"/>
      <c r="PQH16" s="417"/>
      <c r="PQI16" s="417"/>
      <c r="PQJ16" s="417"/>
      <c r="PQK16" s="417"/>
      <c r="PQL16" s="417"/>
      <c r="PQM16" s="417"/>
      <c r="PQN16" s="417"/>
      <c r="PQO16" s="417"/>
      <c r="PQP16" s="417"/>
      <c r="PQQ16" s="417"/>
      <c r="PQR16" s="417"/>
      <c r="PQS16" s="417"/>
      <c r="PQT16" s="417"/>
      <c r="PQU16" s="417"/>
      <c r="PQV16" s="417"/>
      <c r="PQW16" s="417"/>
      <c r="PQX16" s="417"/>
      <c r="PQY16" s="417"/>
      <c r="PQZ16" s="417"/>
      <c r="PRA16" s="417"/>
      <c r="PRB16" s="417"/>
      <c r="PRC16" s="417"/>
      <c r="PRD16" s="417"/>
      <c r="PRE16" s="417"/>
      <c r="PRF16" s="417"/>
      <c r="PRG16" s="417"/>
      <c r="PRH16" s="417"/>
      <c r="PRI16" s="417"/>
      <c r="PRJ16" s="417"/>
      <c r="PRK16" s="417"/>
      <c r="PRL16" s="417"/>
      <c r="PRM16" s="417"/>
      <c r="PRN16" s="417"/>
      <c r="PRO16" s="417"/>
      <c r="PRP16" s="417"/>
      <c r="PRQ16" s="417"/>
      <c r="PRR16" s="417"/>
      <c r="PRS16" s="417"/>
      <c r="PRT16" s="417"/>
      <c r="PRU16" s="417"/>
      <c r="PRV16" s="417"/>
      <c r="PRW16" s="417"/>
      <c r="PRX16" s="417"/>
      <c r="PRY16" s="417"/>
      <c r="PRZ16" s="417"/>
      <c r="PSA16" s="417"/>
      <c r="PSB16" s="417"/>
      <c r="PSC16" s="417"/>
      <c r="PSD16" s="417"/>
      <c r="PSE16" s="417"/>
      <c r="PSF16" s="417"/>
      <c r="PSG16" s="417"/>
      <c r="PSH16" s="417"/>
      <c r="PSI16" s="417"/>
      <c r="PSJ16" s="417"/>
      <c r="PSK16" s="417"/>
      <c r="PSL16" s="417"/>
      <c r="PSM16" s="417"/>
      <c r="PSN16" s="417"/>
      <c r="PSO16" s="417"/>
      <c r="PSP16" s="417"/>
      <c r="PSQ16" s="417"/>
      <c r="PSR16" s="417"/>
      <c r="PSS16" s="417"/>
      <c r="PST16" s="417"/>
      <c r="PSU16" s="417"/>
      <c r="PSV16" s="417"/>
      <c r="PSW16" s="417"/>
      <c r="PSX16" s="417"/>
      <c r="PSY16" s="417"/>
      <c r="PSZ16" s="417"/>
      <c r="PTA16" s="417"/>
      <c r="PTB16" s="417"/>
      <c r="PTC16" s="417"/>
      <c r="PTD16" s="417"/>
      <c r="PTE16" s="417"/>
      <c r="PTF16" s="417"/>
      <c r="PTG16" s="417"/>
      <c r="PTH16" s="417"/>
      <c r="PTI16" s="417"/>
      <c r="PTJ16" s="417"/>
      <c r="PTK16" s="417"/>
      <c r="PTL16" s="417"/>
      <c r="PTM16" s="417"/>
      <c r="PTN16" s="417"/>
      <c r="PTO16" s="417"/>
      <c r="PTP16" s="417"/>
      <c r="PTQ16" s="417"/>
      <c r="PTR16" s="417"/>
      <c r="PTS16" s="417"/>
      <c r="PTT16" s="417"/>
      <c r="PTU16" s="417"/>
      <c r="PTV16" s="417"/>
      <c r="PTW16" s="417"/>
      <c r="PTX16" s="417"/>
      <c r="PTY16" s="417"/>
      <c r="PTZ16" s="417"/>
      <c r="PUA16" s="417"/>
      <c r="PUB16" s="417"/>
      <c r="PUC16" s="417"/>
      <c r="PUD16" s="417"/>
      <c r="PUE16" s="417"/>
      <c r="PUF16" s="417"/>
      <c r="PUG16" s="417"/>
      <c r="PUH16" s="417"/>
      <c r="PUI16" s="417"/>
      <c r="PUJ16" s="417"/>
      <c r="PUK16" s="417"/>
      <c r="PUL16" s="417"/>
      <c r="PUM16" s="417"/>
      <c r="PUN16" s="417"/>
      <c r="PUO16" s="417"/>
      <c r="PUP16" s="417"/>
      <c r="PUQ16" s="417"/>
      <c r="PUR16" s="417"/>
      <c r="PUS16" s="417"/>
      <c r="PUT16" s="417"/>
      <c r="PUU16" s="417"/>
      <c r="PUV16" s="417"/>
      <c r="PUW16" s="417"/>
      <c r="PUX16" s="417"/>
      <c r="PUY16" s="417"/>
      <c r="PUZ16" s="417"/>
      <c r="PVA16" s="417"/>
      <c r="PVB16" s="417"/>
      <c r="PVC16" s="417"/>
      <c r="PVD16" s="417"/>
      <c r="PVE16" s="417"/>
      <c r="PVF16" s="417"/>
      <c r="PVG16" s="417"/>
      <c r="PVH16" s="417"/>
      <c r="PVI16" s="417"/>
      <c r="PVJ16" s="417"/>
      <c r="PVK16" s="417"/>
      <c r="PVL16" s="417"/>
      <c r="PVM16" s="417"/>
      <c r="PVN16" s="417"/>
      <c r="PVO16" s="417"/>
      <c r="PVP16" s="417"/>
      <c r="PVQ16" s="417"/>
      <c r="PVR16" s="417"/>
      <c r="PVS16" s="417"/>
      <c r="PVT16" s="417"/>
      <c r="PVU16" s="417"/>
      <c r="PVV16" s="417"/>
      <c r="PVW16" s="417"/>
      <c r="PVX16" s="417"/>
      <c r="PVY16" s="417"/>
      <c r="PVZ16" s="417"/>
      <c r="PWA16" s="417"/>
      <c r="PWB16" s="417"/>
      <c r="PWC16" s="417"/>
      <c r="PWD16" s="417"/>
      <c r="PWE16" s="417"/>
      <c r="PWF16" s="417"/>
      <c r="PWG16" s="417"/>
      <c r="PWH16" s="417"/>
      <c r="PWI16" s="417"/>
      <c r="PWJ16" s="417"/>
      <c r="PWK16" s="417"/>
      <c r="PWL16" s="417"/>
      <c r="PWM16" s="417"/>
      <c r="PWN16" s="417"/>
      <c r="PWO16" s="417"/>
      <c r="PWP16" s="417"/>
      <c r="PWQ16" s="417"/>
      <c r="PWR16" s="417"/>
      <c r="PWS16" s="417"/>
      <c r="PWT16" s="417"/>
      <c r="PWU16" s="417"/>
      <c r="PWV16" s="417"/>
      <c r="PWW16" s="417"/>
      <c r="PWX16" s="417"/>
      <c r="PWY16" s="417"/>
      <c r="PWZ16" s="417"/>
      <c r="PXA16" s="417"/>
      <c r="PXB16" s="417"/>
      <c r="PXC16" s="417"/>
      <c r="PXD16" s="417"/>
      <c r="PXE16" s="417"/>
      <c r="PXF16" s="417"/>
      <c r="PXG16" s="417"/>
      <c r="PXH16" s="417"/>
      <c r="PXI16" s="417"/>
      <c r="PXJ16" s="417"/>
      <c r="PXK16" s="417"/>
      <c r="PXL16" s="417"/>
      <c r="PXM16" s="417"/>
      <c r="PXN16" s="417"/>
      <c r="PXO16" s="417"/>
      <c r="PXP16" s="417"/>
      <c r="PXQ16" s="417"/>
      <c r="PXR16" s="417"/>
      <c r="PXS16" s="417"/>
      <c r="PXT16" s="417"/>
      <c r="PXU16" s="417"/>
      <c r="PXV16" s="417"/>
      <c r="PXW16" s="417"/>
      <c r="PXX16" s="417"/>
      <c r="PXY16" s="417"/>
      <c r="PXZ16" s="417"/>
      <c r="PYA16" s="417"/>
      <c r="PYB16" s="417"/>
      <c r="PYC16" s="417"/>
      <c r="PYD16" s="417"/>
      <c r="PYE16" s="417"/>
      <c r="PYF16" s="417"/>
      <c r="PYG16" s="417"/>
      <c r="PYH16" s="417"/>
      <c r="PYI16" s="417"/>
      <c r="PYJ16" s="417"/>
      <c r="PYK16" s="417"/>
      <c r="PYL16" s="417"/>
      <c r="PYM16" s="417"/>
      <c r="PYN16" s="417"/>
      <c r="PYO16" s="417"/>
      <c r="PYP16" s="417"/>
      <c r="PYQ16" s="417"/>
      <c r="PYR16" s="417"/>
      <c r="PYS16" s="417"/>
      <c r="PYT16" s="417"/>
      <c r="PYU16" s="417"/>
      <c r="PYV16" s="417"/>
      <c r="PYW16" s="417"/>
      <c r="PYX16" s="417"/>
      <c r="PYY16" s="417"/>
      <c r="PYZ16" s="417"/>
      <c r="PZA16" s="417"/>
      <c r="PZB16" s="417"/>
      <c r="PZC16" s="417"/>
      <c r="PZD16" s="417"/>
      <c r="PZE16" s="417"/>
      <c r="PZF16" s="417"/>
      <c r="PZG16" s="417"/>
      <c r="PZH16" s="417"/>
      <c r="PZI16" s="417"/>
      <c r="PZJ16" s="417"/>
      <c r="PZK16" s="417"/>
      <c r="PZL16" s="417"/>
      <c r="PZM16" s="417"/>
      <c r="PZN16" s="417"/>
      <c r="PZO16" s="417"/>
      <c r="PZP16" s="417"/>
      <c r="PZQ16" s="417"/>
      <c r="PZR16" s="417"/>
      <c r="PZS16" s="417"/>
      <c r="PZT16" s="417"/>
      <c r="PZU16" s="417"/>
      <c r="PZV16" s="417"/>
      <c r="PZW16" s="417"/>
      <c r="PZX16" s="417"/>
      <c r="PZY16" s="417"/>
      <c r="PZZ16" s="417"/>
      <c r="QAA16" s="417"/>
      <c r="QAB16" s="417"/>
      <c r="QAC16" s="417"/>
      <c r="QAD16" s="417"/>
      <c r="QAE16" s="417"/>
      <c r="QAF16" s="417"/>
      <c r="QAG16" s="417"/>
      <c r="QAH16" s="417"/>
      <c r="QAI16" s="417"/>
      <c r="QAJ16" s="417"/>
      <c r="QAK16" s="417"/>
      <c r="QAL16" s="417"/>
      <c r="QAM16" s="417"/>
      <c r="QAN16" s="417"/>
      <c r="QAO16" s="417"/>
      <c r="QAP16" s="417"/>
      <c r="QAQ16" s="417"/>
      <c r="QAR16" s="417"/>
      <c r="QAS16" s="417"/>
      <c r="QAT16" s="417"/>
      <c r="QAU16" s="417"/>
      <c r="QAV16" s="417"/>
      <c r="QAW16" s="417"/>
      <c r="QAX16" s="417"/>
      <c r="QAY16" s="417"/>
      <c r="QAZ16" s="417"/>
      <c r="QBA16" s="417"/>
      <c r="QBB16" s="417"/>
      <c r="QBC16" s="417"/>
      <c r="QBD16" s="417"/>
      <c r="QBE16" s="417"/>
      <c r="QBF16" s="417"/>
      <c r="QBG16" s="417"/>
      <c r="QBH16" s="417"/>
      <c r="QBI16" s="417"/>
      <c r="QBJ16" s="417"/>
      <c r="QBK16" s="417"/>
      <c r="QBL16" s="417"/>
      <c r="QBM16" s="417"/>
      <c r="QBN16" s="417"/>
      <c r="QBO16" s="417"/>
      <c r="QBP16" s="417"/>
      <c r="QBQ16" s="417"/>
      <c r="QBR16" s="417"/>
      <c r="QBS16" s="417"/>
      <c r="QBT16" s="417"/>
      <c r="QBU16" s="417"/>
      <c r="QBV16" s="417"/>
      <c r="QBW16" s="417"/>
      <c r="QBX16" s="417"/>
      <c r="QBY16" s="417"/>
      <c r="QBZ16" s="417"/>
      <c r="QCA16" s="417"/>
      <c r="QCB16" s="417"/>
      <c r="QCC16" s="417"/>
      <c r="QCD16" s="417"/>
      <c r="QCE16" s="417"/>
      <c r="QCF16" s="417"/>
      <c r="QCG16" s="417"/>
      <c r="QCH16" s="417"/>
      <c r="QCI16" s="417"/>
      <c r="QCJ16" s="417"/>
      <c r="QCK16" s="417"/>
      <c r="QCL16" s="417"/>
      <c r="QCM16" s="417"/>
      <c r="QCN16" s="417"/>
      <c r="QCO16" s="417"/>
      <c r="QCP16" s="417"/>
      <c r="QCQ16" s="417"/>
      <c r="QCR16" s="417"/>
      <c r="QCS16" s="417"/>
      <c r="QCT16" s="417"/>
      <c r="QCU16" s="417"/>
      <c r="QCV16" s="417"/>
      <c r="QCW16" s="417"/>
      <c r="QCX16" s="417"/>
      <c r="QCY16" s="417"/>
      <c r="QCZ16" s="417"/>
      <c r="QDA16" s="417"/>
      <c r="QDB16" s="417"/>
      <c r="QDC16" s="417"/>
      <c r="QDD16" s="417"/>
      <c r="QDE16" s="417"/>
      <c r="QDF16" s="417"/>
      <c r="QDG16" s="417"/>
      <c r="QDH16" s="417"/>
      <c r="QDI16" s="417"/>
      <c r="QDJ16" s="417"/>
      <c r="QDK16" s="417"/>
      <c r="QDL16" s="417"/>
      <c r="QDM16" s="417"/>
      <c r="QDN16" s="417"/>
      <c r="QDO16" s="417"/>
      <c r="QDP16" s="417"/>
      <c r="QDQ16" s="417"/>
      <c r="QDR16" s="417"/>
      <c r="QDS16" s="417"/>
      <c r="QDT16" s="417"/>
      <c r="QDU16" s="417"/>
      <c r="QDV16" s="417"/>
      <c r="QDW16" s="417"/>
      <c r="QDX16" s="417"/>
      <c r="QDY16" s="417"/>
      <c r="QDZ16" s="417"/>
      <c r="QEA16" s="417"/>
      <c r="QEB16" s="417"/>
      <c r="QEC16" s="417"/>
      <c r="QED16" s="417"/>
      <c r="QEE16" s="417"/>
      <c r="QEF16" s="417"/>
      <c r="QEG16" s="417"/>
      <c r="QEH16" s="417"/>
      <c r="QEI16" s="417"/>
      <c r="QEJ16" s="417"/>
      <c r="QEK16" s="417"/>
      <c r="QEL16" s="417"/>
      <c r="QEM16" s="417"/>
      <c r="QEN16" s="417"/>
      <c r="QEO16" s="417"/>
      <c r="QEP16" s="417"/>
      <c r="QEQ16" s="417"/>
      <c r="QER16" s="417"/>
      <c r="QES16" s="417"/>
      <c r="QET16" s="417"/>
      <c r="QEU16" s="417"/>
      <c r="QEV16" s="417"/>
      <c r="QEW16" s="417"/>
      <c r="QEX16" s="417"/>
      <c r="QEY16" s="417"/>
      <c r="QEZ16" s="417"/>
      <c r="QFA16" s="417"/>
      <c r="QFB16" s="417"/>
      <c r="QFC16" s="417"/>
      <c r="QFD16" s="417"/>
      <c r="QFE16" s="417"/>
      <c r="QFF16" s="417"/>
      <c r="QFG16" s="417"/>
      <c r="QFH16" s="417"/>
      <c r="QFI16" s="417"/>
      <c r="QFJ16" s="417"/>
      <c r="QFK16" s="417"/>
      <c r="QFL16" s="417"/>
      <c r="QFM16" s="417"/>
      <c r="QFN16" s="417"/>
      <c r="QFO16" s="417"/>
      <c r="QFP16" s="417"/>
      <c r="QFQ16" s="417"/>
      <c r="QFR16" s="417"/>
      <c r="QFS16" s="417"/>
      <c r="QFT16" s="417"/>
      <c r="QFU16" s="417"/>
      <c r="QFV16" s="417"/>
      <c r="QFW16" s="417"/>
      <c r="QFX16" s="417"/>
      <c r="QFY16" s="417"/>
      <c r="QFZ16" s="417"/>
      <c r="QGA16" s="417"/>
      <c r="QGB16" s="417"/>
      <c r="QGC16" s="417"/>
      <c r="QGD16" s="417"/>
      <c r="QGE16" s="417"/>
      <c r="QGF16" s="417"/>
      <c r="QGG16" s="417"/>
      <c r="QGH16" s="417"/>
      <c r="QGI16" s="417"/>
      <c r="QGJ16" s="417"/>
      <c r="QGK16" s="417"/>
      <c r="QGL16" s="417"/>
      <c r="QGM16" s="417"/>
      <c r="QGN16" s="417"/>
      <c r="QGO16" s="417"/>
      <c r="QGP16" s="417"/>
      <c r="QGQ16" s="417"/>
      <c r="QGR16" s="417"/>
      <c r="QGS16" s="417"/>
      <c r="QGT16" s="417"/>
      <c r="QGU16" s="417"/>
      <c r="QGV16" s="417"/>
      <c r="QGW16" s="417"/>
      <c r="QGX16" s="417"/>
      <c r="QGY16" s="417"/>
      <c r="QGZ16" s="417"/>
      <c r="QHA16" s="417"/>
      <c r="QHB16" s="417"/>
      <c r="QHC16" s="417"/>
      <c r="QHD16" s="417"/>
      <c r="QHE16" s="417"/>
      <c r="QHF16" s="417"/>
      <c r="QHG16" s="417"/>
      <c r="QHH16" s="417"/>
      <c r="QHI16" s="417"/>
      <c r="QHJ16" s="417"/>
      <c r="QHK16" s="417"/>
      <c r="QHL16" s="417"/>
      <c r="QHM16" s="417"/>
      <c r="QHN16" s="417"/>
      <c r="QHO16" s="417"/>
      <c r="QHP16" s="417"/>
      <c r="QHQ16" s="417"/>
      <c r="QHR16" s="417"/>
      <c r="QHS16" s="417"/>
      <c r="QHT16" s="417"/>
      <c r="QHU16" s="417"/>
      <c r="QHV16" s="417"/>
      <c r="QHW16" s="417"/>
      <c r="QHX16" s="417"/>
      <c r="QHY16" s="417"/>
      <c r="QHZ16" s="417"/>
      <c r="QIA16" s="417"/>
      <c r="QIB16" s="417"/>
      <c r="QIC16" s="417"/>
      <c r="QID16" s="417"/>
      <c r="QIE16" s="417"/>
      <c r="QIF16" s="417"/>
      <c r="QIG16" s="417"/>
      <c r="QIH16" s="417"/>
      <c r="QII16" s="417"/>
      <c r="QIJ16" s="417"/>
      <c r="QIK16" s="417"/>
      <c r="QIL16" s="417"/>
      <c r="QIM16" s="417"/>
      <c r="QIN16" s="417"/>
      <c r="QIO16" s="417"/>
      <c r="QIP16" s="417"/>
      <c r="QIQ16" s="417"/>
      <c r="QIR16" s="417"/>
      <c r="QIS16" s="417"/>
      <c r="QIT16" s="417"/>
      <c r="QIU16" s="417"/>
      <c r="QIV16" s="417"/>
      <c r="QIW16" s="417"/>
      <c r="QIX16" s="417"/>
      <c r="QIY16" s="417"/>
      <c r="QIZ16" s="417"/>
      <c r="QJA16" s="417"/>
      <c r="QJB16" s="417"/>
      <c r="QJC16" s="417"/>
      <c r="QJD16" s="417"/>
      <c r="QJE16" s="417"/>
      <c r="QJF16" s="417"/>
      <c r="QJG16" s="417"/>
      <c r="QJH16" s="417"/>
      <c r="QJI16" s="417"/>
      <c r="QJJ16" s="417"/>
      <c r="QJK16" s="417"/>
      <c r="QJL16" s="417"/>
      <c r="QJM16" s="417"/>
      <c r="QJN16" s="417"/>
      <c r="QJO16" s="417"/>
      <c r="QJP16" s="417"/>
      <c r="QJQ16" s="417"/>
      <c r="QJR16" s="417"/>
      <c r="QJS16" s="417"/>
      <c r="QJT16" s="417"/>
      <c r="QJU16" s="417"/>
      <c r="QJV16" s="417"/>
      <c r="QJW16" s="417"/>
      <c r="QJX16" s="417"/>
      <c r="QJY16" s="417"/>
      <c r="QJZ16" s="417"/>
      <c r="QKA16" s="417"/>
      <c r="QKB16" s="417"/>
      <c r="QKC16" s="417"/>
      <c r="QKD16" s="417"/>
      <c r="QKE16" s="417"/>
      <c r="QKF16" s="417"/>
      <c r="QKG16" s="417"/>
      <c r="QKH16" s="417"/>
      <c r="QKI16" s="417"/>
      <c r="QKJ16" s="417"/>
      <c r="QKK16" s="417"/>
      <c r="QKL16" s="417"/>
      <c r="QKM16" s="417"/>
      <c r="QKN16" s="417"/>
      <c r="QKO16" s="417"/>
      <c r="QKP16" s="417"/>
      <c r="QKQ16" s="417"/>
      <c r="QKR16" s="417"/>
      <c r="QKS16" s="417"/>
      <c r="QKT16" s="417"/>
      <c r="QKU16" s="417"/>
      <c r="QKV16" s="417"/>
      <c r="QKW16" s="417"/>
      <c r="QKX16" s="417"/>
      <c r="QKY16" s="417"/>
      <c r="QKZ16" s="417"/>
      <c r="QLA16" s="417"/>
      <c r="QLB16" s="417"/>
      <c r="QLC16" s="417"/>
      <c r="QLD16" s="417"/>
      <c r="QLE16" s="417"/>
      <c r="QLF16" s="417"/>
      <c r="QLG16" s="417"/>
      <c r="QLH16" s="417"/>
      <c r="QLI16" s="417"/>
      <c r="QLJ16" s="417"/>
      <c r="QLK16" s="417"/>
      <c r="QLL16" s="417"/>
      <c r="QLM16" s="417"/>
      <c r="QLN16" s="417"/>
      <c r="QLO16" s="417"/>
      <c r="QLP16" s="417"/>
      <c r="QLQ16" s="417"/>
      <c r="QLR16" s="417"/>
      <c r="QLS16" s="417"/>
      <c r="QLT16" s="417"/>
      <c r="QLU16" s="417"/>
      <c r="QLV16" s="417"/>
      <c r="QLW16" s="417"/>
      <c r="QLX16" s="417"/>
      <c r="QLY16" s="417"/>
      <c r="QLZ16" s="417"/>
      <c r="QMA16" s="417"/>
      <c r="QMB16" s="417"/>
      <c r="QMC16" s="417"/>
      <c r="QMD16" s="417"/>
      <c r="QME16" s="417"/>
      <c r="QMF16" s="417"/>
      <c r="QMG16" s="417"/>
      <c r="QMH16" s="417"/>
      <c r="QMI16" s="417"/>
      <c r="QMJ16" s="417"/>
      <c r="QMK16" s="417"/>
      <c r="QML16" s="417"/>
      <c r="QMM16" s="417"/>
      <c r="QMN16" s="417"/>
      <c r="QMO16" s="417"/>
      <c r="QMP16" s="417"/>
      <c r="QMQ16" s="417"/>
      <c r="QMR16" s="417"/>
      <c r="QMS16" s="417"/>
      <c r="QMT16" s="417"/>
      <c r="QMU16" s="417"/>
      <c r="QMV16" s="417"/>
      <c r="QMW16" s="417"/>
      <c r="QMX16" s="417"/>
      <c r="QMY16" s="417"/>
      <c r="QMZ16" s="417"/>
      <c r="QNA16" s="417"/>
      <c r="QNB16" s="417"/>
      <c r="QNC16" s="417"/>
      <c r="QND16" s="417"/>
      <c r="QNE16" s="417"/>
      <c r="QNF16" s="417"/>
      <c r="QNG16" s="417"/>
      <c r="QNH16" s="417"/>
      <c r="QNI16" s="417"/>
      <c r="QNJ16" s="417"/>
      <c r="QNK16" s="417"/>
      <c r="QNL16" s="417"/>
      <c r="QNM16" s="417"/>
      <c r="QNN16" s="417"/>
      <c r="QNO16" s="417"/>
      <c r="QNP16" s="417"/>
      <c r="QNQ16" s="417"/>
      <c r="QNR16" s="417"/>
      <c r="QNS16" s="417"/>
      <c r="QNT16" s="417"/>
      <c r="QNU16" s="417"/>
      <c r="QNV16" s="417"/>
      <c r="QNW16" s="417"/>
      <c r="QNX16" s="417"/>
      <c r="QNY16" s="417"/>
      <c r="QNZ16" s="417"/>
      <c r="QOA16" s="417"/>
      <c r="QOB16" s="417"/>
      <c r="QOC16" s="417"/>
      <c r="QOD16" s="417"/>
      <c r="QOE16" s="417"/>
      <c r="QOF16" s="417"/>
      <c r="QOG16" s="417"/>
      <c r="QOH16" s="417"/>
      <c r="QOI16" s="417"/>
      <c r="QOJ16" s="417"/>
      <c r="QOK16" s="417"/>
      <c r="QOL16" s="417"/>
      <c r="QOM16" s="417"/>
      <c r="QON16" s="417"/>
      <c r="QOO16" s="417"/>
      <c r="QOP16" s="417"/>
      <c r="QOQ16" s="417"/>
      <c r="QOR16" s="417"/>
      <c r="QOS16" s="417"/>
      <c r="QOT16" s="417"/>
      <c r="QOU16" s="417"/>
      <c r="QOV16" s="417"/>
      <c r="QOW16" s="417"/>
      <c r="QOX16" s="417"/>
      <c r="QOY16" s="417"/>
      <c r="QOZ16" s="417"/>
      <c r="QPA16" s="417"/>
      <c r="QPB16" s="417"/>
      <c r="QPC16" s="417"/>
      <c r="QPD16" s="417"/>
      <c r="QPE16" s="417"/>
      <c r="QPF16" s="417"/>
      <c r="QPG16" s="417"/>
      <c r="QPH16" s="417"/>
      <c r="QPI16" s="417"/>
      <c r="QPJ16" s="417"/>
      <c r="QPK16" s="417"/>
      <c r="QPL16" s="417"/>
      <c r="QPM16" s="417"/>
      <c r="QPN16" s="417"/>
      <c r="QPO16" s="417"/>
      <c r="QPP16" s="417"/>
      <c r="QPQ16" s="417"/>
      <c r="QPR16" s="417"/>
      <c r="QPS16" s="417"/>
      <c r="QPT16" s="417"/>
      <c r="QPU16" s="417"/>
      <c r="QPV16" s="417"/>
      <c r="QPW16" s="417"/>
      <c r="QPX16" s="417"/>
      <c r="QPY16" s="417"/>
      <c r="QPZ16" s="417"/>
      <c r="QQA16" s="417"/>
      <c r="QQB16" s="417"/>
      <c r="QQC16" s="417"/>
      <c r="QQD16" s="417"/>
      <c r="QQE16" s="417"/>
      <c r="QQF16" s="417"/>
      <c r="QQG16" s="417"/>
      <c r="QQH16" s="417"/>
      <c r="QQI16" s="417"/>
      <c r="QQJ16" s="417"/>
      <c r="QQK16" s="417"/>
      <c r="QQL16" s="417"/>
      <c r="QQM16" s="417"/>
      <c r="QQN16" s="417"/>
      <c r="QQO16" s="417"/>
      <c r="QQP16" s="417"/>
      <c r="QQQ16" s="417"/>
      <c r="QQR16" s="417"/>
      <c r="QQS16" s="417"/>
      <c r="QQT16" s="417"/>
      <c r="QQU16" s="417"/>
      <c r="QQV16" s="417"/>
      <c r="QQW16" s="417"/>
      <c r="QQX16" s="417"/>
      <c r="QQY16" s="417"/>
      <c r="QQZ16" s="417"/>
      <c r="QRA16" s="417"/>
      <c r="QRB16" s="417"/>
      <c r="QRC16" s="417"/>
      <c r="QRD16" s="417"/>
      <c r="QRE16" s="417"/>
      <c r="QRF16" s="417"/>
      <c r="QRG16" s="417"/>
      <c r="QRH16" s="417"/>
      <c r="QRI16" s="417"/>
      <c r="QRJ16" s="417"/>
      <c r="QRK16" s="417"/>
      <c r="QRL16" s="417"/>
      <c r="QRM16" s="417"/>
      <c r="QRN16" s="417"/>
      <c r="QRO16" s="417"/>
      <c r="QRP16" s="417"/>
      <c r="QRQ16" s="417"/>
      <c r="QRR16" s="417"/>
      <c r="QRS16" s="417"/>
      <c r="QRT16" s="417"/>
      <c r="QRU16" s="417"/>
      <c r="QRV16" s="417"/>
      <c r="QRW16" s="417"/>
      <c r="QRX16" s="417"/>
      <c r="QRY16" s="417"/>
      <c r="QRZ16" s="417"/>
      <c r="QSA16" s="417"/>
      <c r="QSB16" s="417"/>
      <c r="QSC16" s="417"/>
      <c r="QSD16" s="417"/>
      <c r="QSE16" s="417"/>
      <c r="QSF16" s="417"/>
      <c r="QSG16" s="417"/>
      <c r="QSH16" s="417"/>
      <c r="QSI16" s="417"/>
      <c r="QSJ16" s="417"/>
      <c r="QSK16" s="417"/>
      <c r="QSL16" s="417"/>
      <c r="QSM16" s="417"/>
      <c r="QSN16" s="417"/>
      <c r="QSO16" s="417"/>
      <c r="QSP16" s="417"/>
      <c r="QSQ16" s="417"/>
      <c r="QSR16" s="417"/>
      <c r="QSS16" s="417"/>
      <c r="QST16" s="417"/>
      <c r="QSU16" s="417"/>
      <c r="QSV16" s="417"/>
      <c r="QSW16" s="417"/>
      <c r="QSX16" s="417"/>
      <c r="QSY16" s="417"/>
      <c r="QSZ16" s="417"/>
      <c r="QTA16" s="417"/>
      <c r="QTB16" s="417"/>
      <c r="QTC16" s="417"/>
      <c r="QTD16" s="417"/>
      <c r="QTE16" s="417"/>
      <c r="QTF16" s="417"/>
      <c r="QTG16" s="417"/>
      <c r="QTH16" s="417"/>
      <c r="QTI16" s="417"/>
      <c r="QTJ16" s="417"/>
      <c r="QTK16" s="417"/>
      <c r="QTL16" s="417"/>
      <c r="QTM16" s="417"/>
      <c r="QTN16" s="417"/>
      <c r="QTO16" s="417"/>
      <c r="QTP16" s="417"/>
      <c r="QTQ16" s="417"/>
      <c r="QTR16" s="417"/>
      <c r="QTS16" s="417"/>
      <c r="QTT16" s="417"/>
      <c r="QTU16" s="417"/>
      <c r="QTV16" s="417"/>
      <c r="QTW16" s="417"/>
      <c r="QTX16" s="417"/>
      <c r="QTY16" s="417"/>
      <c r="QTZ16" s="417"/>
      <c r="QUA16" s="417"/>
      <c r="QUB16" s="417"/>
      <c r="QUC16" s="417"/>
      <c r="QUD16" s="417"/>
      <c r="QUE16" s="417"/>
      <c r="QUF16" s="417"/>
      <c r="QUG16" s="417"/>
      <c r="QUH16" s="417"/>
      <c r="QUI16" s="417"/>
      <c r="QUJ16" s="417"/>
      <c r="QUK16" s="417"/>
      <c r="QUL16" s="417"/>
      <c r="QUM16" s="417"/>
      <c r="QUN16" s="417"/>
      <c r="QUO16" s="417"/>
      <c r="QUP16" s="417"/>
      <c r="QUQ16" s="417"/>
      <c r="QUR16" s="417"/>
      <c r="QUS16" s="417"/>
      <c r="QUT16" s="417"/>
      <c r="QUU16" s="417"/>
      <c r="QUV16" s="417"/>
      <c r="QUW16" s="417"/>
      <c r="QUX16" s="417"/>
      <c r="QUY16" s="417"/>
      <c r="QUZ16" s="417"/>
      <c r="QVA16" s="417"/>
      <c r="QVB16" s="417"/>
      <c r="QVC16" s="417"/>
      <c r="QVD16" s="417"/>
      <c r="QVE16" s="417"/>
      <c r="QVF16" s="417"/>
      <c r="QVG16" s="417"/>
      <c r="QVH16" s="417"/>
      <c r="QVI16" s="417"/>
      <c r="QVJ16" s="417"/>
      <c r="QVK16" s="417"/>
      <c r="QVL16" s="417"/>
      <c r="QVM16" s="417"/>
      <c r="QVN16" s="417"/>
      <c r="QVO16" s="417"/>
      <c r="QVP16" s="417"/>
      <c r="QVQ16" s="417"/>
      <c r="QVR16" s="417"/>
      <c r="QVS16" s="417"/>
      <c r="QVT16" s="417"/>
      <c r="QVU16" s="417"/>
      <c r="QVV16" s="417"/>
      <c r="QVW16" s="417"/>
      <c r="QVX16" s="417"/>
      <c r="QVY16" s="417"/>
      <c r="QVZ16" s="417"/>
      <c r="QWA16" s="417"/>
      <c r="QWB16" s="417"/>
      <c r="QWC16" s="417"/>
      <c r="QWD16" s="417"/>
      <c r="QWE16" s="417"/>
      <c r="QWF16" s="417"/>
      <c r="QWG16" s="417"/>
      <c r="QWH16" s="417"/>
      <c r="QWI16" s="417"/>
      <c r="QWJ16" s="417"/>
      <c r="QWK16" s="417"/>
      <c r="QWL16" s="417"/>
      <c r="QWM16" s="417"/>
      <c r="QWN16" s="417"/>
      <c r="QWO16" s="417"/>
      <c r="QWP16" s="417"/>
      <c r="QWQ16" s="417"/>
      <c r="QWR16" s="417"/>
      <c r="QWS16" s="417"/>
      <c r="QWT16" s="417"/>
      <c r="QWU16" s="417"/>
      <c r="QWV16" s="417"/>
      <c r="QWW16" s="417"/>
      <c r="QWX16" s="417"/>
      <c r="QWY16" s="417"/>
      <c r="QWZ16" s="417"/>
      <c r="QXA16" s="417"/>
      <c r="QXB16" s="417"/>
      <c r="QXC16" s="417"/>
      <c r="QXD16" s="417"/>
      <c r="QXE16" s="417"/>
      <c r="QXF16" s="417"/>
      <c r="QXG16" s="417"/>
      <c r="QXH16" s="417"/>
      <c r="QXI16" s="417"/>
      <c r="QXJ16" s="417"/>
      <c r="QXK16" s="417"/>
      <c r="QXL16" s="417"/>
      <c r="QXM16" s="417"/>
      <c r="QXN16" s="417"/>
      <c r="QXO16" s="417"/>
      <c r="QXP16" s="417"/>
      <c r="QXQ16" s="417"/>
      <c r="QXR16" s="417"/>
      <c r="QXS16" s="417"/>
      <c r="QXT16" s="417"/>
      <c r="QXU16" s="417"/>
      <c r="QXV16" s="417"/>
      <c r="QXW16" s="417"/>
      <c r="QXX16" s="417"/>
      <c r="QXY16" s="417"/>
      <c r="QXZ16" s="417"/>
      <c r="QYA16" s="417"/>
      <c r="QYB16" s="417"/>
      <c r="QYC16" s="417"/>
      <c r="QYD16" s="417"/>
      <c r="QYE16" s="417"/>
      <c r="QYF16" s="417"/>
      <c r="QYG16" s="417"/>
      <c r="QYH16" s="417"/>
      <c r="QYI16" s="417"/>
      <c r="QYJ16" s="417"/>
      <c r="QYK16" s="417"/>
      <c r="QYL16" s="417"/>
      <c r="QYM16" s="417"/>
      <c r="QYN16" s="417"/>
      <c r="QYO16" s="417"/>
      <c r="QYP16" s="417"/>
      <c r="QYQ16" s="417"/>
      <c r="QYR16" s="417"/>
      <c r="QYS16" s="417"/>
      <c r="QYT16" s="417"/>
      <c r="QYU16" s="417"/>
      <c r="QYV16" s="417"/>
      <c r="QYW16" s="417"/>
      <c r="QYX16" s="417"/>
      <c r="QYY16" s="417"/>
      <c r="QYZ16" s="417"/>
      <c r="QZA16" s="417"/>
      <c r="QZB16" s="417"/>
      <c r="QZC16" s="417"/>
      <c r="QZD16" s="417"/>
      <c r="QZE16" s="417"/>
      <c r="QZF16" s="417"/>
      <c r="QZG16" s="417"/>
      <c r="QZH16" s="417"/>
      <c r="QZI16" s="417"/>
      <c r="QZJ16" s="417"/>
      <c r="QZK16" s="417"/>
      <c r="QZL16" s="417"/>
      <c r="QZM16" s="417"/>
      <c r="QZN16" s="417"/>
      <c r="QZO16" s="417"/>
      <c r="QZP16" s="417"/>
      <c r="QZQ16" s="417"/>
      <c r="QZR16" s="417"/>
      <c r="QZS16" s="417"/>
      <c r="QZT16" s="417"/>
      <c r="QZU16" s="417"/>
      <c r="QZV16" s="417"/>
      <c r="QZW16" s="417"/>
      <c r="QZX16" s="417"/>
      <c r="QZY16" s="417"/>
      <c r="QZZ16" s="417"/>
      <c r="RAA16" s="417"/>
      <c r="RAB16" s="417"/>
      <c r="RAC16" s="417"/>
      <c r="RAD16" s="417"/>
      <c r="RAE16" s="417"/>
      <c r="RAF16" s="417"/>
      <c r="RAG16" s="417"/>
      <c r="RAH16" s="417"/>
      <c r="RAI16" s="417"/>
      <c r="RAJ16" s="417"/>
      <c r="RAK16" s="417"/>
      <c r="RAL16" s="417"/>
      <c r="RAM16" s="417"/>
      <c r="RAN16" s="417"/>
      <c r="RAO16" s="417"/>
      <c r="RAP16" s="417"/>
      <c r="RAQ16" s="417"/>
      <c r="RAR16" s="417"/>
      <c r="RAS16" s="417"/>
      <c r="RAT16" s="417"/>
      <c r="RAU16" s="417"/>
      <c r="RAV16" s="417"/>
      <c r="RAW16" s="417"/>
      <c r="RAX16" s="417"/>
      <c r="RAY16" s="417"/>
      <c r="RAZ16" s="417"/>
      <c r="RBA16" s="417"/>
      <c r="RBB16" s="417"/>
      <c r="RBC16" s="417"/>
      <c r="RBD16" s="417"/>
      <c r="RBE16" s="417"/>
      <c r="RBF16" s="417"/>
      <c r="RBG16" s="417"/>
      <c r="RBH16" s="417"/>
      <c r="RBI16" s="417"/>
      <c r="RBJ16" s="417"/>
      <c r="RBK16" s="417"/>
      <c r="RBL16" s="417"/>
      <c r="RBM16" s="417"/>
      <c r="RBN16" s="417"/>
      <c r="RBO16" s="417"/>
      <c r="RBP16" s="417"/>
      <c r="RBQ16" s="417"/>
      <c r="RBR16" s="417"/>
      <c r="RBS16" s="417"/>
      <c r="RBT16" s="417"/>
      <c r="RBU16" s="417"/>
      <c r="RBV16" s="417"/>
      <c r="RBW16" s="417"/>
      <c r="RBX16" s="417"/>
      <c r="RBY16" s="417"/>
      <c r="RBZ16" s="417"/>
      <c r="RCA16" s="417"/>
      <c r="RCB16" s="417"/>
      <c r="RCC16" s="417"/>
      <c r="RCD16" s="417"/>
      <c r="RCE16" s="417"/>
      <c r="RCF16" s="417"/>
      <c r="RCG16" s="417"/>
      <c r="RCH16" s="417"/>
      <c r="RCI16" s="417"/>
      <c r="RCJ16" s="417"/>
      <c r="RCK16" s="417"/>
      <c r="RCL16" s="417"/>
      <c r="RCM16" s="417"/>
      <c r="RCN16" s="417"/>
      <c r="RCO16" s="417"/>
      <c r="RCP16" s="417"/>
      <c r="RCQ16" s="417"/>
      <c r="RCR16" s="417"/>
      <c r="RCS16" s="417"/>
      <c r="RCT16" s="417"/>
      <c r="RCU16" s="417"/>
      <c r="RCV16" s="417"/>
      <c r="RCW16" s="417"/>
      <c r="RCX16" s="417"/>
      <c r="RCY16" s="417"/>
      <c r="RCZ16" s="417"/>
      <c r="RDA16" s="417"/>
      <c r="RDB16" s="417"/>
      <c r="RDC16" s="417"/>
      <c r="RDD16" s="417"/>
      <c r="RDE16" s="417"/>
      <c r="RDF16" s="417"/>
      <c r="RDG16" s="417"/>
      <c r="RDH16" s="417"/>
      <c r="RDI16" s="417"/>
      <c r="RDJ16" s="417"/>
      <c r="RDK16" s="417"/>
      <c r="RDL16" s="417"/>
      <c r="RDM16" s="417"/>
      <c r="RDN16" s="417"/>
      <c r="RDO16" s="417"/>
      <c r="RDP16" s="417"/>
      <c r="RDQ16" s="417"/>
      <c r="RDR16" s="417"/>
      <c r="RDS16" s="417"/>
      <c r="RDT16" s="417"/>
      <c r="RDU16" s="417"/>
      <c r="RDV16" s="417"/>
      <c r="RDW16" s="417"/>
      <c r="RDX16" s="417"/>
      <c r="RDY16" s="417"/>
      <c r="RDZ16" s="417"/>
      <c r="REA16" s="417"/>
      <c r="REB16" s="417"/>
      <c r="REC16" s="417"/>
      <c r="RED16" s="417"/>
      <c r="REE16" s="417"/>
      <c r="REF16" s="417"/>
      <c r="REG16" s="417"/>
      <c r="REH16" s="417"/>
      <c r="REI16" s="417"/>
      <c r="REJ16" s="417"/>
      <c r="REK16" s="417"/>
      <c r="REL16" s="417"/>
      <c r="REM16" s="417"/>
      <c r="REN16" s="417"/>
      <c r="REO16" s="417"/>
      <c r="REP16" s="417"/>
      <c r="REQ16" s="417"/>
      <c r="RER16" s="417"/>
      <c r="RES16" s="417"/>
      <c r="RET16" s="417"/>
      <c r="REU16" s="417"/>
      <c r="REV16" s="417"/>
      <c r="REW16" s="417"/>
      <c r="REX16" s="417"/>
      <c r="REY16" s="417"/>
      <c r="REZ16" s="417"/>
      <c r="RFA16" s="417"/>
      <c r="RFB16" s="417"/>
      <c r="RFC16" s="417"/>
      <c r="RFD16" s="417"/>
      <c r="RFE16" s="417"/>
      <c r="RFF16" s="417"/>
      <c r="RFG16" s="417"/>
      <c r="RFH16" s="417"/>
      <c r="RFI16" s="417"/>
      <c r="RFJ16" s="417"/>
      <c r="RFK16" s="417"/>
      <c r="RFL16" s="417"/>
      <c r="RFM16" s="417"/>
      <c r="RFN16" s="417"/>
      <c r="RFO16" s="417"/>
      <c r="RFP16" s="417"/>
      <c r="RFQ16" s="417"/>
      <c r="RFR16" s="417"/>
      <c r="RFS16" s="417"/>
      <c r="RFT16" s="417"/>
      <c r="RFU16" s="417"/>
      <c r="RFV16" s="417"/>
      <c r="RFW16" s="417"/>
      <c r="RFX16" s="417"/>
      <c r="RFY16" s="417"/>
      <c r="RFZ16" s="417"/>
      <c r="RGA16" s="417"/>
      <c r="RGB16" s="417"/>
      <c r="RGC16" s="417"/>
      <c r="RGD16" s="417"/>
      <c r="RGE16" s="417"/>
      <c r="RGF16" s="417"/>
      <c r="RGG16" s="417"/>
      <c r="RGH16" s="417"/>
      <c r="RGI16" s="417"/>
      <c r="RGJ16" s="417"/>
      <c r="RGK16" s="417"/>
      <c r="RGL16" s="417"/>
      <c r="RGM16" s="417"/>
      <c r="RGN16" s="417"/>
      <c r="RGO16" s="417"/>
      <c r="RGP16" s="417"/>
      <c r="RGQ16" s="417"/>
      <c r="RGR16" s="417"/>
      <c r="RGS16" s="417"/>
      <c r="RGT16" s="417"/>
      <c r="RGU16" s="417"/>
      <c r="RGV16" s="417"/>
      <c r="RGW16" s="417"/>
      <c r="RGX16" s="417"/>
      <c r="RGY16" s="417"/>
      <c r="RGZ16" s="417"/>
      <c r="RHA16" s="417"/>
      <c r="RHB16" s="417"/>
      <c r="RHC16" s="417"/>
      <c r="RHD16" s="417"/>
      <c r="RHE16" s="417"/>
      <c r="RHF16" s="417"/>
      <c r="RHG16" s="417"/>
      <c r="RHH16" s="417"/>
      <c r="RHI16" s="417"/>
      <c r="RHJ16" s="417"/>
      <c r="RHK16" s="417"/>
      <c r="RHL16" s="417"/>
      <c r="RHM16" s="417"/>
      <c r="RHN16" s="417"/>
      <c r="RHO16" s="417"/>
      <c r="RHP16" s="417"/>
      <c r="RHQ16" s="417"/>
      <c r="RHR16" s="417"/>
      <c r="RHS16" s="417"/>
      <c r="RHT16" s="417"/>
      <c r="RHU16" s="417"/>
      <c r="RHV16" s="417"/>
      <c r="RHW16" s="417"/>
      <c r="RHX16" s="417"/>
      <c r="RHY16" s="417"/>
      <c r="RHZ16" s="417"/>
      <c r="RIA16" s="417"/>
      <c r="RIB16" s="417"/>
      <c r="RIC16" s="417"/>
      <c r="RID16" s="417"/>
      <c r="RIE16" s="417"/>
      <c r="RIF16" s="417"/>
      <c r="RIG16" s="417"/>
      <c r="RIH16" s="417"/>
      <c r="RII16" s="417"/>
      <c r="RIJ16" s="417"/>
      <c r="RIK16" s="417"/>
      <c r="RIL16" s="417"/>
      <c r="RIM16" s="417"/>
      <c r="RIN16" s="417"/>
      <c r="RIO16" s="417"/>
      <c r="RIP16" s="417"/>
      <c r="RIQ16" s="417"/>
      <c r="RIR16" s="417"/>
      <c r="RIS16" s="417"/>
      <c r="RIT16" s="417"/>
      <c r="RIU16" s="417"/>
      <c r="RIV16" s="417"/>
      <c r="RIW16" s="417"/>
      <c r="RIX16" s="417"/>
      <c r="RIY16" s="417"/>
      <c r="RIZ16" s="417"/>
      <c r="RJA16" s="417"/>
      <c r="RJB16" s="417"/>
      <c r="RJC16" s="417"/>
      <c r="RJD16" s="417"/>
      <c r="RJE16" s="417"/>
      <c r="RJF16" s="417"/>
      <c r="RJG16" s="417"/>
      <c r="RJH16" s="417"/>
      <c r="RJI16" s="417"/>
      <c r="RJJ16" s="417"/>
      <c r="RJK16" s="417"/>
      <c r="RJL16" s="417"/>
      <c r="RJM16" s="417"/>
      <c r="RJN16" s="417"/>
      <c r="RJO16" s="417"/>
      <c r="RJP16" s="417"/>
      <c r="RJQ16" s="417"/>
      <c r="RJR16" s="417"/>
      <c r="RJS16" s="417"/>
      <c r="RJT16" s="417"/>
      <c r="RJU16" s="417"/>
      <c r="RJV16" s="417"/>
      <c r="RJW16" s="417"/>
      <c r="RJX16" s="417"/>
      <c r="RJY16" s="417"/>
      <c r="RJZ16" s="417"/>
      <c r="RKA16" s="417"/>
      <c r="RKB16" s="417"/>
      <c r="RKC16" s="417"/>
      <c r="RKD16" s="417"/>
      <c r="RKE16" s="417"/>
      <c r="RKF16" s="417"/>
      <c r="RKG16" s="417"/>
      <c r="RKH16" s="417"/>
      <c r="RKI16" s="417"/>
      <c r="RKJ16" s="417"/>
      <c r="RKK16" s="417"/>
      <c r="RKL16" s="417"/>
      <c r="RKM16" s="417"/>
      <c r="RKN16" s="417"/>
      <c r="RKO16" s="417"/>
      <c r="RKP16" s="417"/>
      <c r="RKQ16" s="417"/>
      <c r="RKR16" s="417"/>
      <c r="RKS16" s="417"/>
      <c r="RKT16" s="417"/>
      <c r="RKU16" s="417"/>
      <c r="RKV16" s="417"/>
      <c r="RKW16" s="417"/>
      <c r="RKX16" s="417"/>
      <c r="RKY16" s="417"/>
      <c r="RKZ16" s="417"/>
      <c r="RLA16" s="417"/>
      <c r="RLB16" s="417"/>
      <c r="RLC16" s="417"/>
      <c r="RLD16" s="417"/>
      <c r="RLE16" s="417"/>
      <c r="RLF16" s="417"/>
      <c r="RLG16" s="417"/>
      <c r="RLH16" s="417"/>
      <c r="RLI16" s="417"/>
      <c r="RLJ16" s="417"/>
      <c r="RLK16" s="417"/>
      <c r="RLL16" s="417"/>
      <c r="RLM16" s="417"/>
      <c r="RLN16" s="417"/>
      <c r="RLO16" s="417"/>
      <c r="RLP16" s="417"/>
      <c r="RLQ16" s="417"/>
      <c r="RLR16" s="417"/>
      <c r="RLS16" s="417"/>
      <c r="RLT16" s="417"/>
      <c r="RLU16" s="417"/>
      <c r="RLV16" s="417"/>
      <c r="RLW16" s="417"/>
      <c r="RLX16" s="417"/>
      <c r="RLY16" s="417"/>
      <c r="RLZ16" s="417"/>
      <c r="RMA16" s="417"/>
      <c r="RMB16" s="417"/>
      <c r="RMC16" s="417"/>
      <c r="RMD16" s="417"/>
      <c r="RME16" s="417"/>
      <c r="RMF16" s="417"/>
      <c r="RMG16" s="417"/>
      <c r="RMH16" s="417"/>
      <c r="RMI16" s="417"/>
      <c r="RMJ16" s="417"/>
      <c r="RMK16" s="417"/>
      <c r="RML16" s="417"/>
      <c r="RMM16" s="417"/>
      <c r="RMN16" s="417"/>
      <c r="RMO16" s="417"/>
      <c r="RMP16" s="417"/>
      <c r="RMQ16" s="417"/>
      <c r="RMR16" s="417"/>
      <c r="RMS16" s="417"/>
      <c r="RMT16" s="417"/>
      <c r="RMU16" s="417"/>
      <c r="RMV16" s="417"/>
      <c r="RMW16" s="417"/>
      <c r="RMX16" s="417"/>
      <c r="RMY16" s="417"/>
      <c r="RMZ16" s="417"/>
      <c r="RNA16" s="417"/>
      <c r="RNB16" s="417"/>
      <c r="RNC16" s="417"/>
      <c r="RND16" s="417"/>
      <c r="RNE16" s="417"/>
      <c r="RNF16" s="417"/>
      <c r="RNG16" s="417"/>
      <c r="RNH16" s="417"/>
      <c r="RNI16" s="417"/>
      <c r="RNJ16" s="417"/>
      <c r="RNK16" s="417"/>
      <c r="RNL16" s="417"/>
      <c r="RNM16" s="417"/>
      <c r="RNN16" s="417"/>
      <c r="RNO16" s="417"/>
      <c r="RNP16" s="417"/>
      <c r="RNQ16" s="417"/>
      <c r="RNR16" s="417"/>
      <c r="RNS16" s="417"/>
      <c r="RNT16" s="417"/>
      <c r="RNU16" s="417"/>
      <c r="RNV16" s="417"/>
      <c r="RNW16" s="417"/>
      <c r="RNX16" s="417"/>
      <c r="RNY16" s="417"/>
      <c r="RNZ16" s="417"/>
      <c r="ROA16" s="417"/>
      <c r="ROB16" s="417"/>
      <c r="ROC16" s="417"/>
      <c r="ROD16" s="417"/>
      <c r="ROE16" s="417"/>
      <c r="ROF16" s="417"/>
      <c r="ROG16" s="417"/>
      <c r="ROH16" s="417"/>
      <c r="ROI16" s="417"/>
      <c r="ROJ16" s="417"/>
      <c r="ROK16" s="417"/>
      <c r="ROL16" s="417"/>
      <c r="ROM16" s="417"/>
      <c r="RON16" s="417"/>
      <c r="ROO16" s="417"/>
      <c r="ROP16" s="417"/>
      <c r="ROQ16" s="417"/>
      <c r="ROR16" s="417"/>
      <c r="ROS16" s="417"/>
      <c r="ROT16" s="417"/>
      <c r="ROU16" s="417"/>
      <c r="ROV16" s="417"/>
      <c r="ROW16" s="417"/>
      <c r="ROX16" s="417"/>
      <c r="ROY16" s="417"/>
      <c r="ROZ16" s="417"/>
      <c r="RPA16" s="417"/>
      <c r="RPB16" s="417"/>
      <c r="RPC16" s="417"/>
      <c r="RPD16" s="417"/>
      <c r="RPE16" s="417"/>
      <c r="RPF16" s="417"/>
      <c r="RPG16" s="417"/>
      <c r="RPH16" s="417"/>
      <c r="RPI16" s="417"/>
      <c r="RPJ16" s="417"/>
      <c r="RPK16" s="417"/>
      <c r="RPL16" s="417"/>
      <c r="RPM16" s="417"/>
      <c r="RPN16" s="417"/>
      <c r="RPO16" s="417"/>
      <c r="RPP16" s="417"/>
      <c r="RPQ16" s="417"/>
      <c r="RPR16" s="417"/>
      <c r="RPS16" s="417"/>
      <c r="RPT16" s="417"/>
      <c r="RPU16" s="417"/>
      <c r="RPV16" s="417"/>
      <c r="RPW16" s="417"/>
      <c r="RPX16" s="417"/>
      <c r="RPY16" s="417"/>
      <c r="RPZ16" s="417"/>
      <c r="RQA16" s="417"/>
      <c r="RQB16" s="417"/>
      <c r="RQC16" s="417"/>
      <c r="RQD16" s="417"/>
      <c r="RQE16" s="417"/>
      <c r="RQF16" s="417"/>
      <c r="RQG16" s="417"/>
      <c r="RQH16" s="417"/>
      <c r="RQI16" s="417"/>
      <c r="RQJ16" s="417"/>
      <c r="RQK16" s="417"/>
      <c r="RQL16" s="417"/>
      <c r="RQM16" s="417"/>
      <c r="RQN16" s="417"/>
      <c r="RQO16" s="417"/>
      <c r="RQP16" s="417"/>
      <c r="RQQ16" s="417"/>
      <c r="RQR16" s="417"/>
      <c r="RQS16" s="417"/>
      <c r="RQT16" s="417"/>
      <c r="RQU16" s="417"/>
      <c r="RQV16" s="417"/>
      <c r="RQW16" s="417"/>
      <c r="RQX16" s="417"/>
      <c r="RQY16" s="417"/>
      <c r="RQZ16" s="417"/>
      <c r="RRA16" s="417"/>
      <c r="RRB16" s="417"/>
      <c r="RRC16" s="417"/>
      <c r="RRD16" s="417"/>
      <c r="RRE16" s="417"/>
      <c r="RRF16" s="417"/>
      <c r="RRG16" s="417"/>
      <c r="RRH16" s="417"/>
      <c r="RRI16" s="417"/>
      <c r="RRJ16" s="417"/>
      <c r="RRK16" s="417"/>
      <c r="RRL16" s="417"/>
      <c r="RRM16" s="417"/>
      <c r="RRN16" s="417"/>
      <c r="RRO16" s="417"/>
      <c r="RRP16" s="417"/>
      <c r="RRQ16" s="417"/>
      <c r="RRR16" s="417"/>
      <c r="RRS16" s="417"/>
      <c r="RRT16" s="417"/>
      <c r="RRU16" s="417"/>
      <c r="RRV16" s="417"/>
      <c r="RRW16" s="417"/>
      <c r="RRX16" s="417"/>
      <c r="RRY16" s="417"/>
      <c r="RRZ16" s="417"/>
      <c r="RSA16" s="417"/>
      <c r="RSB16" s="417"/>
      <c r="RSC16" s="417"/>
      <c r="RSD16" s="417"/>
      <c r="RSE16" s="417"/>
      <c r="RSF16" s="417"/>
      <c r="RSG16" s="417"/>
      <c r="RSH16" s="417"/>
      <c r="RSI16" s="417"/>
      <c r="RSJ16" s="417"/>
      <c r="RSK16" s="417"/>
      <c r="RSL16" s="417"/>
      <c r="RSM16" s="417"/>
      <c r="RSN16" s="417"/>
      <c r="RSO16" s="417"/>
      <c r="RSP16" s="417"/>
      <c r="RSQ16" s="417"/>
      <c r="RSR16" s="417"/>
      <c r="RSS16" s="417"/>
      <c r="RST16" s="417"/>
      <c r="RSU16" s="417"/>
      <c r="RSV16" s="417"/>
      <c r="RSW16" s="417"/>
      <c r="RSX16" s="417"/>
      <c r="RSY16" s="417"/>
      <c r="RSZ16" s="417"/>
      <c r="RTA16" s="417"/>
      <c r="RTB16" s="417"/>
      <c r="RTC16" s="417"/>
      <c r="RTD16" s="417"/>
      <c r="RTE16" s="417"/>
      <c r="RTF16" s="417"/>
      <c r="RTG16" s="417"/>
      <c r="RTH16" s="417"/>
      <c r="RTI16" s="417"/>
      <c r="RTJ16" s="417"/>
      <c r="RTK16" s="417"/>
      <c r="RTL16" s="417"/>
      <c r="RTM16" s="417"/>
      <c r="RTN16" s="417"/>
      <c r="RTO16" s="417"/>
      <c r="RTP16" s="417"/>
      <c r="RTQ16" s="417"/>
      <c r="RTR16" s="417"/>
      <c r="RTS16" s="417"/>
      <c r="RTT16" s="417"/>
      <c r="RTU16" s="417"/>
      <c r="RTV16" s="417"/>
      <c r="RTW16" s="417"/>
      <c r="RTX16" s="417"/>
      <c r="RTY16" s="417"/>
      <c r="RTZ16" s="417"/>
      <c r="RUA16" s="417"/>
      <c r="RUB16" s="417"/>
      <c r="RUC16" s="417"/>
      <c r="RUD16" s="417"/>
      <c r="RUE16" s="417"/>
      <c r="RUF16" s="417"/>
      <c r="RUG16" s="417"/>
      <c r="RUH16" s="417"/>
      <c r="RUI16" s="417"/>
      <c r="RUJ16" s="417"/>
      <c r="RUK16" s="417"/>
      <c r="RUL16" s="417"/>
      <c r="RUM16" s="417"/>
      <c r="RUN16" s="417"/>
      <c r="RUO16" s="417"/>
      <c r="RUP16" s="417"/>
      <c r="RUQ16" s="417"/>
      <c r="RUR16" s="417"/>
      <c r="RUS16" s="417"/>
      <c r="RUT16" s="417"/>
      <c r="RUU16" s="417"/>
      <c r="RUV16" s="417"/>
      <c r="RUW16" s="417"/>
      <c r="RUX16" s="417"/>
      <c r="RUY16" s="417"/>
      <c r="RUZ16" s="417"/>
      <c r="RVA16" s="417"/>
      <c r="RVB16" s="417"/>
      <c r="RVC16" s="417"/>
      <c r="RVD16" s="417"/>
      <c r="RVE16" s="417"/>
      <c r="RVF16" s="417"/>
      <c r="RVG16" s="417"/>
      <c r="RVH16" s="417"/>
      <c r="RVI16" s="417"/>
      <c r="RVJ16" s="417"/>
      <c r="RVK16" s="417"/>
      <c r="RVL16" s="417"/>
      <c r="RVM16" s="417"/>
      <c r="RVN16" s="417"/>
      <c r="RVO16" s="417"/>
      <c r="RVP16" s="417"/>
      <c r="RVQ16" s="417"/>
      <c r="RVR16" s="417"/>
      <c r="RVS16" s="417"/>
      <c r="RVT16" s="417"/>
      <c r="RVU16" s="417"/>
      <c r="RVV16" s="417"/>
      <c r="RVW16" s="417"/>
      <c r="RVX16" s="417"/>
      <c r="RVY16" s="417"/>
      <c r="RVZ16" s="417"/>
      <c r="RWA16" s="417"/>
      <c r="RWB16" s="417"/>
      <c r="RWC16" s="417"/>
      <c r="RWD16" s="417"/>
      <c r="RWE16" s="417"/>
      <c r="RWF16" s="417"/>
      <c r="RWG16" s="417"/>
      <c r="RWH16" s="417"/>
      <c r="RWI16" s="417"/>
      <c r="RWJ16" s="417"/>
      <c r="RWK16" s="417"/>
      <c r="RWL16" s="417"/>
      <c r="RWM16" s="417"/>
      <c r="RWN16" s="417"/>
      <c r="RWO16" s="417"/>
      <c r="RWP16" s="417"/>
      <c r="RWQ16" s="417"/>
      <c r="RWR16" s="417"/>
      <c r="RWS16" s="417"/>
      <c r="RWT16" s="417"/>
      <c r="RWU16" s="417"/>
      <c r="RWV16" s="417"/>
      <c r="RWW16" s="417"/>
      <c r="RWX16" s="417"/>
      <c r="RWY16" s="417"/>
      <c r="RWZ16" s="417"/>
      <c r="RXA16" s="417"/>
      <c r="RXB16" s="417"/>
      <c r="RXC16" s="417"/>
      <c r="RXD16" s="417"/>
      <c r="RXE16" s="417"/>
      <c r="RXF16" s="417"/>
      <c r="RXG16" s="417"/>
      <c r="RXH16" s="417"/>
      <c r="RXI16" s="417"/>
      <c r="RXJ16" s="417"/>
      <c r="RXK16" s="417"/>
      <c r="RXL16" s="417"/>
      <c r="RXM16" s="417"/>
      <c r="RXN16" s="417"/>
      <c r="RXO16" s="417"/>
      <c r="RXP16" s="417"/>
      <c r="RXQ16" s="417"/>
      <c r="RXR16" s="417"/>
      <c r="RXS16" s="417"/>
      <c r="RXT16" s="417"/>
      <c r="RXU16" s="417"/>
      <c r="RXV16" s="417"/>
      <c r="RXW16" s="417"/>
      <c r="RXX16" s="417"/>
      <c r="RXY16" s="417"/>
      <c r="RXZ16" s="417"/>
      <c r="RYA16" s="417"/>
      <c r="RYB16" s="417"/>
      <c r="RYC16" s="417"/>
      <c r="RYD16" s="417"/>
      <c r="RYE16" s="417"/>
      <c r="RYF16" s="417"/>
      <c r="RYG16" s="417"/>
      <c r="RYH16" s="417"/>
      <c r="RYI16" s="417"/>
      <c r="RYJ16" s="417"/>
      <c r="RYK16" s="417"/>
      <c r="RYL16" s="417"/>
      <c r="RYM16" s="417"/>
      <c r="RYN16" s="417"/>
      <c r="RYO16" s="417"/>
      <c r="RYP16" s="417"/>
      <c r="RYQ16" s="417"/>
      <c r="RYR16" s="417"/>
      <c r="RYS16" s="417"/>
      <c r="RYT16" s="417"/>
      <c r="RYU16" s="417"/>
      <c r="RYV16" s="417"/>
      <c r="RYW16" s="417"/>
      <c r="RYX16" s="417"/>
      <c r="RYY16" s="417"/>
      <c r="RYZ16" s="417"/>
      <c r="RZA16" s="417"/>
      <c r="RZB16" s="417"/>
      <c r="RZC16" s="417"/>
      <c r="RZD16" s="417"/>
      <c r="RZE16" s="417"/>
      <c r="RZF16" s="417"/>
      <c r="RZG16" s="417"/>
      <c r="RZH16" s="417"/>
      <c r="RZI16" s="417"/>
      <c r="RZJ16" s="417"/>
      <c r="RZK16" s="417"/>
      <c r="RZL16" s="417"/>
      <c r="RZM16" s="417"/>
      <c r="RZN16" s="417"/>
      <c r="RZO16" s="417"/>
      <c r="RZP16" s="417"/>
      <c r="RZQ16" s="417"/>
      <c r="RZR16" s="417"/>
      <c r="RZS16" s="417"/>
      <c r="RZT16" s="417"/>
      <c r="RZU16" s="417"/>
      <c r="RZV16" s="417"/>
      <c r="RZW16" s="417"/>
      <c r="RZX16" s="417"/>
      <c r="RZY16" s="417"/>
      <c r="RZZ16" s="417"/>
      <c r="SAA16" s="417"/>
      <c r="SAB16" s="417"/>
      <c r="SAC16" s="417"/>
      <c r="SAD16" s="417"/>
      <c r="SAE16" s="417"/>
      <c r="SAF16" s="417"/>
      <c r="SAG16" s="417"/>
      <c r="SAH16" s="417"/>
      <c r="SAI16" s="417"/>
      <c r="SAJ16" s="417"/>
      <c r="SAK16" s="417"/>
      <c r="SAL16" s="417"/>
      <c r="SAM16" s="417"/>
      <c r="SAN16" s="417"/>
      <c r="SAO16" s="417"/>
      <c r="SAP16" s="417"/>
      <c r="SAQ16" s="417"/>
      <c r="SAR16" s="417"/>
      <c r="SAS16" s="417"/>
      <c r="SAT16" s="417"/>
      <c r="SAU16" s="417"/>
      <c r="SAV16" s="417"/>
      <c r="SAW16" s="417"/>
      <c r="SAX16" s="417"/>
      <c r="SAY16" s="417"/>
      <c r="SAZ16" s="417"/>
      <c r="SBA16" s="417"/>
      <c r="SBB16" s="417"/>
      <c r="SBC16" s="417"/>
      <c r="SBD16" s="417"/>
      <c r="SBE16" s="417"/>
      <c r="SBF16" s="417"/>
      <c r="SBG16" s="417"/>
      <c r="SBH16" s="417"/>
      <c r="SBI16" s="417"/>
      <c r="SBJ16" s="417"/>
      <c r="SBK16" s="417"/>
      <c r="SBL16" s="417"/>
      <c r="SBM16" s="417"/>
      <c r="SBN16" s="417"/>
      <c r="SBO16" s="417"/>
      <c r="SBP16" s="417"/>
      <c r="SBQ16" s="417"/>
      <c r="SBR16" s="417"/>
      <c r="SBS16" s="417"/>
      <c r="SBT16" s="417"/>
      <c r="SBU16" s="417"/>
      <c r="SBV16" s="417"/>
      <c r="SBW16" s="417"/>
      <c r="SBX16" s="417"/>
      <c r="SBY16" s="417"/>
      <c r="SBZ16" s="417"/>
      <c r="SCA16" s="417"/>
      <c r="SCB16" s="417"/>
      <c r="SCC16" s="417"/>
      <c r="SCD16" s="417"/>
      <c r="SCE16" s="417"/>
      <c r="SCF16" s="417"/>
      <c r="SCG16" s="417"/>
      <c r="SCH16" s="417"/>
      <c r="SCI16" s="417"/>
      <c r="SCJ16" s="417"/>
      <c r="SCK16" s="417"/>
      <c r="SCL16" s="417"/>
      <c r="SCM16" s="417"/>
      <c r="SCN16" s="417"/>
      <c r="SCO16" s="417"/>
      <c r="SCP16" s="417"/>
      <c r="SCQ16" s="417"/>
      <c r="SCR16" s="417"/>
      <c r="SCS16" s="417"/>
      <c r="SCT16" s="417"/>
      <c r="SCU16" s="417"/>
      <c r="SCV16" s="417"/>
      <c r="SCW16" s="417"/>
      <c r="SCX16" s="417"/>
      <c r="SCY16" s="417"/>
      <c r="SCZ16" s="417"/>
      <c r="SDA16" s="417"/>
      <c r="SDB16" s="417"/>
      <c r="SDC16" s="417"/>
      <c r="SDD16" s="417"/>
      <c r="SDE16" s="417"/>
      <c r="SDF16" s="417"/>
      <c r="SDG16" s="417"/>
      <c r="SDH16" s="417"/>
      <c r="SDI16" s="417"/>
      <c r="SDJ16" s="417"/>
      <c r="SDK16" s="417"/>
      <c r="SDL16" s="417"/>
      <c r="SDM16" s="417"/>
      <c r="SDN16" s="417"/>
      <c r="SDO16" s="417"/>
      <c r="SDP16" s="417"/>
      <c r="SDQ16" s="417"/>
      <c r="SDR16" s="417"/>
      <c r="SDS16" s="417"/>
      <c r="SDT16" s="417"/>
      <c r="SDU16" s="417"/>
      <c r="SDV16" s="417"/>
      <c r="SDW16" s="417"/>
      <c r="SDX16" s="417"/>
      <c r="SDY16" s="417"/>
      <c r="SDZ16" s="417"/>
      <c r="SEA16" s="417"/>
      <c r="SEB16" s="417"/>
      <c r="SEC16" s="417"/>
      <c r="SED16" s="417"/>
      <c r="SEE16" s="417"/>
      <c r="SEF16" s="417"/>
      <c r="SEG16" s="417"/>
      <c r="SEH16" s="417"/>
      <c r="SEI16" s="417"/>
      <c r="SEJ16" s="417"/>
      <c r="SEK16" s="417"/>
      <c r="SEL16" s="417"/>
      <c r="SEM16" s="417"/>
      <c r="SEN16" s="417"/>
      <c r="SEO16" s="417"/>
      <c r="SEP16" s="417"/>
      <c r="SEQ16" s="417"/>
      <c r="SER16" s="417"/>
      <c r="SES16" s="417"/>
      <c r="SET16" s="417"/>
      <c r="SEU16" s="417"/>
      <c r="SEV16" s="417"/>
      <c r="SEW16" s="417"/>
      <c r="SEX16" s="417"/>
      <c r="SEY16" s="417"/>
      <c r="SEZ16" s="417"/>
      <c r="SFA16" s="417"/>
      <c r="SFB16" s="417"/>
      <c r="SFC16" s="417"/>
      <c r="SFD16" s="417"/>
      <c r="SFE16" s="417"/>
      <c r="SFF16" s="417"/>
      <c r="SFG16" s="417"/>
      <c r="SFH16" s="417"/>
      <c r="SFI16" s="417"/>
      <c r="SFJ16" s="417"/>
      <c r="SFK16" s="417"/>
      <c r="SFL16" s="417"/>
      <c r="SFM16" s="417"/>
      <c r="SFN16" s="417"/>
      <c r="SFO16" s="417"/>
      <c r="SFP16" s="417"/>
      <c r="SFQ16" s="417"/>
      <c r="SFR16" s="417"/>
      <c r="SFS16" s="417"/>
      <c r="SFT16" s="417"/>
      <c r="SFU16" s="417"/>
      <c r="SFV16" s="417"/>
      <c r="SFW16" s="417"/>
      <c r="SFX16" s="417"/>
      <c r="SFY16" s="417"/>
      <c r="SFZ16" s="417"/>
      <c r="SGA16" s="417"/>
      <c r="SGB16" s="417"/>
      <c r="SGC16" s="417"/>
      <c r="SGD16" s="417"/>
      <c r="SGE16" s="417"/>
      <c r="SGF16" s="417"/>
      <c r="SGG16" s="417"/>
      <c r="SGH16" s="417"/>
      <c r="SGI16" s="417"/>
      <c r="SGJ16" s="417"/>
      <c r="SGK16" s="417"/>
      <c r="SGL16" s="417"/>
      <c r="SGM16" s="417"/>
      <c r="SGN16" s="417"/>
      <c r="SGO16" s="417"/>
      <c r="SGP16" s="417"/>
      <c r="SGQ16" s="417"/>
      <c r="SGR16" s="417"/>
      <c r="SGS16" s="417"/>
      <c r="SGT16" s="417"/>
      <c r="SGU16" s="417"/>
      <c r="SGV16" s="417"/>
      <c r="SGW16" s="417"/>
      <c r="SGX16" s="417"/>
      <c r="SGY16" s="417"/>
      <c r="SGZ16" s="417"/>
      <c r="SHA16" s="417"/>
      <c r="SHB16" s="417"/>
      <c r="SHC16" s="417"/>
      <c r="SHD16" s="417"/>
      <c r="SHE16" s="417"/>
      <c r="SHF16" s="417"/>
      <c r="SHG16" s="417"/>
      <c r="SHH16" s="417"/>
      <c r="SHI16" s="417"/>
      <c r="SHJ16" s="417"/>
      <c r="SHK16" s="417"/>
      <c r="SHL16" s="417"/>
      <c r="SHM16" s="417"/>
      <c r="SHN16" s="417"/>
      <c r="SHO16" s="417"/>
      <c r="SHP16" s="417"/>
      <c r="SHQ16" s="417"/>
      <c r="SHR16" s="417"/>
      <c r="SHS16" s="417"/>
      <c r="SHT16" s="417"/>
      <c r="SHU16" s="417"/>
      <c r="SHV16" s="417"/>
      <c r="SHW16" s="417"/>
      <c r="SHX16" s="417"/>
      <c r="SHY16" s="417"/>
      <c r="SHZ16" s="417"/>
      <c r="SIA16" s="417"/>
      <c r="SIB16" s="417"/>
      <c r="SIC16" s="417"/>
      <c r="SID16" s="417"/>
      <c r="SIE16" s="417"/>
      <c r="SIF16" s="417"/>
      <c r="SIG16" s="417"/>
      <c r="SIH16" s="417"/>
      <c r="SII16" s="417"/>
      <c r="SIJ16" s="417"/>
      <c r="SIK16" s="417"/>
      <c r="SIL16" s="417"/>
      <c r="SIM16" s="417"/>
      <c r="SIN16" s="417"/>
      <c r="SIO16" s="417"/>
      <c r="SIP16" s="417"/>
      <c r="SIQ16" s="417"/>
      <c r="SIR16" s="417"/>
      <c r="SIS16" s="417"/>
      <c r="SIT16" s="417"/>
      <c r="SIU16" s="417"/>
      <c r="SIV16" s="417"/>
      <c r="SIW16" s="417"/>
      <c r="SIX16" s="417"/>
      <c r="SIY16" s="417"/>
      <c r="SIZ16" s="417"/>
      <c r="SJA16" s="417"/>
      <c r="SJB16" s="417"/>
      <c r="SJC16" s="417"/>
      <c r="SJD16" s="417"/>
      <c r="SJE16" s="417"/>
      <c r="SJF16" s="417"/>
      <c r="SJG16" s="417"/>
      <c r="SJH16" s="417"/>
      <c r="SJI16" s="417"/>
      <c r="SJJ16" s="417"/>
      <c r="SJK16" s="417"/>
      <c r="SJL16" s="417"/>
      <c r="SJM16" s="417"/>
      <c r="SJN16" s="417"/>
      <c r="SJO16" s="417"/>
      <c r="SJP16" s="417"/>
      <c r="SJQ16" s="417"/>
      <c r="SJR16" s="417"/>
      <c r="SJS16" s="417"/>
      <c r="SJT16" s="417"/>
      <c r="SJU16" s="417"/>
      <c r="SJV16" s="417"/>
      <c r="SJW16" s="417"/>
      <c r="SJX16" s="417"/>
      <c r="SJY16" s="417"/>
      <c r="SJZ16" s="417"/>
      <c r="SKA16" s="417"/>
      <c r="SKB16" s="417"/>
      <c r="SKC16" s="417"/>
      <c r="SKD16" s="417"/>
      <c r="SKE16" s="417"/>
      <c r="SKF16" s="417"/>
      <c r="SKG16" s="417"/>
      <c r="SKH16" s="417"/>
      <c r="SKI16" s="417"/>
      <c r="SKJ16" s="417"/>
      <c r="SKK16" s="417"/>
      <c r="SKL16" s="417"/>
      <c r="SKM16" s="417"/>
      <c r="SKN16" s="417"/>
      <c r="SKO16" s="417"/>
      <c r="SKP16" s="417"/>
      <c r="SKQ16" s="417"/>
      <c r="SKR16" s="417"/>
      <c r="SKS16" s="417"/>
      <c r="SKT16" s="417"/>
      <c r="SKU16" s="417"/>
      <c r="SKV16" s="417"/>
      <c r="SKW16" s="417"/>
      <c r="SKX16" s="417"/>
      <c r="SKY16" s="417"/>
      <c r="SKZ16" s="417"/>
      <c r="SLA16" s="417"/>
      <c r="SLB16" s="417"/>
      <c r="SLC16" s="417"/>
      <c r="SLD16" s="417"/>
      <c r="SLE16" s="417"/>
      <c r="SLF16" s="417"/>
      <c r="SLG16" s="417"/>
      <c r="SLH16" s="417"/>
      <c r="SLI16" s="417"/>
      <c r="SLJ16" s="417"/>
      <c r="SLK16" s="417"/>
      <c r="SLL16" s="417"/>
      <c r="SLM16" s="417"/>
      <c r="SLN16" s="417"/>
      <c r="SLO16" s="417"/>
      <c r="SLP16" s="417"/>
      <c r="SLQ16" s="417"/>
      <c r="SLR16" s="417"/>
      <c r="SLS16" s="417"/>
      <c r="SLT16" s="417"/>
      <c r="SLU16" s="417"/>
      <c r="SLV16" s="417"/>
      <c r="SLW16" s="417"/>
      <c r="SLX16" s="417"/>
      <c r="SLY16" s="417"/>
      <c r="SLZ16" s="417"/>
      <c r="SMA16" s="417"/>
      <c r="SMB16" s="417"/>
      <c r="SMC16" s="417"/>
      <c r="SMD16" s="417"/>
      <c r="SME16" s="417"/>
      <c r="SMF16" s="417"/>
      <c r="SMG16" s="417"/>
      <c r="SMH16" s="417"/>
      <c r="SMI16" s="417"/>
      <c r="SMJ16" s="417"/>
      <c r="SMK16" s="417"/>
      <c r="SML16" s="417"/>
      <c r="SMM16" s="417"/>
      <c r="SMN16" s="417"/>
      <c r="SMO16" s="417"/>
      <c r="SMP16" s="417"/>
      <c r="SMQ16" s="417"/>
      <c r="SMR16" s="417"/>
      <c r="SMS16" s="417"/>
      <c r="SMT16" s="417"/>
      <c r="SMU16" s="417"/>
      <c r="SMV16" s="417"/>
      <c r="SMW16" s="417"/>
      <c r="SMX16" s="417"/>
      <c r="SMY16" s="417"/>
      <c r="SMZ16" s="417"/>
      <c r="SNA16" s="417"/>
      <c r="SNB16" s="417"/>
      <c r="SNC16" s="417"/>
      <c r="SND16" s="417"/>
      <c r="SNE16" s="417"/>
      <c r="SNF16" s="417"/>
      <c r="SNG16" s="417"/>
      <c r="SNH16" s="417"/>
      <c r="SNI16" s="417"/>
      <c r="SNJ16" s="417"/>
      <c r="SNK16" s="417"/>
      <c r="SNL16" s="417"/>
      <c r="SNM16" s="417"/>
      <c r="SNN16" s="417"/>
      <c r="SNO16" s="417"/>
      <c r="SNP16" s="417"/>
      <c r="SNQ16" s="417"/>
      <c r="SNR16" s="417"/>
      <c r="SNS16" s="417"/>
      <c r="SNT16" s="417"/>
      <c r="SNU16" s="417"/>
      <c r="SNV16" s="417"/>
      <c r="SNW16" s="417"/>
      <c r="SNX16" s="417"/>
      <c r="SNY16" s="417"/>
      <c r="SNZ16" s="417"/>
      <c r="SOA16" s="417"/>
      <c r="SOB16" s="417"/>
      <c r="SOC16" s="417"/>
      <c r="SOD16" s="417"/>
      <c r="SOE16" s="417"/>
      <c r="SOF16" s="417"/>
      <c r="SOG16" s="417"/>
      <c r="SOH16" s="417"/>
      <c r="SOI16" s="417"/>
      <c r="SOJ16" s="417"/>
      <c r="SOK16" s="417"/>
      <c r="SOL16" s="417"/>
      <c r="SOM16" s="417"/>
      <c r="SON16" s="417"/>
      <c r="SOO16" s="417"/>
      <c r="SOP16" s="417"/>
      <c r="SOQ16" s="417"/>
      <c r="SOR16" s="417"/>
      <c r="SOS16" s="417"/>
      <c r="SOT16" s="417"/>
      <c r="SOU16" s="417"/>
      <c r="SOV16" s="417"/>
      <c r="SOW16" s="417"/>
      <c r="SOX16" s="417"/>
      <c r="SOY16" s="417"/>
      <c r="SOZ16" s="417"/>
      <c r="SPA16" s="417"/>
      <c r="SPB16" s="417"/>
      <c r="SPC16" s="417"/>
      <c r="SPD16" s="417"/>
      <c r="SPE16" s="417"/>
      <c r="SPF16" s="417"/>
      <c r="SPG16" s="417"/>
      <c r="SPH16" s="417"/>
      <c r="SPI16" s="417"/>
      <c r="SPJ16" s="417"/>
      <c r="SPK16" s="417"/>
      <c r="SPL16" s="417"/>
      <c r="SPM16" s="417"/>
      <c r="SPN16" s="417"/>
      <c r="SPO16" s="417"/>
      <c r="SPP16" s="417"/>
      <c r="SPQ16" s="417"/>
      <c r="SPR16" s="417"/>
      <c r="SPS16" s="417"/>
      <c r="SPT16" s="417"/>
      <c r="SPU16" s="417"/>
      <c r="SPV16" s="417"/>
      <c r="SPW16" s="417"/>
      <c r="SPX16" s="417"/>
      <c r="SPY16" s="417"/>
      <c r="SPZ16" s="417"/>
      <c r="SQA16" s="417"/>
      <c r="SQB16" s="417"/>
      <c r="SQC16" s="417"/>
      <c r="SQD16" s="417"/>
      <c r="SQE16" s="417"/>
      <c r="SQF16" s="417"/>
      <c r="SQG16" s="417"/>
      <c r="SQH16" s="417"/>
      <c r="SQI16" s="417"/>
      <c r="SQJ16" s="417"/>
      <c r="SQK16" s="417"/>
      <c r="SQL16" s="417"/>
      <c r="SQM16" s="417"/>
      <c r="SQN16" s="417"/>
      <c r="SQO16" s="417"/>
      <c r="SQP16" s="417"/>
      <c r="SQQ16" s="417"/>
      <c r="SQR16" s="417"/>
      <c r="SQS16" s="417"/>
      <c r="SQT16" s="417"/>
      <c r="SQU16" s="417"/>
      <c r="SQV16" s="417"/>
      <c r="SQW16" s="417"/>
      <c r="SQX16" s="417"/>
      <c r="SQY16" s="417"/>
      <c r="SQZ16" s="417"/>
      <c r="SRA16" s="417"/>
      <c r="SRB16" s="417"/>
      <c r="SRC16" s="417"/>
      <c r="SRD16" s="417"/>
      <c r="SRE16" s="417"/>
      <c r="SRF16" s="417"/>
      <c r="SRG16" s="417"/>
      <c r="SRH16" s="417"/>
      <c r="SRI16" s="417"/>
      <c r="SRJ16" s="417"/>
      <c r="SRK16" s="417"/>
      <c r="SRL16" s="417"/>
      <c r="SRM16" s="417"/>
      <c r="SRN16" s="417"/>
      <c r="SRO16" s="417"/>
      <c r="SRP16" s="417"/>
      <c r="SRQ16" s="417"/>
      <c r="SRR16" s="417"/>
      <c r="SRS16" s="417"/>
      <c r="SRT16" s="417"/>
      <c r="SRU16" s="417"/>
      <c r="SRV16" s="417"/>
      <c r="SRW16" s="417"/>
      <c r="SRX16" s="417"/>
      <c r="SRY16" s="417"/>
      <c r="SRZ16" s="417"/>
      <c r="SSA16" s="417"/>
      <c r="SSB16" s="417"/>
      <c r="SSC16" s="417"/>
      <c r="SSD16" s="417"/>
      <c r="SSE16" s="417"/>
      <c r="SSF16" s="417"/>
      <c r="SSG16" s="417"/>
      <c r="SSH16" s="417"/>
      <c r="SSI16" s="417"/>
      <c r="SSJ16" s="417"/>
      <c r="SSK16" s="417"/>
      <c r="SSL16" s="417"/>
      <c r="SSM16" s="417"/>
      <c r="SSN16" s="417"/>
      <c r="SSO16" s="417"/>
      <c r="SSP16" s="417"/>
      <c r="SSQ16" s="417"/>
      <c r="SSR16" s="417"/>
      <c r="SSS16" s="417"/>
      <c r="SST16" s="417"/>
      <c r="SSU16" s="417"/>
      <c r="SSV16" s="417"/>
      <c r="SSW16" s="417"/>
      <c r="SSX16" s="417"/>
      <c r="SSY16" s="417"/>
      <c r="SSZ16" s="417"/>
      <c r="STA16" s="417"/>
      <c r="STB16" s="417"/>
      <c r="STC16" s="417"/>
      <c r="STD16" s="417"/>
      <c r="STE16" s="417"/>
      <c r="STF16" s="417"/>
      <c r="STG16" s="417"/>
      <c r="STH16" s="417"/>
      <c r="STI16" s="417"/>
      <c r="STJ16" s="417"/>
      <c r="STK16" s="417"/>
      <c r="STL16" s="417"/>
      <c r="STM16" s="417"/>
      <c r="STN16" s="417"/>
      <c r="STO16" s="417"/>
      <c r="STP16" s="417"/>
      <c r="STQ16" s="417"/>
      <c r="STR16" s="417"/>
      <c r="STS16" s="417"/>
      <c r="STT16" s="417"/>
      <c r="STU16" s="417"/>
      <c r="STV16" s="417"/>
      <c r="STW16" s="417"/>
      <c r="STX16" s="417"/>
      <c r="STY16" s="417"/>
      <c r="STZ16" s="417"/>
      <c r="SUA16" s="417"/>
      <c r="SUB16" s="417"/>
      <c r="SUC16" s="417"/>
      <c r="SUD16" s="417"/>
      <c r="SUE16" s="417"/>
      <c r="SUF16" s="417"/>
      <c r="SUG16" s="417"/>
      <c r="SUH16" s="417"/>
      <c r="SUI16" s="417"/>
      <c r="SUJ16" s="417"/>
      <c r="SUK16" s="417"/>
      <c r="SUL16" s="417"/>
      <c r="SUM16" s="417"/>
      <c r="SUN16" s="417"/>
      <c r="SUO16" s="417"/>
      <c r="SUP16" s="417"/>
      <c r="SUQ16" s="417"/>
      <c r="SUR16" s="417"/>
      <c r="SUS16" s="417"/>
      <c r="SUT16" s="417"/>
      <c r="SUU16" s="417"/>
      <c r="SUV16" s="417"/>
      <c r="SUW16" s="417"/>
      <c r="SUX16" s="417"/>
      <c r="SUY16" s="417"/>
      <c r="SUZ16" s="417"/>
      <c r="SVA16" s="417"/>
      <c r="SVB16" s="417"/>
      <c r="SVC16" s="417"/>
      <c r="SVD16" s="417"/>
      <c r="SVE16" s="417"/>
      <c r="SVF16" s="417"/>
      <c r="SVG16" s="417"/>
      <c r="SVH16" s="417"/>
      <c r="SVI16" s="417"/>
      <c r="SVJ16" s="417"/>
      <c r="SVK16" s="417"/>
      <c r="SVL16" s="417"/>
      <c r="SVM16" s="417"/>
      <c r="SVN16" s="417"/>
      <c r="SVO16" s="417"/>
      <c r="SVP16" s="417"/>
      <c r="SVQ16" s="417"/>
      <c r="SVR16" s="417"/>
      <c r="SVS16" s="417"/>
      <c r="SVT16" s="417"/>
      <c r="SVU16" s="417"/>
      <c r="SVV16" s="417"/>
      <c r="SVW16" s="417"/>
      <c r="SVX16" s="417"/>
      <c r="SVY16" s="417"/>
      <c r="SVZ16" s="417"/>
      <c r="SWA16" s="417"/>
      <c r="SWB16" s="417"/>
      <c r="SWC16" s="417"/>
      <c r="SWD16" s="417"/>
      <c r="SWE16" s="417"/>
      <c r="SWF16" s="417"/>
      <c r="SWG16" s="417"/>
      <c r="SWH16" s="417"/>
      <c r="SWI16" s="417"/>
      <c r="SWJ16" s="417"/>
      <c r="SWK16" s="417"/>
      <c r="SWL16" s="417"/>
      <c r="SWM16" s="417"/>
      <c r="SWN16" s="417"/>
      <c r="SWO16" s="417"/>
      <c r="SWP16" s="417"/>
      <c r="SWQ16" s="417"/>
      <c r="SWR16" s="417"/>
      <c r="SWS16" s="417"/>
      <c r="SWT16" s="417"/>
      <c r="SWU16" s="417"/>
      <c r="SWV16" s="417"/>
      <c r="SWW16" s="417"/>
      <c r="SWX16" s="417"/>
      <c r="SWY16" s="417"/>
      <c r="SWZ16" s="417"/>
      <c r="SXA16" s="417"/>
      <c r="SXB16" s="417"/>
      <c r="SXC16" s="417"/>
      <c r="SXD16" s="417"/>
      <c r="SXE16" s="417"/>
      <c r="SXF16" s="417"/>
      <c r="SXG16" s="417"/>
      <c r="SXH16" s="417"/>
      <c r="SXI16" s="417"/>
      <c r="SXJ16" s="417"/>
      <c r="SXK16" s="417"/>
      <c r="SXL16" s="417"/>
      <c r="SXM16" s="417"/>
      <c r="SXN16" s="417"/>
      <c r="SXO16" s="417"/>
      <c r="SXP16" s="417"/>
      <c r="SXQ16" s="417"/>
      <c r="SXR16" s="417"/>
      <c r="SXS16" s="417"/>
      <c r="SXT16" s="417"/>
      <c r="SXU16" s="417"/>
      <c r="SXV16" s="417"/>
      <c r="SXW16" s="417"/>
      <c r="SXX16" s="417"/>
      <c r="SXY16" s="417"/>
      <c r="SXZ16" s="417"/>
      <c r="SYA16" s="417"/>
      <c r="SYB16" s="417"/>
      <c r="SYC16" s="417"/>
      <c r="SYD16" s="417"/>
      <c r="SYE16" s="417"/>
      <c r="SYF16" s="417"/>
      <c r="SYG16" s="417"/>
      <c r="SYH16" s="417"/>
      <c r="SYI16" s="417"/>
      <c r="SYJ16" s="417"/>
      <c r="SYK16" s="417"/>
      <c r="SYL16" s="417"/>
      <c r="SYM16" s="417"/>
      <c r="SYN16" s="417"/>
      <c r="SYO16" s="417"/>
      <c r="SYP16" s="417"/>
      <c r="SYQ16" s="417"/>
      <c r="SYR16" s="417"/>
      <c r="SYS16" s="417"/>
      <c r="SYT16" s="417"/>
      <c r="SYU16" s="417"/>
      <c r="SYV16" s="417"/>
      <c r="SYW16" s="417"/>
      <c r="SYX16" s="417"/>
      <c r="SYY16" s="417"/>
      <c r="SYZ16" s="417"/>
      <c r="SZA16" s="417"/>
      <c r="SZB16" s="417"/>
      <c r="SZC16" s="417"/>
      <c r="SZD16" s="417"/>
      <c r="SZE16" s="417"/>
      <c r="SZF16" s="417"/>
      <c r="SZG16" s="417"/>
      <c r="SZH16" s="417"/>
      <c r="SZI16" s="417"/>
      <c r="SZJ16" s="417"/>
      <c r="SZK16" s="417"/>
      <c r="SZL16" s="417"/>
      <c r="SZM16" s="417"/>
      <c r="SZN16" s="417"/>
      <c r="SZO16" s="417"/>
      <c r="SZP16" s="417"/>
      <c r="SZQ16" s="417"/>
      <c r="SZR16" s="417"/>
      <c r="SZS16" s="417"/>
      <c r="SZT16" s="417"/>
      <c r="SZU16" s="417"/>
      <c r="SZV16" s="417"/>
      <c r="SZW16" s="417"/>
      <c r="SZX16" s="417"/>
      <c r="SZY16" s="417"/>
      <c r="SZZ16" s="417"/>
      <c r="TAA16" s="417"/>
      <c r="TAB16" s="417"/>
      <c r="TAC16" s="417"/>
      <c r="TAD16" s="417"/>
      <c r="TAE16" s="417"/>
      <c r="TAF16" s="417"/>
      <c r="TAG16" s="417"/>
      <c r="TAH16" s="417"/>
      <c r="TAI16" s="417"/>
      <c r="TAJ16" s="417"/>
      <c r="TAK16" s="417"/>
      <c r="TAL16" s="417"/>
      <c r="TAM16" s="417"/>
      <c r="TAN16" s="417"/>
      <c r="TAO16" s="417"/>
      <c r="TAP16" s="417"/>
      <c r="TAQ16" s="417"/>
      <c r="TAR16" s="417"/>
      <c r="TAS16" s="417"/>
      <c r="TAT16" s="417"/>
      <c r="TAU16" s="417"/>
      <c r="TAV16" s="417"/>
      <c r="TAW16" s="417"/>
      <c r="TAX16" s="417"/>
      <c r="TAY16" s="417"/>
      <c r="TAZ16" s="417"/>
      <c r="TBA16" s="417"/>
      <c r="TBB16" s="417"/>
      <c r="TBC16" s="417"/>
      <c r="TBD16" s="417"/>
      <c r="TBE16" s="417"/>
      <c r="TBF16" s="417"/>
      <c r="TBG16" s="417"/>
      <c r="TBH16" s="417"/>
      <c r="TBI16" s="417"/>
      <c r="TBJ16" s="417"/>
      <c r="TBK16" s="417"/>
      <c r="TBL16" s="417"/>
      <c r="TBM16" s="417"/>
      <c r="TBN16" s="417"/>
      <c r="TBO16" s="417"/>
      <c r="TBP16" s="417"/>
      <c r="TBQ16" s="417"/>
      <c r="TBR16" s="417"/>
      <c r="TBS16" s="417"/>
      <c r="TBT16" s="417"/>
      <c r="TBU16" s="417"/>
      <c r="TBV16" s="417"/>
      <c r="TBW16" s="417"/>
      <c r="TBX16" s="417"/>
      <c r="TBY16" s="417"/>
      <c r="TBZ16" s="417"/>
      <c r="TCA16" s="417"/>
      <c r="TCB16" s="417"/>
      <c r="TCC16" s="417"/>
      <c r="TCD16" s="417"/>
      <c r="TCE16" s="417"/>
      <c r="TCF16" s="417"/>
      <c r="TCG16" s="417"/>
      <c r="TCH16" s="417"/>
      <c r="TCI16" s="417"/>
      <c r="TCJ16" s="417"/>
      <c r="TCK16" s="417"/>
      <c r="TCL16" s="417"/>
      <c r="TCM16" s="417"/>
      <c r="TCN16" s="417"/>
      <c r="TCO16" s="417"/>
      <c r="TCP16" s="417"/>
      <c r="TCQ16" s="417"/>
      <c r="TCR16" s="417"/>
      <c r="TCS16" s="417"/>
      <c r="TCT16" s="417"/>
      <c r="TCU16" s="417"/>
      <c r="TCV16" s="417"/>
      <c r="TCW16" s="417"/>
      <c r="TCX16" s="417"/>
      <c r="TCY16" s="417"/>
      <c r="TCZ16" s="417"/>
      <c r="TDA16" s="417"/>
      <c r="TDB16" s="417"/>
      <c r="TDC16" s="417"/>
      <c r="TDD16" s="417"/>
      <c r="TDE16" s="417"/>
      <c r="TDF16" s="417"/>
      <c r="TDG16" s="417"/>
      <c r="TDH16" s="417"/>
      <c r="TDI16" s="417"/>
      <c r="TDJ16" s="417"/>
      <c r="TDK16" s="417"/>
      <c r="TDL16" s="417"/>
      <c r="TDM16" s="417"/>
      <c r="TDN16" s="417"/>
      <c r="TDO16" s="417"/>
      <c r="TDP16" s="417"/>
      <c r="TDQ16" s="417"/>
      <c r="TDR16" s="417"/>
      <c r="TDS16" s="417"/>
      <c r="TDT16" s="417"/>
      <c r="TDU16" s="417"/>
      <c r="TDV16" s="417"/>
      <c r="TDW16" s="417"/>
      <c r="TDX16" s="417"/>
      <c r="TDY16" s="417"/>
      <c r="TDZ16" s="417"/>
      <c r="TEA16" s="417"/>
      <c r="TEB16" s="417"/>
      <c r="TEC16" s="417"/>
      <c r="TED16" s="417"/>
      <c r="TEE16" s="417"/>
      <c r="TEF16" s="417"/>
      <c r="TEG16" s="417"/>
      <c r="TEH16" s="417"/>
      <c r="TEI16" s="417"/>
      <c r="TEJ16" s="417"/>
      <c r="TEK16" s="417"/>
      <c r="TEL16" s="417"/>
      <c r="TEM16" s="417"/>
      <c r="TEN16" s="417"/>
      <c r="TEO16" s="417"/>
      <c r="TEP16" s="417"/>
      <c r="TEQ16" s="417"/>
      <c r="TER16" s="417"/>
      <c r="TES16" s="417"/>
      <c r="TET16" s="417"/>
      <c r="TEU16" s="417"/>
      <c r="TEV16" s="417"/>
      <c r="TEW16" s="417"/>
      <c r="TEX16" s="417"/>
      <c r="TEY16" s="417"/>
      <c r="TEZ16" s="417"/>
      <c r="TFA16" s="417"/>
      <c r="TFB16" s="417"/>
      <c r="TFC16" s="417"/>
      <c r="TFD16" s="417"/>
      <c r="TFE16" s="417"/>
      <c r="TFF16" s="417"/>
      <c r="TFG16" s="417"/>
      <c r="TFH16" s="417"/>
      <c r="TFI16" s="417"/>
      <c r="TFJ16" s="417"/>
      <c r="TFK16" s="417"/>
      <c r="TFL16" s="417"/>
      <c r="TFM16" s="417"/>
      <c r="TFN16" s="417"/>
      <c r="TFO16" s="417"/>
      <c r="TFP16" s="417"/>
      <c r="TFQ16" s="417"/>
      <c r="TFR16" s="417"/>
      <c r="TFS16" s="417"/>
      <c r="TFT16" s="417"/>
      <c r="TFU16" s="417"/>
      <c r="TFV16" s="417"/>
      <c r="TFW16" s="417"/>
      <c r="TFX16" s="417"/>
      <c r="TFY16" s="417"/>
      <c r="TFZ16" s="417"/>
      <c r="TGA16" s="417"/>
      <c r="TGB16" s="417"/>
      <c r="TGC16" s="417"/>
      <c r="TGD16" s="417"/>
      <c r="TGE16" s="417"/>
      <c r="TGF16" s="417"/>
      <c r="TGG16" s="417"/>
      <c r="TGH16" s="417"/>
      <c r="TGI16" s="417"/>
      <c r="TGJ16" s="417"/>
      <c r="TGK16" s="417"/>
      <c r="TGL16" s="417"/>
      <c r="TGM16" s="417"/>
      <c r="TGN16" s="417"/>
      <c r="TGO16" s="417"/>
      <c r="TGP16" s="417"/>
      <c r="TGQ16" s="417"/>
      <c r="TGR16" s="417"/>
      <c r="TGS16" s="417"/>
      <c r="TGT16" s="417"/>
      <c r="TGU16" s="417"/>
      <c r="TGV16" s="417"/>
      <c r="TGW16" s="417"/>
      <c r="TGX16" s="417"/>
      <c r="TGY16" s="417"/>
      <c r="TGZ16" s="417"/>
      <c r="THA16" s="417"/>
      <c r="THB16" s="417"/>
      <c r="THC16" s="417"/>
      <c r="THD16" s="417"/>
      <c r="THE16" s="417"/>
      <c r="THF16" s="417"/>
      <c r="THG16" s="417"/>
      <c r="THH16" s="417"/>
      <c r="THI16" s="417"/>
      <c r="THJ16" s="417"/>
      <c r="THK16" s="417"/>
      <c r="THL16" s="417"/>
      <c r="THM16" s="417"/>
      <c r="THN16" s="417"/>
      <c r="THO16" s="417"/>
      <c r="THP16" s="417"/>
      <c r="THQ16" s="417"/>
      <c r="THR16" s="417"/>
      <c r="THS16" s="417"/>
      <c r="THT16" s="417"/>
      <c r="THU16" s="417"/>
      <c r="THV16" s="417"/>
      <c r="THW16" s="417"/>
      <c r="THX16" s="417"/>
      <c r="THY16" s="417"/>
      <c r="THZ16" s="417"/>
      <c r="TIA16" s="417"/>
      <c r="TIB16" s="417"/>
      <c r="TIC16" s="417"/>
      <c r="TID16" s="417"/>
      <c r="TIE16" s="417"/>
      <c r="TIF16" s="417"/>
      <c r="TIG16" s="417"/>
      <c r="TIH16" s="417"/>
      <c r="TII16" s="417"/>
      <c r="TIJ16" s="417"/>
      <c r="TIK16" s="417"/>
      <c r="TIL16" s="417"/>
      <c r="TIM16" s="417"/>
      <c r="TIN16" s="417"/>
      <c r="TIO16" s="417"/>
      <c r="TIP16" s="417"/>
      <c r="TIQ16" s="417"/>
      <c r="TIR16" s="417"/>
      <c r="TIS16" s="417"/>
      <c r="TIT16" s="417"/>
      <c r="TIU16" s="417"/>
      <c r="TIV16" s="417"/>
      <c r="TIW16" s="417"/>
      <c r="TIX16" s="417"/>
      <c r="TIY16" s="417"/>
      <c r="TIZ16" s="417"/>
      <c r="TJA16" s="417"/>
      <c r="TJB16" s="417"/>
      <c r="TJC16" s="417"/>
      <c r="TJD16" s="417"/>
      <c r="TJE16" s="417"/>
      <c r="TJF16" s="417"/>
      <c r="TJG16" s="417"/>
      <c r="TJH16" s="417"/>
      <c r="TJI16" s="417"/>
      <c r="TJJ16" s="417"/>
      <c r="TJK16" s="417"/>
      <c r="TJL16" s="417"/>
      <c r="TJM16" s="417"/>
      <c r="TJN16" s="417"/>
      <c r="TJO16" s="417"/>
      <c r="TJP16" s="417"/>
      <c r="TJQ16" s="417"/>
      <c r="TJR16" s="417"/>
      <c r="TJS16" s="417"/>
      <c r="TJT16" s="417"/>
      <c r="TJU16" s="417"/>
      <c r="TJV16" s="417"/>
      <c r="TJW16" s="417"/>
      <c r="TJX16" s="417"/>
      <c r="TJY16" s="417"/>
      <c r="TJZ16" s="417"/>
      <c r="TKA16" s="417"/>
      <c r="TKB16" s="417"/>
      <c r="TKC16" s="417"/>
      <c r="TKD16" s="417"/>
      <c r="TKE16" s="417"/>
      <c r="TKF16" s="417"/>
      <c r="TKG16" s="417"/>
      <c r="TKH16" s="417"/>
      <c r="TKI16" s="417"/>
      <c r="TKJ16" s="417"/>
      <c r="TKK16" s="417"/>
      <c r="TKL16" s="417"/>
      <c r="TKM16" s="417"/>
      <c r="TKN16" s="417"/>
      <c r="TKO16" s="417"/>
      <c r="TKP16" s="417"/>
      <c r="TKQ16" s="417"/>
      <c r="TKR16" s="417"/>
      <c r="TKS16" s="417"/>
      <c r="TKT16" s="417"/>
      <c r="TKU16" s="417"/>
      <c r="TKV16" s="417"/>
      <c r="TKW16" s="417"/>
      <c r="TKX16" s="417"/>
      <c r="TKY16" s="417"/>
      <c r="TKZ16" s="417"/>
      <c r="TLA16" s="417"/>
      <c r="TLB16" s="417"/>
      <c r="TLC16" s="417"/>
      <c r="TLD16" s="417"/>
      <c r="TLE16" s="417"/>
      <c r="TLF16" s="417"/>
      <c r="TLG16" s="417"/>
      <c r="TLH16" s="417"/>
      <c r="TLI16" s="417"/>
      <c r="TLJ16" s="417"/>
      <c r="TLK16" s="417"/>
      <c r="TLL16" s="417"/>
      <c r="TLM16" s="417"/>
      <c r="TLN16" s="417"/>
      <c r="TLO16" s="417"/>
      <c r="TLP16" s="417"/>
      <c r="TLQ16" s="417"/>
      <c r="TLR16" s="417"/>
      <c r="TLS16" s="417"/>
      <c r="TLT16" s="417"/>
      <c r="TLU16" s="417"/>
      <c r="TLV16" s="417"/>
      <c r="TLW16" s="417"/>
      <c r="TLX16" s="417"/>
      <c r="TLY16" s="417"/>
      <c r="TLZ16" s="417"/>
      <c r="TMA16" s="417"/>
      <c r="TMB16" s="417"/>
      <c r="TMC16" s="417"/>
      <c r="TMD16" s="417"/>
      <c r="TME16" s="417"/>
      <c r="TMF16" s="417"/>
      <c r="TMG16" s="417"/>
      <c r="TMH16" s="417"/>
      <c r="TMI16" s="417"/>
      <c r="TMJ16" s="417"/>
      <c r="TMK16" s="417"/>
      <c r="TML16" s="417"/>
      <c r="TMM16" s="417"/>
      <c r="TMN16" s="417"/>
      <c r="TMO16" s="417"/>
      <c r="TMP16" s="417"/>
      <c r="TMQ16" s="417"/>
      <c r="TMR16" s="417"/>
      <c r="TMS16" s="417"/>
      <c r="TMT16" s="417"/>
      <c r="TMU16" s="417"/>
      <c r="TMV16" s="417"/>
      <c r="TMW16" s="417"/>
      <c r="TMX16" s="417"/>
      <c r="TMY16" s="417"/>
      <c r="TMZ16" s="417"/>
      <c r="TNA16" s="417"/>
      <c r="TNB16" s="417"/>
      <c r="TNC16" s="417"/>
      <c r="TND16" s="417"/>
      <c r="TNE16" s="417"/>
      <c r="TNF16" s="417"/>
      <c r="TNG16" s="417"/>
      <c r="TNH16" s="417"/>
      <c r="TNI16" s="417"/>
      <c r="TNJ16" s="417"/>
      <c r="TNK16" s="417"/>
      <c r="TNL16" s="417"/>
      <c r="TNM16" s="417"/>
      <c r="TNN16" s="417"/>
      <c r="TNO16" s="417"/>
      <c r="TNP16" s="417"/>
      <c r="TNQ16" s="417"/>
      <c r="TNR16" s="417"/>
      <c r="TNS16" s="417"/>
      <c r="TNT16" s="417"/>
      <c r="TNU16" s="417"/>
      <c r="TNV16" s="417"/>
      <c r="TNW16" s="417"/>
      <c r="TNX16" s="417"/>
      <c r="TNY16" s="417"/>
      <c r="TNZ16" s="417"/>
      <c r="TOA16" s="417"/>
      <c r="TOB16" s="417"/>
      <c r="TOC16" s="417"/>
      <c r="TOD16" s="417"/>
      <c r="TOE16" s="417"/>
      <c r="TOF16" s="417"/>
      <c r="TOG16" s="417"/>
      <c r="TOH16" s="417"/>
      <c r="TOI16" s="417"/>
      <c r="TOJ16" s="417"/>
      <c r="TOK16" s="417"/>
      <c r="TOL16" s="417"/>
      <c r="TOM16" s="417"/>
      <c r="TON16" s="417"/>
      <c r="TOO16" s="417"/>
      <c r="TOP16" s="417"/>
      <c r="TOQ16" s="417"/>
      <c r="TOR16" s="417"/>
      <c r="TOS16" s="417"/>
      <c r="TOT16" s="417"/>
      <c r="TOU16" s="417"/>
      <c r="TOV16" s="417"/>
      <c r="TOW16" s="417"/>
      <c r="TOX16" s="417"/>
      <c r="TOY16" s="417"/>
      <c r="TOZ16" s="417"/>
      <c r="TPA16" s="417"/>
      <c r="TPB16" s="417"/>
      <c r="TPC16" s="417"/>
      <c r="TPD16" s="417"/>
      <c r="TPE16" s="417"/>
      <c r="TPF16" s="417"/>
      <c r="TPG16" s="417"/>
      <c r="TPH16" s="417"/>
      <c r="TPI16" s="417"/>
      <c r="TPJ16" s="417"/>
      <c r="TPK16" s="417"/>
      <c r="TPL16" s="417"/>
      <c r="TPM16" s="417"/>
      <c r="TPN16" s="417"/>
      <c r="TPO16" s="417"/>
      <c r="TPP16" s="417"/>
      <c r="TPQ16" s="417"/>
      <c r="TPR16" s="417"/>
      <c r="TPS16" s="417"/>
      <c r="TPT16" s="417"/>
      <c r="TPU16" s="417"/>
      <c r="TPV16" s="417"/>
      <c r="TPW16" s="417"/>
      <c r="TPX16" s="417"/>
      <c r="TPY16" s="417"/>
      <c r="TPZ16" s="417"/>
      <c r="TQA16" s="417"/>
      <c r="TQB16" s="417"/>
      <c r="TQC16" s="417"/>
      <c r="TQD16" s="417"/>
      <c r="TQE16" s="417"/>
      <c r="TQF16" s="417"/>
      <c r="TQG16" s="417"/>
      <c r="TQH16" s="417"/>
      <c r="TQI16" s="417"/>
      <c r="TQJ16" s="417"/>
      <c r="TQK16" s="417"/>
      <c r="TQL16" s="417"/>
      <c r="TQM16" s="417"/>
      <c r="TQN16" s="417"/>
      <c r="TQO16" s="417"/>
      <c r="TQP16" s="417"/>
      <c r="TQQ16" s="417"/>
      <c r="TQR16" s="417"/>
      <c r="TQS16" s="417"/>
      <c r="TQT16" s="417"/>
      <c r="TQU16" s="417"/>
      <c r="TQV16" s="417"/>
      <c r="TQW16" s="417"/>
      <c r="TQX16" s="417"/>
      <c r="TQY16" s="417"/>
      <c r="TQZ16" s="417"/>
      <c r="TRA16" s="417"/>
      <c r="TRB16" s="417"/>
      <c r="TRC16" s="417"/>
      <c r="TRD16" s="417"/>
      <c r="TRE16" s="417"/>
      <c r="TRF16" s="417"/>
      <c r="TRG16" s="417"/>
      <c r="TRH16" s="417"/>
      <c r="TRI16" s="417"/>
      <c r="TRJ16" s="417"/>
      <c r="TRK16" s="417"/>
      <c r="TRL16" s="417"/>
      <c r="TRM16" s="417"/>
      <c r="TRN16" s="417"/>
      <c r="TRO16" s="417"/>
      <c r="TRP16" s="417"/>
      <c r="TRQ16" s="417"/>
      <c r="TRR16" s="417"/>
      <c r="TRS16" s="417"/>
      <c r="TRT16" s="417"/>
      <c r="TRU16" s="417"/>
      <c r="TRV16" s="417"/>
      <c r="TRW16" s="417"/>
      <c r="TRX16" s="417"/>
      <c r="TRY16" s="417"/>
      <c r="TRZ16" s="417"/>
      <c r="TSA16" s="417"/>
      <c r="TSB16" s="417"/>
      <c r="TSC16" s="417"/>
      <c r="TSD16" s="417"/>
      <c r="TSE16" s="417"/>
      <c r="TSF16" s="417"/>
      <c r="TSG16" s="417"/>
      <c r="TSH16" s="417"/>
      <c r="TSI16" s="417"/>
      <c r="TSJ16" s="417"/>
      <c r="TSK16" s="417"/>
      <c r="TSL16" s="417"/>
      <c r="TSM16" s="417"/>
      <c r="TSN16" s="417"/>
      <c r="TSO16" s="417"/>
      <c r="TSP16" s="417"/>
      <c r="TSQ16" s="417"/>
      <c r="TSR16" s="417"/>
      <c r="TSS16" s="417"/>
      <c r="TST16" s="417"/>
      <c r="TSU16" s="417"/>
      <c r="TSV16" s="417"/>
      <c r="TSW16" s="417"/>
      <c r="TSX16" s="417"/>
      <c r="TSY16" s="417"/>
      <c r="TSZ16" s="417"/>
      <c r="TTA16" s="417"/>
      <c r="TTB16" s="417"/>
      <c r="TTC16" s="417"/>
      <c r="TTD16" s="417"/>
      <c r="TTE16" s="417"/>
      <c r="TTF16" s="417"/>
      <c r="TTG16" s="417"/>
      <c r="TTH16" s="417"/>
      <c r="TTI16" s="417"/>
      <c r="TTJ16" s="417"/>
      <c r="TTK16" s="417"/>
      <c r="TTL16" s="417"/>
      <c r="TTM16" s="417"/>
      <c r="TTN16" s="417"/>
      <c r="TTO16" s="417"/>
      <c r="TTP16" s="417"/>
      <c r="TTQ16" s="417"/>
      <c r="TTR16" s="417"/>
      <c r="TTS16" s="417"/>
      <c r="TTT16" s="417"/>
      <c r="TTU16" s="417"/>
      <c r="TTV16" s="417"/>
      <c r="TTW16" s="417"/>
      <c r="TTX16" s="417"/>
      <c r="TTY16" s="417"/>
      <c r="TTZ16" s="417"/>
      <c r="TUA16" s="417"/>
      <c r="TUB16" s="417"/>
      <c r="TUC16" s="417"/>
      <c r="TUD16" s="417"/>
      <c r="TUE16" s="417"/>
      <c r="TUF16" s="417"/>
      <c r="TUG16" s="417"/>
      <c r="TUH16" s="417"/>
      <c r="TUI16" s="417"/>
      <c r="TUJ16" s="417"/>
      <c r="TUK16" s="417"/>
      <c r="TUL16" s="417"/>
      <c r="TUM16" s="417"/>
      <c r="TUN16" s="417"/>
      <c r="TUO16" s="417"/>
      <c r="TUP16" s="417"/>
      <c r="TUQ16" s="417"/>
      <c r="TUR16" s="417"/>
      <c r="TUS16" s="417"/>
      <c r="TUT16" s="417"/>
      <c r="TUU16" s="417"/>
      <c r="TUV16" s="417"/>
      <c r="TUW16" s="417"/>
      <c r="TUX16" s="417"/>
      <c r="TUY16" s="417"/>
      <c r="TUZ16" s="417"/>
      <c r="TVA16" s="417"/>
      <c r="TVB16" s="417"/>
      <c r="TVC16" s="417"/>
      <c r="TVD16" s="417"/>
      <c r="TVE16" s="417"/>
      <c r="TVF16" s="417"/>
      <c r="TVG16" s="417"/>
      <c r="TVH16" s="417"/>
      <c r="TVI16" s="417"/>
      <c r="TVJ16" s="417"/>
      <c r="TVK16" s="417"/>
      <c r="TVL16" s="417"/>
      <c r="TVM16" s="417"/>
      <c r="TVN16" s="417"/>
      <c r="TVO16" s="417"/>
      <c r="TVP16" s="417"/>
      <c r="TVQ16" s="417"/>
      <c r="TVR16" s="417"/>
      <c r="TVS16" s="417"/>
      <c r="TVT16" s="417"/>
      <c r="TVU16" s="417"/>
      <c r="TVV16" s="417"/>
      <c r="TVW16" s="417"/>
      <c r="TVX16" s="417"/>
      <c r="TVY16" s="417"/>
      <c r="TVZ16" s="417"/>
      <c r="TWA16" s="417"/>
      <c r="TWB16" s="417"/>
      <c r="TWC16" s="417"/>
      <c r="TWD16" s="417"/>
      <c r="TWE16" s="417"/>
      <c r="TWF16" s="417"/>
      <c r="TWG16" s="417"/>
      <c r="TWH16" s="417"/>
      <c r="TWI16" s="417"/>
      <c r="TWJ16" s="417"/>
      <c r="TWK16" s="417"/>
      <c r="TWL16" s="417"/>
      <c r="TWM16" s="417"/>
      <c r="TWN16" s="417"/>
      <c r="TWO16" s="417"/>
      <c r="TWP16" s="417"/>
      <c r="TWQ16" s="417"/>
      <c r="TWR16" s="417"/>
      <c r="TWS16" s="417"/>
      <c r="TWT16" s="417"/>
      <c r="TWU16" s="417"/>
      <c r="TWV16" s="417"/>
      <c r="TWW16" s="417"/>
      <c r="TWX16" s="417"/>
      <c r="TWY16" s="417"/>
      <c r="TWZ16" s="417"/>
      <c r="TXA16" s="417"/>
      <c r="TXB16" s="417"/>
      <c r="TXC16" s="417"/>
      <c r="TXD16" s="417"/>
      <c r="TXE16" s="417"/>
      <c r="TXF16" s="417"/>
      <c r="TXG16" s="417"/>
      <c r="TXH16" s="417"/>
      <c r="TXI16" s="417"/>
      <c r="TXJ16" s="417"/>
      <c r="TXK16" s="417"/>
      <c r="TXL16" s="417"/>
      <c r="TXM16" s="417"/>
      <c r="TXN16" s="417"/>
      <c r="TXO16" s="417"/>
      <c r="TXP16" s="417"/>
      <c r="TXQ16" s="417"/>
      <c r="TXR16" s="417"/>
      <c r="TXS16" s="417"/>
      <c r="TXT16" s="417"/>
      <c r="TXU16" s="417"/>
      <c r="TXV16" s="417"/>
      <c r="TXW16" s="417"/>
      <c r="TXX16" s="417"/>
      <c r="TXY16" s="417"/>
      <c r="TXZ16" s="417"/>
      <c r="TYA16" s="417"/>
      <c r="TYB16" s="417"/>
      <c r="TYC16" s="417"/>
      <c r="TYD16" s="417"/>
      <c r="TYE16" s="417"/>
      <c r="TYF16" s="417"/>
      <c r="TYG16" s="417"/>
      <c r="TYH16" s="417"/>
      <c r="TYI16" s="417"/>
      <c r="TYJ16" s="417"/>
      <c r="TYK16" s="417"/>
      <c r="TYL16" s="417"/>
      <c r="TYM16" s="417"/>
      <c r="TYN16" s="417"/>
      <c r="TYO16" s="417"/>
      <c r="TYP16" s="417"/>
      <c r="TYQ16" s="417"/>
      <c r="TYR16" s="417"/>
      <c r="TYS16" s="417"/>
      <c r="TYT16" s="417"/>
      <c r="TYU16" s="417"/>
      <c r="TYV16" s="417"/>
      <c r="TYW16" s="417"/>
      <c r="TYX16" s="417"/>
      <c r="TYY16" s="417"/>
      <c r="TYZ16" s="417"/>
      <c r="TZA16" s="417"/>
      <c r="TZB16" s="417"/>
      <c r="TZC16" s="417"/>
      <c r="TZD16" s="417"/>
      <c r="TZE16" s="417"/>
      <c r="TZF16" s="417"/>
      <c r="TZG16" s="417"/>
      <c r="TZH16" s="417"/>
      <c r="TZI16" s="417"/>
      <c r="TZJ16" s="417"/>
      <c r="TZK16" s="417"/>
      <c r="TZL16" s="417"/>
      <c r="TZM16" s="417"/>
      <c r="TZN16" s="417"/>
      <c r="TZO16" s="417"/>
      <c r="TZP16" s="417"/>
      <c r="TZQ16" s="417"/>
      <c r="TZR16" s="417"/>
      <c r="TZS16" s="417"/>
      <c r="TZT16" s="417"/>
      <c r="TZU16" s="417"/>
      <c r="TZV16" s="417"/>
      <c r="TZW16" s="417"/>
      <c r="TZX16" s="417"/>
      <c r="TZY16" s="417"/>
      <c r="TZZ16" s="417"/>
      <c r="UAA16" s="417"/>
      <c r="UAB16" s="417"/>
      <c r="UAC16" s="417"/>
      <c r="UAD16" s="417"/>
      <c r="UAE16" s="417"/>
      <c r="UAF16" s="417"/>
      <c r="UAG16" s="417"/>
      <c r="UAH16" s="417"/>
      <c r="UAI16" s="417"/>
      <c r="UAJ16" s="417"/>
      <c r="UAK16" s="417"/>
      <c r="UAL16" s="417"/>
      <c r="UAM16" s="417"/>
      <c r="UAN16" s="417"/>
      <c r="UAO16" s="417"/>
      <c r="UAP16" s="417"/>
      <c r="UAQ16" s="417"/>
      <c r="UAR16" s="417"/>
      <c r="UAS16" s="417"/>
      <c r="UAT16" s="417"/>
      <c r="UAU16" s="417"/>
      <c r="UAV16" s="417"/>
      <c r="UAW16" s="417"/>
      <c r="UAX16" s="417"/>
      <c r="UAY16" s="417"/>
      <c r="UAZ16" s="417"/>
      <c r="UBA16" s="417"/>
      <c r="UBB16" s="417"/>
      <c r="UBC16" s="417"/>
      <c r="UBD16" s="417"/>
      <c r="UBE16" s="417"/>
      <c r="UBF16" s="417"/>
      <c r="UBG16" s="417"/>
      <c r="UBH16" s="417"/>
      <c r="UBI16" s="417"/>
      <c r="UBJ16" s="417"/>
      <c r="UBK16" s="417"/>
      <c r="UBL16" s="417"/>
      <c r="UBM16" s="417"/>
      <c r="UBN16" s="417"/>
      <c r="UBO16" s="417"/>
      <c r="UBP16" s="417"/>
      <c r="UBQ16" s="417"/>
      <c r="UBR16" s="417"/>
      <c r="UBS16" s="417"/>
      <c r="UBT16" s="417"/>
      <c r="UBU16" s="417"/>
      <c r="UBV16" s="417"/>
      <c r="UBW16" s="417"/>
      <c r="UBX16" s="417"/>
      <c r="UBY16" s="417"/>
      <c r="UBZ16" s="417"/>
      <c r="UCA16" s="417"/>
      <c r="UCB16" s="417"/>
      <c r="UCC16" s="417"/>
      <c r="UCD16" s="417"/>
      <c r="UCE16" s="417"/>
      <c r="UCF16" s="417"/>
      <c r="UCG16" s="417"/>
      <c r="UCH16" s="417"/>
      <c r="UCI16" s="417"/>
      <c r="UCJ16" s="417"/>
      <c r="UCK16" s="417"/>
      <c r="UCL16" s="417"/>
      <c r="UCM16" s="417"/>
      <c r="UCN16" s="417"/>
      <c r="UCO16" s="417"/>
      <c r="UCP16" s="417"/>
      <c r="UCQ16" s="417"/>
      <c r="UCR16" s="417"/>
      <c r="UCS16" s="417"/>
      <c r="UCT16" s="417"/>
      <c r="UCU16" s="417"/>
      <c r="UCV16" s="417"/>
      <c r="UCW16" s="417"/>
      <c r="UCX16" s="417"/>
      <c r="UCY16" s="417"/>
      <c r="UCZ16" s="417"/>
      <c r="UDA16" s="417"/>
      <c r="UDB16" s="417"/>
      <c r="UDC16" s="417"/>
      <c r="UDD16" s="417"/>
      <c r="UDE16" s="417"/>
      <c r="UDF16" s="417"/>
      <c r="UDG16" s="417"/>
      <c r="UDH16" s="417"/>
      <c r="UDI16" s="417"/>
      <c r="UDJ16" s="417"/>
      <c r="UDK16" s="417"/>
      <c r="UDL16" s="417"/>
      <c r="UDM16" s="417"/>
      <c r="UDN16" s="417"/>
      <c r="UDO16" s="417"/>
      <c r="UDP16" s="417"/>
      <c r="UDQ16" s="417"/>
      <c r="UDR16" s="417"/>
      <c r="UDS16" s="417"/>
      <c r="UDT16" s="417"/>
      <c r="UDU16" s="417"/>
      <c r="UDV16" s="417"/>
      <c r="UDW16" s="417"/>
      <c r="UDX16" s="417"/>
      <c r="UDY16" s="417"/>
      <c r="UDZ16" s="417"/>
      <c r="UEA16" s="417"/>
      <c r="UEB16" s="417"/>
      <c r="UEC16" s="417"/>
      <c r="UED16" s="417"/>
      <c r="UEE16" s="417"/>
      <c r="UEF16" s="417"/>
      <c r="UEG16" s="417"/>
      <c r="UEH16" s="417"/>
      <c r="UEI16" s="417"/>
      <c r="UEJ16" s="417"/>
      <c r="UEK16" s="417"/>
      <c r="UEL16" s="417"/>
      <c r="UEM16" s="417"/>
      <c r="UEN16" s="417"/>
      <c r="UEO16" s="417"/>
      <c r="UEP16" s="417"/>
      <c r="UEQ16" s="417"/>
      <c r="UER16" s="417"/>
      <c r="UES16" s="417"/>
      <c r="UET16" s="417"/>
      <c r="UEU16" s="417"/>
      <c r="UEV16" s="417"/>
      <c r="UEW16" s="417"/>
      <c r="UEX16" s="417"/>
      <c r="UEY16" s="417"/>
      <c r="UEZ16" s="417"/>
      <c r="UFA16" s="417"/>
      <c r="UFB16" s="417"/>
      <c r="UFC16" s="417"/>
      <c r="UFD16" s="417"/>
      <c r="UFE16" s="417"/>
      <c r="UFF16" s="417"/>
      <c r="UFG16" s="417"/>
      <c r="UFH16" s="417"/>
      <c r="UFI16" s="417"/>
      <c r="UFJ16" s="417"/>
      <c r="UFK16" s="417"/>
      <c r="UFL16" s="417"/>
      <c r="UFM16" s="417"/>
      <c r="UFN16" s="417"/>
      <c r="UFO16" s="417"/>
      <c r="UFP16" s="417"/>
      <c r="UFQ16" s="417"/>
      <c r="UFR16" s="417"/>
      <c r="UFS16" s="417"/>
      <c r="UFT16" s="417"/>
      <c r="UFU16" s="417"/>
      <c r="UFV16" s="417"/>
      <c r="UFW16" s="417"/>
      <c r="UFX16" s="417"/>
      <c r="UFY16" s="417"/>
      <c r="UFZ16" s="417"/>
      <c r="UGA16" s="417"/>
      <c r="UGB16" s="417"/>
      <c r="UGC16" s="417"/>
      <c r="UGD16" s="417"/>
      <c r="UGE16" s="417"/>
      <c r="UGF16" s="417"/>
      <c r="UGG16" s="417"/>
      <c r="UGH16" s="417"/>
      <c r="UGI16" s="417"/>
      <c r="UGJ16" s="417"/>
      <c r="UGK16" s="417"/>
      <c r="UGL16" s="417"/>
      <c r="UGM16" s="417"/>
      <c r="UGN16" s="417"/>
      <c r="UGO16" s="417"/>
      <c r="UGP16" s="417"/>
      <c r="UGQ16" s="417"/>
      <c r="UGR16" s="417"/>
      <c r="UGS16" s="417"/>
      <c r="UGT16" s="417"/>
      <c r="UGU16" s="417"/>
      <c r="UGV16" s="417"/>
      <c r="UGW16" s="417"/>
      <c r="UGX16" s="417"/>
      <c r="UGY16" s="417"/>
      <c r="UGZ16" s="417"/>
      <c r="UHA16" s="417"/>
      <c r="UHB16" s="417"/>
      <c r="UHC16" s="417"/>
      <c r="UHD16" s="417"/>
      <c r="UHE16" s="417"/>
      <c r="UHF16" s="417"/>
      <c r="UHG16" s="417"/>
      <c r="UHH16" s="417"/>
      <c r="UHI16" s="417"/>
      <c r="UHJ16" s="417"/>
      <c r="UHK16" s="417"/>
      <c r="UHL16" s="417"/>
      <c r="UHM16" s="417"/>
      <c r="UHN16" s="417"/>
      <c r="UHO16" s="417"/>
      <c r="UHP16" s="417"/>
      <c r="UHQ16" s="417"/>
      <c r="UHR16" s="417"/>
      <c r="UHS16" s="417"/>
      <c r="UHT16" s="417"/>
      <c r="UHU16" s="417"/>
      <c r="UHV16" s="417"/>
      <c r="UHW16" s="417"/>
      <c r="UHX16" s="417"/>
      <c r="UHY16" s="417"/>
      <c r="UHZ16" s="417"/>
      <c r="UIA16" s="417"/>
      <c r="UIB16" s="417"/>
      <c r="UIC16" s="417"/>
      <c r="UID16" s="417"/>
      <c r="UIE16" s="417"/>
      <c r="UIF16" s="417"/>
      <c r="UIG16" s="417"/>
      <c r="UIH16" s="417"/>
      <c r="UII16" s="417"/>
      <c r="UIJ16" s="417"/>
      <c r="UIK16" s="417"/>
      <c r="UIL16" s="417"/>
      <c r="UIM16" s="417"/>
      <c r="UIN16" s="417"/>
      <c r="UIO16" s="417"/>
      <c r="UIP16" s="417"/>
      <c r="UIQ16" s="417"/>
      <c r="UIR16" s="417"/>
      <c r="UIS16" s="417"/>
      <c r="UIT16" s="417"/>
      <c r="UIU16" s="417"/>
      <c r="UIV16" s="417"/>
      <c r="UIW16" s="417"/>
      <c r="UIX16" s="417"/>
      <c r="UIY16" s="417"/>
      <c r="UIZ16" s="417"/>
      <c r="UJA16" s="417"/>
      <c r="UJB16" s="417"/>
      <c r="UJC16" s="417"/>
      <c r="UJD16" s="417"/>
      <c r="UJE16" s="417"/>
      <c r="UJF16" s="417"/>
      <c r="UJG16" s="417"/>
      <c r="UJH16" s="417"/>
      <c r="UJI16" s="417"/>
      <c r="UJJ16" s="417"/>
      <c r="UJK16" s="417"/>
      <c r="UJL16" s="417"/>
      <c r="UJM16" s="417"/>
      <c r="UJN16" s="417"/>
      <c r="UJO16" s="417"/>
      <c r="UJP16" s="417"/>
      <c r="UJQ16" s="417"/>
      <c r="UJR16" s="417"/>
      <c r="UJS16" s="417"/>
      <c r="UJT16" s="417"/>
      <c r="UJU16" s="417"/>
      <c r="UJV16" s="417"/>
      <c r="UJW16" s="417"/>
      <c r="UJX16" s="417"/>
      <c r="UJY16" s="417"/>
      <c r="UJZ16" s="417"/>
      <c r="UKA16" s="417"/>
      <c r="UKB16" s="417"/>
      <c r="UKC16" s="417"/>
      <c r="UKD16" s="417"/>
      <c r="UKE16" s="417"/>
      <c r="UKF16" s="417"/>
      <c r="UKG16" s="417"/>
      <c r="UKH16" s="417"/>
      <c r="UKI16" s="417"/>
      <c r="UKJ16" s="417"/>
      <c r="UKK16" s="417"/>
      <c r="UKL16" s="417"/>
      <c r="UKM16" s="417"/>
      <c r="UKN16" s="417"/>
      <c r="UKO16" s="417"/>
      <c r="UKP16" s="417"/>
      <c r="UKQ16" s="417"/>
      <c r="UKR16" s="417"/>
      <c r="UKS16" s="417"/>
      <c r="UKT16" s="417"/>
      <c r="UKU16" s="417"/>
      <c r="UKV16" s="417"/>
      <c r="UKW16" s="417"/>
      <c r="UKX16" s="417"/>
      <c r="UKY16" s="417"/>
      <c r="UKZ16" s="417"/>
      <c r="ULA16" s="417"/>
      <c r="ULB16" s="417"/>
      <c r="ULC16" s="417"/>
      <c r="ULD16" s="417"/>
      <c r="ULE16" s="417"/>
      <c r="ULF16" s="417"/>
      <c r="ULG16" s="417"/>
      <c r="ULH16" s="417"/>
      <c r="ULI16" s="417"/>
      <c r="ULJ16" s="417"/>
      <c r="ULK16" s="417"/>
      <c r="ULL16" s="417"/>
      <c r="ULM16" s="417"/>
      <c r="ULN16" s="417"/>
      <c r="ULO16" s="417"/>
      <c r="ULP16" s="417"/>
      <c r="ULQ16" s="417"/>
      <c r="ULR16" s="417"/>
      <c r="ULS16" s="417"/>
      <c r="ULT16" s="417"/>
      <c r="ULU16" s="417"/>
      <c r="ULV16" s="417"/>
      <c r="ULW16" s="417"/>
      <c r="ULX16" s="417"/>
      <c r="ULY16" s="417"/>
      <c r="ULZ16" s="417"/>
      <c r="UMA16" s="417"/>
      <c r="UMB16" s="417"/>
      <c r="UMC16" s="417"/>
      <c r="UMD16" s="417"/>
      <c r="UME16" s="417"/>
      <c r="UMF16" s="417"/>
      <c r="UMG16" s="417"/>
      <c r="UMH16" s="417"/>
      <c r="UMI16" s="417"/>
      <c r="UMJ16" s="417"/>
      <c r="UMK16" s="417"/>
      <c r="UML16" s="417"/>
      <c r="UMM16" s="417"/>
      <c r="UMN16" s="417"/>
      <c r="UMO16" s="417"/>
      <c r="UMP16" s="417"/>
      <c r="UMQ16" s="417"/>
      <c r="UMR16" s="417"/>
      <c r="UMS16" s="417"/>
      <c r="UMT16" s="417"/>
      <c r="UMU16" s="417"/>
      <c r="UMV16" s="417"/>
      <c r="UMW16" s="417"/>
      <c r="UMX16" s="417"/>
      <c r="UMY16" s="417"/>
      <c r="UMZ16" s="417"/>
      <c r="UNA16" s="417"/>
      <c r="UNB16" s="417"/>
      <c r="UNC16" s="417"/>
      <c r="UND16" s="417"/>
      <c r="UNE16" s="417"/>
      <c r="UNF16" s="417"/>
      <c r="UNG16" s="417"/>
      <c r="UNH16" s="417"/>
      <c r="UNI16" s="417"/>
      <c r="UNJ16" s="417"/>
      <c r="UNK16" s="417"/>
      <c r="UNL16" s="417"/>
      <c r="UNM16" s="417"/>
      <c r="UNN16" s="417"/>
      <c r="UNO16" s="417"/>
      <c r="UNP16" s="417"/>
      <c r="UNQ16" s="417"/>
      <c r="UNR16" s="417"/>
      <c r="UNS16" s="417"/>
      <c r="UNT16" s="417"/>
      <c r="UNU16" s="417"/>
      <c r="UNV16" s="417"/>
      <c r="UNW16" s="417"/>
      <c r="UNX16" s="417"/>
      <c r="UNY16" s="417"/>
      <c r="UNZ16" s="417"/>
      <c r="UOA16" s="417"/>
      <c r="UOB16" s="417"/>
      <c r="UOC16" s="417"/>
      <c r="UOD16" s="417"/>
      <c r="UOE16" s="417"/>
      <c r="UOF16" s="417"/>
      <c r="UOG16" s="417"/>
      <c r="UOH16" s="417"/>
      <c r="UOI16" s="417"/>
      <c r="UOJ16" s="417"/>
      <c r="UOK16" s="417"/>
      <c r="UOL16" s="417"/>
      <c r="UOM16" s="417"/>
      <c r="UON16" s="417"/>
      <c r="UOO16" s="417"/>
      <c r="UOP16" s="417"/>
      <c r="UOQ16" s="417"/>
      <c r="UOR16" s="417"/>
      <c r="UOS16" s="417"/>
      <c r="UOT16" s="417"/>
      <c r="UOU16" s="417"/>
      <c r="UOV16" s="417"/>
      <c r="UOW16" s="417"/>
      <c r="UOX16" s="417"/>
      <c r="UOY16" s="417"/>
      <c r="UOZ16" s="417"/>
      <c r="UPA16" s="417"/>
      <c r="UPB16" s="417"/>
      <c r="UPC16" s="417"/>
      <c r="UPD16" s="417"/>
      <c r="UPE16" s="417"/>
      <c r="UPF16" s="417"/>
      <c r="UPG16" s="417"/>
      <c r="UPH16" s="417"/>
      <c r="UPI16" s="417"/>
      <c r="UPJ16" s="417"/>
      <c r="UPK16" s="417"/>
      <c r="UPL16" s="417"/>
      <c r="UPM16" s="417"/>
      <c r="UPN16" s="417"/>
      <c r="UPO16" s="417"/>
      <c r="UPP16" s="417"/>
      <c r="UPQ16" s="417"/>
      <c r="UPR16" s="417"/>
      <c r="UPS16" s="417"/>
      <c r="UPT16" s="417"/>
      <c r="UPU16" s="417"/>
      <c r="UPV16" s="417"/>
      <c r="UPW16" s="417"/>
      <c r="UPX16" s="417"/>
      <c r="UPY16" s="417"/>
      <c r="UPZ16" s="417"/>
      <c r="UQA16" s="417"/>
      <c r="UQB16" s="417"/>
      <c r="UQC16" s="417"/>
      <c r="UQD16" s="417"/>
      <c r="UQE16" s="417"/>
      <c r="UQF16" s="417"/>
      <c r="UQG16" s="417"/>
      <c r="UQH16" s="417"/>
      <c r="UQI16" s="417"/>
      <c r="UQJ16" s="417"/>
      <c r="UQK16" s="417"/>
      <c r="UQL16" s="417"/>
      <c r="UQM16" s="417"/>
      <c r="UQN16" s="417"/>
      <c r="UQO16" s="417"/>
      <c r="UQP16" s="417"/>
      <c r="UQQ16" s="417"/>
      <c r="UQR16" s="417"/>
      <c r="UQS16" s="417"/>
      <c r="UQT16" s="417"/>
      <c r="UQU16" s="417"/>
      <c r="UQV16" s="417"/>
      <c r="UQW16" s="417"/>
      <c r="UQX16" s="417"/>
      <c r="UQY16" s="417"/>
      <c r="UQZ16" s="417"/>
      <c r="URA16" s="417"/>
      <c r="URB16" s="417"/>
      <c r="URC16" s="417"/>
      <c r="URD16" s="417"/>
      <c r="URE16" s="417"/>
      <c r="URF16" s="417"/>
      <c r="URG16" s="417"/>
      <c r="URH16" s="417"/>
      <c r="URI16" s="417"/>
      <c r="URJ16" s="417"/>
      <c r="URK16" s="417"/>
      <c r="URL16" s="417"/>
      <c r="URM16" s="417"/>
      <c r="URN16" s="417"/>
      <c r="URO16" s="417"/>
      <c r="URP16" s="417"/>
      <c r="URQ16" s="417"/>
      <c r="URR16" s="417"/>
      <c r="URS16" s="417"/>
      <c r="URT16" s="417"/>
      <c r="URU16" s="417"/>
      <c r="URV16" s="417"/>
      <c r="URW16" s="417"/>
      <c r="URX16" s="417"/>
      <c r="URY16" s="417"/>
      <c r="URZ16" s="417"/>
      <c r="USA16" s="417"/>
      <c r="USB16" s="417"/>
      <c r="USC16" s="417"/>
      <c r="USD16" s="417"/>
      <c r="USE16" s="417"/>
      <c r="USF16" s="417"/>
      <c r="USG16" s="417"/>
      <c r="USH16" s="417"/>
      <c r="USI16" s="417"/>
      <c r="USJ16" s="417"/>
      <c r="USK16" s="417"/>
      <c r="USL16" s="417"/>
      <c r="USM16" s="417"/>
      <c r="USN16" s="417"/>
      <c r="USO16" s="417"/>
      <c r="USP16" s="417"/>
      <c r="USQ16" s="417"/>
      <c r="USR16" s="417"/>
      <c r="USS16" s="417"/>
      <c r="UST16" s="417"/>
      <c r="USU16" s="417"/>
      <c r="USV16" s="417"/>
      <c r="USW16" s="417"/>
      <c r="USX16" s="417"/>
      <c r="USY16" s="417"/>
      <c r="USZ16" s="417"/>
      <c r="UTA16" s="417"/>
      <c r="UTB16" s="417"/>
      <c r="UTC16" s="417"/>
      <c r="UTD16" s="417"/>
      <c r="UTE16" s="417"/>
      <c r="UTF16" s="417"/>
      <c r="UTG16" s="417"/>
      <c r="UTH16" s="417"/>
      <c r="UTI16" s="417"/>
      <c r="UTJ16" s="417"/>
      <c r="UTK16" s="417"/>
      <c r="UTL16" s="417"/>
      <c r="UTM16" s="417"/>
      <c r="UTN16" s="417"/>
      <c r="UTO16" s="417"/>
      <c r="UTP16" s="417"/>
      <c r="UTQ16" s="417"/>
      <c r="UTR16" s="417"/>
      <c r="UTS16" s="417"/>
      <c r="UTT16" s="417"/>
      <c r="UTU16" s="417"/>
      <c r="UTV16" s="417"/>
      <c r="UTW16" s="417"/>
      <c r="UTX16" s="417"/>
      <c r="UTY16" s="417"/>
      <c r="UTZ16" s="417"/>
      <c r="UUA16" s="417"/>
      <c r="UUB16" s="417"/>
      <c r="UUC16" s="417"/>
      <c r="UUD16" s="417"/>
      <c r="UUE16" s="417"/>
      <c r="UUF16" s="417"/>
      <c r="UUG16" s="417"/>
      <c r="UUH16" s="417"/>
      <c r="UUI16" s="417"/>
      <c r="UUJ16" s="417"/>
      <c r="UUK16" s="417"/>
      <c r="UUL16" s="417"/>
      <c r="UUM16" s="417"/>
      <c r="UUN16" s="417"/>
      <c r="UUO16" s="417"/>
      <c r="UUP16" s="417"/>
      <c r="UUQ16" s="417"/>
      <c r="UUR16" s="417"/>
      <c r="UUS16" s="417"/>
      <c r="UUT16" s="417"/>
      <c r="UUU16" s="417"/>
      <c r="UUV16" s="417"/>
      <c r="UUW16" s="417"/>
      <c r="UUX16" s="417"/>
      <c r="UUY16" s="417"/>
      <c r="UUZ16" s="417"/>
      <c r="UVA16" s="417"/>
      <c r="UVB16" s="417"/>
      <c r="UVC16" s="417"/>
      <c r="UVD16" s="417"/>
      <c r="UVE16" s="417"/>
      <c r="UVF16" s="417"/>
      <c r="UVG16" s="417"/>
      <c r="UVH16" s="417"/>
      <c r="UVI16" s="417"/>
      <c r="UVJ16" s="417"/>
      <c r="UVK16" s="417"/>
      <c r="UVL16" s="417"/>
      <c r="UVM16" s="417"/>
      <c r="UVN16" s="417"/>
      <c r="UVO16" s="417"/>
      <c r="UVP16" s="417"/>
      <c r="UVQ16" s="417"/>
      <c r="UVR16" s="417"/>
      <c r="UVS16" s="417"/>
      <c r="UVT16" s="417"/>
      <c r="UVU16" s="417"/>
      <c r="UVV16" s="417"/>
      <c r="UVW16" s="417"/>
      <c r="UVX16" s="417"/>
      <c r="UVY16" s="417"/>
      <c r="UVZ16" s="417"/>
      <c r="UWA16" s="417"/>
      <c r="UWB16" s="417"/>
      <c r="UWC16" s="417"/>
      <c r="UWD16" s="417"/>
      <c r="UWE16" s="417"/>
      <c r="UWF16" s="417"/>
      <c r="UWG16" s="417"/>
      <c r="UWH16" s="417"/>
      <c r="UWI16" s="417"/>
      <c r="UWJ16" s="417"/>
      <c r="UWK16" s="417"/>
      <c r="UWL16" s="417"/>
      <c r="UWM16" s="417"/>
      <c r="UWN16" s="417"/>
      <c r="UWO16" s="417"/>
      <c r="UWP16" s="417"/>
      <c r="UWQ16" s="417"/>
      <c r="UWR16" s="417"/>
      <c r="UWS16" s="417"/>
      <c r="UWT16" s="417"/>
      <c r="UWU16" s="417"/>
      <c r="UWV16" s="417"/>
      <c r="UWW16" s="417"/>
      <c r="UWX16" s="417"/>
      <c r="UWY16" s="417"/>
      <c r="UWZ16" s="417"/>
      <c r="UXA16" s="417"/>
      <c r="UXB16" s="417"/>
      <c r="UXC16" s="417"/>
      <c r="UXD16" s="417"/>
      <c r="UXE16" s="417"/>
      <c r="UXF16" s="417"/>
      <c r="UXG16" s="417"/>
      <c r="UXH16" s="417"/>
      <c r="UXI16" s="417"/>
      <c r="UXJ16" s="417"/>
      <c r="UXK16" s="417"/>
      <c r="UXL16" s="417"/>
      <c r="UXM16" s="417"/>
      <c r="UXN16" s="417"/>
      <c r="UXO16" s="417"/>
      <c r="UXP16" s="417"/>
      <c r="UXQ16" s="417"/>
      <c r="UXR16" s="417"/>
      <c r="UXS16" s="417"/>
      <c r="UXT16" s="417"/>
      <c r="UXU16" s="417"/>
      <c r="UXV16" s="417"/>
      <c r="UXW16" s="417"/>
      <c r="UXX16" s="417"/>
      <c r="UXY16" s="417"/>
      <c r="UXZ16" s="417"/>
      <c r="UYA16" s="417"/>
      <c r="UYB16" s="417"/>
      <c r="UYC16" s="417"/>
      <c r="UYD16" s="417"/>
      <c r="UYE16" s="417"/>
      <c r="UYF16" s="417"/>
      <c r="UYG16" s="417"/>
      <c r="UYH16" s="417"/>
      <c r="UYI16" s="417"/>
      <c r="UYJ16" s="417"/>
      <c r="UYK16" s="417"/>
      <c r="UYL16" s="417"/>
      <c r="UYM16" s="417"/>
      <c r="UYN16" s="417"/>
      <c r="UYO16" s="417"/>
      <c r="UYP16" s="417"/>
      <c r="UYQ16" s="417"/>
      <c r="UYR16" s="417"/>
      <c r="UYS16" s="417"/>
      <c r="UYT16" s="417"/>
      <c r="UYU16" s="417"/>
      <c r="UYV16" s="417"/>
      <c r="UYW16" s="417"/>
      <c r="UYX16" s="417"/>
      <c r="UYY16" s="417"/>
      <c r="UYZ16" s="417"/>
      <c r="UZA16" s="417"/>
      <c r="UZB16" s="417"/>
      <c r="UZC16" s="417"/>
      <c r="UZD16" s="417"/>
      <c r="UZE16" s="417"/>
      <c r="UZF16" s="417"/>
      <c r="UZG16" s="417"/>
      <c r="UZH16" s="417"/>
      <c r="UZI16" s="417"/>
      <c r="UZJ16" s="417"/>
      <c r="UZK16" s="417"/>
      <c r="UZL16" s="417"/>
      <c r="UZM16" s="417"/>
      <c r="UZN16" s="417"/>
      <c r="UZO16" s="417"/>
      <c r="UZP16" s="417"/>
      <c r="UZQ16" s="417"/>
      <c r="UZR16" s="417"/>
      <c r="UZS16" s="417"/>
      <c r="UZT16" s="417"/>
      <c r="UZU16" s="417"/>
      <c r="UZV16" s="417"/>
      <c r="UZW16" s="417"/>
      <c r="UZX16" s="417"/>
      <c r="UZY16" s="417"/>
      <c r="UZZ16" s="417"/>
      <c r="VAA16" s="417"/>
      <c r="VAB16" s="417"/>
      <c r="VAC16" s="417"/>
      <c r="VAD16" s="417"/>
      <c r="VAE16" s="417"/>
      <c r="VAF16" s="417"/>
      <c r="VAG16" s="417"/>
      <c r="VAH16" s="417"/>
      <c r="VAI16" s="417"/>
      <c r="VAJ16" s="417"/>
      <c r="VAK16" s="417"/>
      <c r="VAL16" s="417"/>
      <c r="VAM16" s="417"/>
      <c r="VAN16" s="417"/>
      <c r="VAO16" s="417"/>
      <c r="VAP16" s="417"/>
      <c r="VAQ16" s="417"/>
      <c r="VAR16" s="417"/>
      <c r="VAS16" s="417"/>
      <c r="VAT16" s="417"/>
      <c r="VAU16" s="417"/>
      <c r="VAV16" s="417"/>
      <c r="VAW16" s="417"/>
      <c r="VAX16" s="417"/>
      <c r="VAY16" s="417"/>
      <c r="VAZ16" s="417"/>
      <c r="VBA16" s="417"/>
      <c r="VBB16" s="417"/>
      <c r="VBC16" s="417"/>
      <c r="VBD16" s="417"/>
      <c r="VBE16" s="417"/>
      <c r="VBF16" s="417"/>
      <c r="VBG16" s="417"/>
      <c r="VBH16" s="417"/>
      <c r="VBI16" s="417"/>
      <c r="VBJ16" s="417"/>
      <c r="VBK16" s="417"/>
      <c r="VBL16" s="417"/>
      <c r="VBM16" s="417"/>
      <c r="VBN16" s="417"/>
      <c r="VBO16" s="417"/>
      <c r="VBP16" s="417"/>
      <c r="VBQ16" s="417"/>
      <c r="VBR16" s="417"/>
      <c r="VBS16" s="417"/>
      <c r="VBT16" s="417"/>
      <c r="VBU16" s="417"/>
      <c r="VBV16" s="417"/>
      <c r="VBW16" s="417"/>
      <c r="VBX16" s="417"/>
      <c r="VBY16" s="417"/>
      <c r="VBZ16" s="417"/>
      <c r="VCA16" s="417"/>
      <c r="VCB16" s="417"/>
      <c r="VCC16" s="417"/>
      <c r="VCD16" s="417"/>
      <c r="VCE16" s="417"/>
      <c r="VCF16" s="417"/>
      <c r="VCG16" s="417"/>
      <c r="VCH16" s="417"/>
      <c r="VCI16" s="417"/>
      <c r="VCJ16" s="417"/>
      <c r="VCK16" s="417"/>
      <c r="VCL16" s="417"/>
      <c r="VCM16" s="417"/>
      <c r="VCN16" s="417"/>
      <c r="VCO16" s="417"/>
      <c r="VCP16" s="417"/>
      <c r="VCQ16" s="417"/>
      <c r="VCR16" s="417"/>
      <c r="VCS16" s="417"/>
      <c r="VCT16" s="417"/>
      <c r="VCU16" s="417"/>
      <c r="VCV16" s="417"/>
      <c r="VCW16" s="417"/>
      <c r="VCX16" s="417"/>
      <c r="VCY16" s="417"/>
      <c r="VCZ16" s="417"/>
      <c r="VDA16" s="417"/>
      <c r="VDB16" s="417"/>
      <c r="VDC16" s="417"/>
      <c r="VDD16" s="417"/>
      <c r="VDE16" s="417"/>
      <c r="VDF16" s="417"/>
      <c r="VDG16" s="417"/>
      <c r="VDH16" s="417"/>
      <c r="VDI16" s="417"/>
      <c r="VDJ16" s="417"/>
      <c r="VDK16" s="417"/>
      <c r="VDL16" s="417"/>
      <c r="VDM16" s="417"/>
      <c r="VDN16" s="417"/>
      <c r="VDO16" s="417"/>
      <c r="VDP16" s="417"/>
      <c r="VDQ16" s="417"/>
      <c r="VDR16" s="417"/>
      <c r="VDS16" s="417"/>
      <c r="VDT16" s="417"/>
      <c r="VDU16" s="417"/>
      <c r="VDV16" s="417"/>
      <c r="VDW16" s="417"/>
      <c r="VDX16" s="417"/>
      <c r="VDY16" s="417"/>
      <c r="VDZ16" s="417"/>
      <c r="VEA16" s="417"/>
      <c r="VEB16" s="417"/>
      <c r="VEC16" s="417"/>
      <c r="VED16" s="417"/>
      <c r="VEE16" s="417"/>
      <c r="VEF16" s="417"/>
      <c r="VEG16" s="417"/>
      <c r="VEH16" s="417"/>
      <c r="VEI16" s="417"/>
      <c r="VEJ16" s="417"/>
      <c r="VEK16" s="417"/>
      <c r="VEL16" s="417"/>
      <c r="VEM16" s="417"/>
      <c r="VEN16" s="417"/>
      <c r="VEO16" s="417"/>
      <c r="VEP16" s="417"/>
      <c r="VEQ16" s="417"/>
      <c r="VER16" s="417"/>
      <c r="VES16" s="417"/>
      <c r="VET16" s="417"/>
      <c r="VEU16" s="417"/>
      <c r="VEV16" s="417"/>
      <c r="VEW16" s="417"/>
      <c r="VEX16" s="417"/>
      <c r="VEY16" s="417"/>
      <c r="VEZ16" s="417"/>
      <c r="VFA16" s="417"/>
      <c r="VFB16" s="417"/>
      <c r="VFC16" s="417"/>
      <c r="VFD16" s="417"/>
      <c r="VFE16" s="417"/>
      <c r="VFF16" s="417"/>
      <c r="VFG16" s="417"/>
      <c r="VFH16" s="417"/>
      <c r="VFI16" s="417"/>
      <c r="VFJ16" s="417"/>
      <c r="VFK16" s="417"/>
      <c r="VFL16" s="417"/>
      <c r="VFM16" s="417"/>
      <c r="VFN16" s="417"/>
      <c r="VFO16" s="417"/>
      <c r="VFP16" s="417"/>
      <c r="VFQ16" s="417"/>
      <c r="VFR16" s="417"/>
      <c r="VFS16" s="417"/>
      <c r="VFT16" s="417"/>
      <c r="VFU16" s="417"/>
      <c r="VFV16" s="417"/>
      <c r="VFW16" s="417"/>
      <c r="VFX16" s="417"/>
      <c r="VFY16" s="417"/>
      <c r="VFZ16" s="417"/>
      <c r="VGA16" s="417"/>
      <c r="VGB16" s="417"/>
      <c r="VGC16" s="417"/>
      <c r="VGD16" s="417"/>
      <c r="VGE16" s="417"/>
      <c r="VGF16" s="417"/>
      <c r="VGG16" s="417"/>
      <c r="VGH16" s="417"/>
      <c r="VGI16" s="417"/>
      <c r="VGJ16" s="417"/>
      <c r="VGK16" s="417"/>
      <c r="VGL16" s="417"/>
      <c r="VGM16" s="417"/>
      <c r="VGN16" s="417"/>
      <c r="VGO16" s="417"/>
      <c r="VGP16" s="417"/>
      <c r="VGQ16" s="417"/>
      <c r="VGR16" s="417"/>
      <c r="VGS16" s="417"/>
      <c r="VGT16" s="417"/>
      <c r="VGU16" s="417"/>
      <c r="VGV16" s="417"/>
      <c r="VGW16" s="417"/>
      <c r="VGX16" s="417"/>
      <c r="VGY16" s="417"/>
      <c r="VGZ16" s="417"/>
      <c r="VHA16" s="417"/>
      <c r="VHB16" s="417"/>
      <c r="VHC16" s="417"/>
      <c r="VHD16" s="417"/>
      <c r="VHE16" s="417"/>
      <c r="VHF16" s="417"/>
      <c r="VHG16" s="417"/>
      <c r="VHH16" s="417"/>
      <c r="VHI16" s="417"/>
      <c r="VHJ16" s="417"/>
      <c r="VHK16" s="417"/>
      <c r="VHL16" s="417"/>
      <c r="VHM16" s="417"/>
      <c r="VHN16" s="417"/>
      <c r="VHO16" s="417"/>
      <c r="VHP16" s="417"/>
      <c r="VHQ16" s="417"/>
      <c r="VHR16" s="417"/>
      <c r="VHS16" s="417"/>
      <c r="VHT16" s="417"/>
      <c r="VHU16" s="417"/>
      <c r="VHV16" s="417"/>
      <c r="VHW16" s="417"/>
      <c r="VHX16" s="417"/>
      <c r="VHY16" s="417"/>
      <c r="VHZ16" s="417"/>
      <c r="VIA16" s="417"/>
      <c r="VIB16" s="417"/>
      <c r="VIC16" s="417"/>
      <c r="VID16" s="417"/>
      <c r="VIE16" s="417"/>
      <c r="VIF16" s="417"/>
      <c r="VIG16" s="417"/>
      <c r="VIH16" s="417"/>
      <c r="VII16" s="417"/>
      <c r="VIJ16" s="417"/>
      <c r="VIK16" s="417"/>
      <c r="VIL16" s="417"/>
      <c r="VIM16" s="417"/>
      <c r="VIN16" s="417"/>
      <c r="VIO16" s="417"/>
      <c r="VIP16" s="417"/>
      <c r="VIQ16" s="417"/>
      <c r="VIR16" s="417"/>
      <c r="VIS16" s="417"/>
      <c r="VIT16" s="417"/>
      <c r="VIU16" s="417"/>
      <c r="VIV16" s="417"/>
      <c r="VIW16" s="417"/>
      <c r="VIX16" s="417"/>
      <c r="VIY16" s="417"/>
      <c r="VIZ16" s="417"/>
      <c r="VJA16" s="417"/>
      <c r="VJB16" s="417"/>
      <c r="VJC16" s="417"/>
      <c r="VJD16" s="417"/>
      <c r="VJE16" s="417"/>
      <c r="VJF16" s="417"/>
      <c r="VJG16" s="417"/>
      <c r="VJH16" s="417"/>
      <c r="VJI16" s="417"/>
      <c r="VJJ16" s="417"/>
      <c r="VJK16" s="417"/>
      <c r="VJL16" s="417"/>
      <c r="VJM16" s="417"/>
      <c r="VJN16" s="417"/>
      <c r="VJO16" s="417"/>
      <c r="VJP16" s="417"/>
      <c r="VJQ16" s="417"/>
      <c r="VJR16" s="417"/>
      <c r="VJS16" s="417"/>
      <c r="VJT16" s="417"/>
      <c r="VJU16" s="417"/>
      <c r="VJV16" s="417"/>
      <c r="VJW16" s="417"/>
      <c r="VJX16" s="417"/>
      <c r="VJY16" s="417"/>
      <c r="VJZ16" s="417"/>
      <c r="VKA16" s="417"/>
      <c r="VKB16" s="417"/>
      <c r="VKC16" s="417"/>
      <c r="VKD16" s="417"/>
      <c r="VKE16" s="417"/>
      <c r="VKF16" s="417"/>
      <c r="VKG16" s="417"/>
      <c r="VKH16" s="417"/>
      <c r="VKI16" s="417"/>
      <c r="VKJ16" s="417"/>
      <c r="VKK16" s="417"/>
      <c r="VKL16" s="417"/>
      <c r="VKM16" s="417"/>
      <c r="VKN16" s="417"/>
      <c r="VKO16" s="417"/>
      <c r="VKP16" s="417"/>
      <c r="VKQ16" s="417"/>
      <c r="VKR16" s="417"/>
      <c r="VKS16" s="417"/>
      <c r="VKT16" s="417"/>
      <c r="VKU16" s="417"/>
      <c r="VKV16" s="417"/>
      <c r="VKW16" s="417"/>
      <c r="VKX16" s="417"/>
      <c r="VKY16" s="417"/>
      <c r="VKZ16" s="417"/>
      <c r="VLA16" s="417"/>
      <c r="VLB16" s="417"/>
      <c r="VLC16" s="417"/>
      <c r="VLD16" s="417"/>
      <c r="VLE16" s="417"/>
      <c r="VLF16" s="417"/>
      <c r="VLG16" s="417"/>
      <c r="VLH16" s="417"/>
      <c r="VLI16" s="417"/>
      <c r="VLJ16" s="417"/>
      <c r="VLK16" s="417"/>
      <c r="VLL16" s="417"/>
      <c r="VLM16" s="417"/>
      <c r="VLN16" s="417"/>
      <c r="VLO16" s="417"/>
      <c r="VLP16" s="417"/>
      <c r="VLQ16" s="417"/>
      <c r="VLR16" s="417"/>
      <c r="VLS16" s="417"/>
      <c r="VLT16" s="417"/>
      <c r="VLU16" s="417"/>
      <c r="VLV16" s="417"/>
      <c r="VLW16" s="417"/>
      <c r="VLX16" s="417"/>
      <c r="VLY16" s="417"/>
      <c r="VLZ16" s="417"/>
      <c r="VMA16" s="417"/>
      <c r="VMB16" s="417"/>
      <c r="VMC16" s="417"/>
      <c r="VMD16" s="417"/>
      <c r="VME16" s="417"/>
      <c r="VMF16" s="417"/>
      <c r="VMG16" s="417"/>
      <c r="VMH16" s="417"/>
      <c r="VMI16" s="417"/>
      <c r="VMJ16" s="417"/>
      <c r="VMK16" s="417"/>
      <c r="VML16" s="417"/>
      <c r="VMM16" s="417"/>
      <c r="VMN16" s="417"/>
      <c r="VMO16" s="417"/>
      <c r="VMP16" s="417"/>
      <c r="VMQ16" s="417"/>
      <c r="VMR16" s="417"/>
      <c r="VMS16" s="417"/>
      <c r="VMT16" s="417"/>
      <c r="VMU16" s="417"/>
      <c r="VMV16" s="417"/>
      <c r="VMW16" s="417"/>
      <c r="VMX16" s="417"/>
      <c r="VMY16" s="417"/>
      <c r="VMZ16" s="417"/>
      <c r="VNA16" s="417"/>
      <c r="VNB16" s="417"/>
      <c r="VNC16" s="417"/>
      <c r="VND16" s="417"/>
      <c r="VNE16" s="417"/>
      <c r="VNF16" s="417"/>
      <c r="VNG16" s="417"/>
      <c r="VNH16" s="417"/>
      <c r="VNI16" s="417"/>
      <c r="VNJ16" s="417"/>
      <c r="VNK16" s="417"/>
      <c r="VNL16" s="417"/>
      <c r="VNM16" s="417"/>
      <c r="VNN16" s="417"/>
      <c r="VNO16" s="417"/>
      <c r="VNP16" s="417"/>
      <c r="VNQ16" s="417"/>
      <c r="VNR16" s="417"/>
      <c r="VNS16" s="417"/>
      <c r="VNT16" s="417"/>
      <c r="VNU16" s="417"/>
      <c r="VNV16" s="417"/>
      <c r="VNW16" s="417"/>
      <c r="VNX16" s="417"/>
      <c r="VNY16" s="417"/>
      <c r="VNZ16" s="417"/>
      <c r="VOA16" s="417"/>
      <c r="VOB16" s="417"/>
      <c r="VOC16" s="417"/>
      <c r="VOD16" s="417"/>
      <c r="VOE16" s="417"/>
      <c r="VOF16" s="417"/>
      <c r="VOG16" s="417"/>
      <c r="VOH16" s="417"/>
      <c r="VOI16" s="417"/>
      <c r="VOJ16" s="417"/>
      <c r="VOK16" s="417"/>
      <c r="VOL16" s="417"/>
      <c r="VOM16" s="417"/>
      <c r="VON16" s="417"/>
      <c r="VOO16" s="417"/>
      <c r="VOP16" s="417"/>
      <c r="VOQ16" s="417"/>
      <c r="VOR16" s="417"/>
      <c r="VOS16" s="417"/>
      <c r="VOT16" s="417"/>
      <c r="VOU16" s="417"/>
      <c r="VOV16" s="417"/>
      <c r="VOW16" s="417"/>
      <c r="VOX16" s="417"/>
      <c r="VOY16" s="417"/>
      <c r="VOZ16" s="417"/>
      <c r="VPA16" s="417"/>
      <c r="VPB16" s="417"/>
      <c r="VPC16" s="417"/>
      <c r="VPD16" s="417"/>
      <c r="VPE16" s="417"/>
      <c r="VPF16" s="417"/>
      <c r="VPG16" s="417"/>
      <c r="VPH16" s="417"/>
      <c r="VPI16" s="417"/>
      <c r="VPJ16" s="417"/>
      <c r="VPK16" s="417"/>
      <c r="VPL16" s="417"/>
      <c r="VPM16" s="417"/>
      <c r="VPN16" s="417"/>
      <c r="VPO16" s="417"/>
      <c r="VPP16" s="417"/>
      <c r="VPQ16" s="417"/>
      <c r="VPR16" s="417"/>
      <c r="VPS16" s="417"/>
      <c r="VPT16" s="417"/>
      <c r="VPU16" s="417"/>
      <c r="VPV16" s="417"/>
      <c r="VPW16" s="417"/>
      <c r="VPX16" s="417"/>
      <c r="VPY16" s="417"/>
      <c r="VPZ16" s="417"/>
      <c r="VQA16" s="417"/>
      <c r="VQB16" s="417"/>
      <c r="VQC16" s="417"/>
      <c r="VQD16" s="417"/>
      <c r="VQE16" s="417"/>
      <c r="VQF16" s="417"/>
      <c r="VQG16" s="417"/>
      <c r="VQH16" s="417"/>
      <c r="VQI16" s="417"/>
      <c r="VQJ16" s="417"/>
      <c r="VQK16" s="417"/>
      <c r="VQL16" s="417"/>
      <c r="VQM16" s="417"/>
      <c r="VQN16" s="417"/>
      <c r="VQO16" s="417"/>
      <c r="VQP16" s="417"/>
      <c r="VQQ16" s="417"/>
      <c r="VQR16" s="417"/>
      <c r="VQS16" s="417"/>
      <c r="VQT16" s="417"/>
      <c r="VQU16" s="417"/>
      <c r="VQV16" s="417"/>
      <c r="VQW16" s="417"/>
      <c r="VQX16" s="417"/>
      <c r="VQY16" s="417"/>
      <c r="VQZ16" s="417"/>
      <c r="VRA16" s="417"/>
      <c r="VRB16" s="417"/>
      <c r="VRC16" s="417"/>
      <c r="VRD16" s="417"/>
      <c r="VRE16" s="417"/>
      <c r="VRF16" s="417"/>
      <c r="VRG16" s="417"/>
      <c r="VRH16" s="417"/>
      <c r="VRI16" s="417"/>
      <c r="VRJ16" s="417"/>
      <c r="VRK16" s="417"/>
      <c r="VRL16" s="417"/>
      <c r="VRM16" s="417"/>
      <c r="VRN16" s="417"/>
      <c r="VRO16" s="417"/>
      <c r="VRP16" s="417"/>
      <c r="VRQ16" s="417"/>
      <c r="VRR16" s="417"/>
      <c r="VRS16" s="417"/>
      <c r="VRT16" s="417"/>
      <c r="VRU16" s="417"/>
      <c r="VRV16" s="417"/>
      <c r="VRW16" s="417"/>
      <c r="VRX16" s="417"/>
      <c r="VRY16" s="417"/>
      <c r="VRZ16" s="417"/>
      <c r="VSA16" s="417"/>
      <c r="VSB16" s="417"/>
      <c r="VSC16" s="417"/>
      <c r="VSD16" s="417"/>
      <c r="VSE16" s="417"/>
      <c r="VSF16" s="417"/>
      <c r="VSG16" s="417"/>
      <c r="VSH16" s="417"/>
      <c r="VSI16" s="417"/>
      <c r="VSJ16" s="417"/>
      <c r="VSK16" s="417"/>
      <c r="VSL16" s="417"/>
      <c r="VSM16" s="417"/>
      <c r="VSN16" s="417"/>
      <c r="VSO16" s="417"/>
      <c r="VSP16" s="417"/>
      <c r="VSQ16" s="417"/>
      <c r="VSR16" s="417"/>
      <c r="VSS16" s="417"/>
      <c r="VST16" s="417"/>
      <c r="VSU16" s="417"/>
      <c r="VSV16" s="417"/>
      <c r="VSW16" s="417"/>
      <c r="VSX16" s="417"/>
      <c r="VSY16" s="417"/>
      <c r="VSZ16" s="417"/>
      <c r="VTA16" s="417"/>
      <c r="VTB16" s="417"/>
      <c r="VTC16" s="417"/>
      <c r="VTD16" s="417"/>
      <c r="VTE16" s="417"/>
      <c r="VTF16" s="417"/>
      <c r="VTG16" s="417"/>
      <c r="VTH16" s="417"/>
      <c r="VTI16" s="417"/>
      <c r="VTJ16" s="417"/>
      <c r="VTK16" s="417"/>
      <c r="VTL16" s="417"/>
      <c r="VTM16" s="417"/>
      <c r="VTN16" s="417"/>
      <c r="VTO16" s="417"/>
      <c r="VTP16" s="417"/>
      <c r="VTQ16" s="417"/>
      <c r="VTR16" s="417"/>
      <c r="VTS16" s="417"/>
      <c r="VTT16" s="417"/>
      <c r="VTU16" s="417"/>
      <c r="VTV16" s="417"/>
      <c r="VTW16" s="417"/>
      <c r="VTX16" s="417"/>
      <c r="VTY16" s="417"/>
      <c r="VTZ16" s="417"/>
      <c r="VUA16" s="417"/>
      <c r="VUB16" s="417"/>
      <c r="VUC16" s="417"/>
      <c r="VUD16" s="417"/>
      <c r="VUE16" s="417"/>
      <c r="VUF16" s="417"/>
      <c r="VUG16" s="417"/>
      <c r="VUH16" s="417"/>
      <c r="VUI16" s="417"/>
      <c r="VUJ16" s="417"/>
      <c r="VUK16" s="417"/>
      <c r="VUL16" s="417"/>
      <c r="VUM16" s="417"/>
      <c r="VUN16" s="417"/>
      <c r="VUO16" s="417"/>
      <c r="VUP16" s="417"/>
      <c r="VUQ16" s="417"/>
      <c r="VUR16" s="417"/>
      <c r="VUS16" s="417"/>
      <c r="VUT16" s="417"/>
      <c r="VUU16" s="417"/>
      <c r="VUV16" s="417"/>
      <c r="VUW16" s="417"/>
      <c r="VUX16" s="417"/>
      <c r="VUY16" s="417"/>
      <c r="VUZ16" s="417"/>
      <c r="VVA16" s="417"/>
      <c r="VVB16" s="417"/>
      <c r="VVC16" s="417"/>
      <c r="VVD16" s="417"/>
      <c r="VVE16" s="417"/>
      <c r="VVF16" s="417"/>
      <c r="VVG16" s="417"/>
      <c r="VVH16" s="417"/>
      <c r="VVI16" s="417"/>
      <c r="VVJ16" s="417"/>
      <c r="VVK16" s="417"/>
      <c r="VVL16" s="417"/>
      <c r="VVM16" s="417"/>
      <c r="VVN16" s="417"/>
      <c r="VVO16" s="417"/>
      <c r="VVP16" s="417"/>
      <c r="VVQ16" s="417"/>
      <c r="VVR16" s="417"/>
      <c r="VVS16" s="417"/>
      <c r="VVT16" s="417"/>
      <c r="VVU16" s="417"/>
      <c r="VVV16" s="417"/>
      <c r="VVW16" s="417"/>
      <c r="VVX16" s="417"/>
      <c r="VVY16" s="417"/>
      <c r="VVZ16" s="417"/>
      <c r="VWA16" s="417"/>
      <c r="VWB16" s="417"/>
      <c r="VWC16" s="417"/>
      <c r="VWD16" s="417"/>
      <c r="VWE16" s="417"/>
      <c r="VWF16" s="417"/>
      <c r="VWG16" s="417"/>
      <c r="VWH16" s="417"/>
      <c r="VWI16" s="417"/>
      <c r="VWJ16" s="417"/>
      <c r="VWK16" s="417"/>
      <c r="VWL16" s="417"/>
      <c r="VWM16" s="417"/>
      <c r="VWN16" s="417"/>
      <c r="VWO16" s="417"/>
      <c r="VWP16" s="417"/>
      <c r="VWQ16" s="417"/>
      <c r="VWR16" s="417"/>
      <c r="VWS16" s="417"/>
      <c r="VWT16" s="417"/>
      <c r="VWU16" s="417"/>
      <c r="VWV16" s="417"/>
      <c r="VWW16" s="417"/>
      <c r="VWX16" s="417"/>
      <c r="VWY16" s="417"/>
      <c r="VWZ16" s="417"/>
      <c r="VXA16" s="417"/>
      <c r="VXB16" s="417"/>
      <c r="VXC16" s="417"/>
      <c r="VXD16" s="417"/>
      <c r="VXE16" s="417"/>
      <c r="VXF16" s="417"/>
      <c r="VXG16" s="417"/>
      <c r="VXH16" s="417"/>
      <c r="VXI16" s="417"/>
      <c r="VXJ16" s="417"/>
      <c r="VXK16" s="417"/>
      <c r="VXL16" s="417"/>
      <c r="VXM16" s="417"/>
      <c r="VXN16" s="417"/>
      <c r="VXO16" s="417"/>
      <c r="VXP16" s="417"/>
      <c r="VXQ16" s="417"/>
      <c r="VXR16" s="417"/>
      <c r="VXS16" s="417"/>
      <c r="VXT16" s="417"/>
      <c r="VXU16" s="417"/>
      <c r="VXV16" s="417"/>
      <c r="VXW16" s="417"/>
      <c r="VXX16" s="417"/>
      <c r="VXY16" s="417"/>
      <c r="VXZ16" s="417"/>
      <c r="VYA16" s="417"/>
      <c r="VYB16" s="417"/>
      <c r="VYC16" s="417"/>
      <c r="VYD16" s="417"/>
      <c r="VYE16" s="417"/>
      <c r="VYF16" s="417"/>
      <c r="VYG16" s="417"/>
      <c r="VYH16" s="417"/>
      <c r="VYI16" s="417"/>
      <c r="VYJ16" s="417"/>
      <c r="VYK16" s="417"/>
      <c r="VYL16" s="417"/>
      <c r="VYM16" s="417"/>
      <c r="VYN16" s="417"/>
      <c r="VYO16" s="417"/>
      <c r="VYP16" s="417"/>
      <c r="VYQ16" s="417"/>
      <c r="VYR16" s="417"/>
      <c r="VYS16" s="417"/>
      <c r="VYT16" s="417"/>
      <c r="VYU16" s="417"/>
      <c r="VYV16" s="417"/>
      <c r="VYW16" s="417"/>
      <c r="VYX16" s="417"/>
      <c r="VYY16" s="417"/>
      <c r="VYZ16" s="417"/>
      <c r="VZA16" s="417"/>
      <c r="VZB16" s="417"/>
      <c r="VZC16" s="417"/>
      <c r="VZD16" s="417"/>
      <c r="VZE16" s="417"/>
      <c r="VZF16" s="417"/>
      <c r="VZG16" s="417"/>
      <c r="VZH16" s="417"/>
      <c r="VZI16" s="417"/>
      <c r="VZJ16" s="417"/>
      <c r="VZK16" s="417"/>
      <c r="VZL16" s="417"/>
      <c r="VZM16" s="417"/>
      <c r="VZN16" s="417"/>
      <c r="VZO16" s="417"/>
      <c r="VZP16" s="417"/>
      <c r="VZQ16" s="417"/>
      <c r="VZR16" s="417"/>
      <c r="VZS16" s="417"/>
      <c r="VZT16" s="417"/>
      <c r="VZU16" s="417"/>
      <c r="VZV16" s="417"/>
      <c r="VZW16" s="417"/>
      <c r="VZX16" s="417"/>
      <c r="VZY16" s="417"/>
      <c r="VZZ16" s="417"/>
      <c r="WAA16" s="417"/>
      <c r="WAB16" s="417"/>
      <c r="WAC16" s="417"/>
      <c r="WAD16" s="417"/>
      <c r="WAE16" s="417"/>
      <c r="WAF16" s="417"/>
      <c r="WAG16" s="417"/>
      <c r="WAH16" s="417"/>
      <c r="WAI16" s="417"/>
      <c r="WAJ16" s="417"/>
      <c r="WAK16" s="417"/>
      <c r="WAL16" s="417"/>
      <c r="WAM16" s="417"/>
      <c r="WAN16" s="417"/>
      <c r="WAO16" s="417"/>
      <c r="WAP16" s="417"/>
      <c r="WAQ16" s="417"/>
      <c r="WAR16" s="417"/>
      <c r="WAS16" s="417"/>
      <c r="WAT16" s="417"/>
      <c r="WAU16" s="417"/>
      <c r="WAV16" s="417"/>
      <c r="WAW16" s="417"/>
      <c r="WAX16" s="417"/>
      <c r="WAY16" s="417"/>
      <c r="WAZ16" s="417"/>
      <c r="WBA16" s="417"/>
      <c r="WBB16" s="417"/>
      <c r="WBC16" s="417"/>
      <c r="WBD16" s="417"/>
      <c r="WBE16" s="417"/>
      <c r="WBF16" s="417"/>
      <c r="WBG16" s="417"/>
      <c r="WBH16" s="417"/>
      <c r="WBI16" s="417"/>
      <c r="WBJ16" s="417"/>
      <c r="WBK16" s="417"/>
      <c r="WBL16" s="417"/>
      <c r="WBM16" s="417"/>
      <c r="WBN16" s="417"/>
      <c r="WBO16" s="417"/>
      <c r="WBP16" s="417"/>
      <c r="WBQ16" s="417"/>
      <c r="WBR16" s="417"/>
      <c r="WBS16" s="417"/>
      <c r="WBT16" s="417"/>
      <c r="WBU16" s="417"/>
      <c r="WBV16" s="417"/>
      <c r="WBW16" s="417"/>
      <c r="WBX16" s="417"/>
      <c r="WBY16" s="417"/>
      <c r="WBZ16" s="417"/>
      <c r="WCA16" s="417"/>
      <c r="WCB16" s="417"/>
      <c r="WCC16" s="417"/>
      <c r="WCD16" s="417"/>
      <c r="WCE16" s="417"/>
      <c r="WCF16" s="417"/>
      <c r="WCG16" s="417"/>
      <c r="WCH16" s="417"/>
      <c r="WCI16" s="417"/>
      <c r="WCJ16" s="417"/>
      <c r="WCK16" s="417"/>
      <c r="WCL16" s="417"/>
      <c r="WCM16" s="417"/>
      <c r="WCN16" s="417"/>
      <c r="WCO16" s="417"/>
      <c r="WCP16" s="417"/>
      <c r="WCQ16" s="417"/>
      <c r="WCR16" s="417"/>
      <c r="WCS16" s="417"/>
      <c r="WCT16" s="417"/>
      <c r="WCU16" s="417"/>
      <c r="WCV16" s="417"/>
      <c r="WCW16" s="417"/>
      <c r="WCX16" s="417"/>
      <c r="WCY16" s="417"/>
      <c r="WCZ16" s="417"/>
      <c r="WDA16" s="417"/>
      <c r="WDB16" s="417"/>
      <c r="WDC16" s="417"/>
      <c r="WDD16" s="417"/>
      <c r="WDE16" s="417"/>
      <c r="WDF16" s="417"/>
      <c r="WDG16" s="417"/>
      <c r="WDH16" s="417"/>
      <c r="WDI16" s="417"/>
      <c r="WDJ16" s="417"/>
      <c r="WDK16" s="417"/>
      <c r="WDL16" s="417"/>
      <c r="WDM16" s="417"/>
      <c r="WDN16" s="417"/>
      <c r="WDO16" s="417"/>
      <c r="WDP16" s="417"/>
      <c r="WDQ16" s="417"/>
      <c r="WDR16" s="417"/>
      <c r="WDS16" s="417"/>
      <c r="WDT16" s="417"/>
      <c r="WDU16" s="417"/>
      <c r="WDV16" s="417"/>
      <c r="WDW16" s="417"/>
      <c r="WDX16" s="417"/>
      <c r="WDY16" s="417"/>
      <c r="WDZ16" s="417"/>
      <c r="WEA16" s="417"/>
      <c r="WEB16" s="417"/>
      <c r="WEC16" s="417"/>
      <c r="WED16" s="417"/>
      <c r="WEE16" s="417"/>
      <c r="WEF16" s="417"/>
      <c r="WEG16" s="417"/>
      <c r="WEH16" s="417"/>
      <c r="WEI16" s="417"/>
      <c r="WEJ16" s="417"/>
      <c r="WEK16" s="417"/>
      <c r="WEL16" s="417"/>
      <c r="WEM16" s="417"/>
      <c r="WEN16" s="417"/>
      <c r="WEO16" s="417"/>
      <c r="WEP16" s="417"/>
      <c r="WEQ16" s="417"/>
      <c r="WER16" s="417"/>
      <c r="WES16" s="417"/>
      <c r="WET16" s="417"/>
      <c r="WEU16" s="417"/>
      <c r="WEV16" s="417"/>
      <c r="WEW16" s="417"/>
      <c r="WEX16" s="417"/>
      <c r="WEY16" s="417"/>
      <c r="WEZ16" s="417"/>
      <c r="WFA16" s="417"/>
      <c r="WFB16" s="417"/>
      <c r="WFC16" s="417"/>
      <c r="WFD16" s="417"/>
      <c r="WFE16" s="417"/>
      <c r="WFF16" s="417"/>
      <c r="WFG16" s="417"/>
      <c r="WFH16" s="417"/>
      <c r="WFI16" s="417"/>
      <c r="WFJ16" s="417"/>
      <c r="WFK16" s="417"/>
      <c r="WFL16" s="417"/>
      <c r="WFM16" s="417"/>
      <c r="WFN16" s="417"/>
      <c r="WFO16" s="417"/>
      <c r="WFP16" s="417"/>
      <c r="WFQ16" s="417"/>
      <c r="WFR16" s="417"/>
      <c r="WFS16" s="417"/>
      <c r="WFT16" s="417"/>
      <c r="WFU16" s="417"/>
      <c r="WFV16" s="417"/>
      <c r="WFW16" s="417"/>
      <c r="WFX16" s="417"/>
      <c r="WFY16" s="417"/>
      <c r="WFZ16" s="417"/>
      <c r="WGA16" s="417"/>
      <c r="WGB16" s="417"/>
      <c r="WGC16" s="417"/>
      <c r="WGD16" s="417"/>
      <c r="WGE16" s="417"/>
      <c r="WGF16" s="417"/>
      <c r="WGG16" s="417"/>
      <c r="WGH16" s="417"/>
      <c r="WGI16" s="417"/>
      <c r="WGJ16" s="417"/>
      <c r="WGK16" s="417"/>
      <c r="WGL16" s="417"/>
      <c r="WGM16" s="417"/>
      <c r="WGN16" s="417"/>
      <c r="WGO16" s="417"/>
      <c r="WGP16" s="417"/>
      <c r="WGQ16" s="417"/>
      <c r="WGR16" s="417"/>
      <c r="WGS16" s="417"/>
      <c r="WGT16" s="417"/>
      <c r="WGU16" s="417"/>
      <c r="WGV16" s="417"/>
      <c r="WGW16" s="417"/>
      <c r="WGX16" s="417"/>
      <c r="WGY16" s="417"/>
      <c r="WGZ16" s="417"/>
      <c r="WHA16" s="417"/>
      <c r="WHB16" s="417"/>
      <c r="WHC16" s="417"/>
      <c r="WHD16" s="417"/>
      <c r="WHE16" s="417"/>
      <c r="WHF16" s="417"/>
      <c r="WHG16" s="417"/>
      <c r="WHH16" s="417"/>
      <c r="WHI16" s="417"/>
      <c r="WHJ16" s="417"/>
      <c r="WHK16" s="417"/>
      <c r="WHL16" s="417"/>
      <c r="WHM16" s="417"/>
      <c r="WHN16" s="417"/>
      <c r="WHO16" s="417"/>
      <c r="WHP16" s="417"/>
      <c r="WHQ16" s="417"/>
      <c r="WHR16" s="417"/>
      <c r="WHS16" s="417"/>
      <c r="WHT16" s="417"/>
      <c r="WHU16" s="417"/>
      <c r="WHV16" s="417"/>
      <c r="WHW16" s="417"/>
      <c r="WHX16" s="417"/>
      <c r="WHY16" s="417"/>
      <c r="WHZ16" s="417"/>
      <c r="WIA16" s="417"/>
      <c r="WIB16" s="417"/>
      <c r="WIC16" s="417"/>
      <c r="WID16" s="417"/>
      <c r="WIE16" s="417"/>
      <c r="WIF16" s="417"/>
      <c r="WIG16" s="417"/>
      <c r="WIH16" s="417"/>
      <c r="WII16" s="417"/>
      <c r="WIJ16" s="417"/>
      <c r="WIK16" s="417"/>
      <c r="WIL16" s="417"/>
      <c r="WIM16" s="417"/>
      <c r="WIN16" s="417"/>
      <c r="WIO16" s="417"/>
      <c r="WIP16" s="417"/>
      <c r="WIQ16" s="417"/>
      <c r="WIR16" s="417"/>
      <c r="WIS16" s="417"/>
      <c r="WIT16" s="417"/>
      <c r="WIU16" s="417"/>
      <c r="WIV16" s="417"/>
      <c r="WIW16" s="417"/>
      <c r="WIX16" s="417"/>
      <c r="WIY16" s="417"/>
      <c r="WIZ16" s="417"/>
      <c r="WJA16" s="417"/>
      <c r="WJB16" s="417"/>
      <c r="WJC16" s="417"/>
      <c r="WJD16" s="417"/>
      <c r="WJE16" s="417"/>
      <c r="WJF16" s="417"/>
      <c r="WJG16" s="417"/>
      <c r="WJH16" s="417"/>
      <c r="WJI16" s="417"/>
      <c r="WJJ16" s="417"/>
      <c r="WJK16" s="417"/>
      <c r="WJL16" s="417"/>
      <c r="WJM16" s="417"/>
      <c r="WJN16" s="417"/>
      <c r="WJO16" s="417"/>
      <c r="WJP16" s="417"/>
      <c r="WJQ16" s="417"/>
      <c r="WJR16" s="417"/>
      <c r="WJS16" s="417"/>
      <c r="WJT16" s="417"/>
      <c r="WJU16" s="417"/>
      <c r="WJV16" s="417"/>
      <c r="WJW16" s="417"/>
      <c r="WJX16" s="417"/>
      <c r="WJY16" s="417"/>
      <c r="WJZ16" s="417"/>
      <c r="WKA16" s="417"/>
      <c r="WKB16" s="417"/>
      <c r="WKC16" s="417"/>
      <c r="WKD16" s="417"/>
      <c r="WKE16" s="417"/>
      <c r="WKF16" s="417"/>
      <c r="WKG16" s="417"/>
      <c r="WKH16" s="417"/>
      <c r="WKI16" s="417"/>
      <c r="WKJ16" s="417"/>
      <c r="WKK16" s="417"/>
      <c r="WKL16" s="417"/>
      <c r="WKM16" s="417"/>
      <c r="WKN16" s="417"/>
      <c r="WKO16" s="417"/>
      <c r="WKP16" s="417"/>
      <c r="WKQ16" s="417"/>
      <c r="WKR16" s="417"/>
      <c r="WKS16" s="417"/>
      <c r="WKT16" s="417"/>
      <c r="WKU16" s="417"/>
      <c r="WKV16" s="417"/>
      <c r="WKW16" s="417"/>
      <c r="WKX16" s="417"/>
      <c r="WKY16" s="417"/>
      <c r="WKZ16" s="417"/>
      <c r="WLA16" s="417"/>
      <c r="WLB16" s="417"/>
      <c r="WLC16" s="417"/>
      <c r="WLD16" s="417"/>
      <c r="WLE16" s="417"/>
      <c r="WLF16" s="417"/>
      <c r="WLG16" s="417"/>
      <c r="WLH16" s="417"/>
      <c r="WLI16" s="417"/>
      <c r="WLJ16" s="417"/>
      <c r="WLK16" s="417"/>
      <c r="WLL16" s="417"/>
      <c r="WLM16" s="417"/>
      <c r="WLN16" s="417"/>
      <c r="WLO16" s="417"/>
      <c r="WLP16" s="417"/>
      <c r="WLQ16" s="417"/>
      <c r="WLR16" s="417"/>
      <c r="WLS16" s="417"/>
      <c r="WLT16" s="417"/>
      <c r="WLU16" s="417"/>
      <c r="WLV16" s="417"/>
      <c r="WLW16" s="417"/>
      <c r="WLX16" s="417"/>
      <c r="WLY16" s="417"/>
      <c r="WLZ16" s="417"/>
      <c r="WMA16" s="417"/>
      <c r="WMB16" s="417"/>
      <c r="WMC16" s="417"/>
      <c r="WMD16" s="417"/>
      <c r="WME16" s="417"/>
      <c r="WMF16" s="417"/>
      <c r="WMG16" s="417"/>
      <c r="WMH16" s="417"/>
      <c r="WMI16" s="417"/>
      <c r="WMJ16" s="417"/>
      <c r="WMK16" s="417"/>
      <c r="WML16" s="417"/>
      <c r="WMM16" s="417"/>
      <c r="WMN16" s="417"/>
      <c r="WMO16" s="417"/>
      <c r="WMP16" s="417"/>
      <c r="WMQ16" s="417"/>
      <c r="WMR16" s="417"/>
      <c r="WMS16" s="417"/>
      <c r="WMT16" s="417"/>
      <c r="WMU16" s="417"/>
      <c r="WMV16" s="417"/>
      <c r="WMW16" s="417"/>
      <c r="WMX16" s="417"/>
      <c r="WMY16" s="417"/>
      <c r="WMZ16" s="417"/>
      <c r="WNA16" s="417"/>
      <c r="WNB16" s="417"/>
      <c r="WNC16" s="417"/>
      <c r="WND16" s="417"/>
      <c r="WNE16" s="417"/>
      <c r="WNF16" s="417"/>
      <c r="WNG16" s="417"/>
      <c r="WNH16" s="417"/>
      <c r="WNI16" s="417"/>
      <c r="WNJ16" s="417"/>
      <c r="WNK16" s="417"/>
      <c r="WNL16" s="417"/>
      <c r="WNM16" s="417"/>
      <c r="WNN16" s="417"/>
      <c r="WNO16" s="417"/>
      <c r="WNP16" s="417"/>
      <c r="WNQ16" s="417"/>
      <c r="WNR16" s="417"/>
      <c r="WNS16" s="417"/>
      <c r="WNT16" s="417"/>
      <c r="WNU16" s="417"/>
      <c r="WNV16" s="417"/>
      <c r="WNW16" s="417"/>
      <c r="WNX16" s="417"/>
      <c r="WNY16" s="417"/>
      <c r="WNZ16" s="417"/>
      <c r="WOA16" s="417"/>
      <c r="WOB16" s="417"/>
      <c r="WOC16" s="417"/>
      <c r="WOD16" s="417"/>
      <c r="WOE16" s="417"/>
      <c r="WOF16" s="417"/>
      <c r="WOG16" s="417"/>
      <c r="WOH16" s="417"/>
      <c r="WOI16" s="417"/>
      <c r="WOJ16" s="417"/>
      <c r="WOK16" s="417"/>
      <c r="WOL16" s="417"/>
      <c r="WOM16" s="417"/>
      <c r="WON16" s="417"/>
      <c r="WOO16" s="417"/>
      <c r="WOP16" s="417"/>
      <c r="WOQ16" s="417"/>
      <c r="WOR16" s="417"/>
      <c r="WOS16" s="417"/>
      <c r="WOT16" s="417"/>
      <c r="WOU16" s="417"/>
      <c r="WOV16" s="417"/>
      <c r="WOW16" s="417"/>
      <c r="WOX16" s="417"/>
      <c r="WOY16" s="417"/>
      <c r="WOZ16" s="417"/>
      <c r="WPA16" s="417"/>
      <c r="WPB16" s="417"/>
      <c r="WPC16" s="417"/>
      <c r="WPD16" s="417"/>
      <c r="WPE16" s="417"/>
      <c r="WPF16" s="417"/>
      <c r="WPG16" s="417"/>
      <c r="WPH16" s="417"/>
      <c r="WPI16" s="417"/>
      <c r="WPJ16" s="417"/>
      <c r="WPK16" s="417"/>
      <c r="WPL16" s="417"/>
      <c r="WPM16" s="417"/>
      <c r="WPN16" s="417"/>
      <c r="WPO16" s="417"/>
      <c r="WPP16" s="417"/>
      <c r="WPQ16" s="417"/>
      <c r="WPR16" s="417"/>
      <c r="WPS16" s="417"/>
      <c r="WPT16" s="417"/>
      <c r="WPU16" s="417"/>
      <c r="WPV16" s="417"/>
      <c r="WPW16" s="417"/>
      <c r="WPX16" s="417"/>
      <c r="WPY16" s="417"/>
      <c r="WPZ16" s="417"/>
      <c r="WQA16" s="417"/>
      <c r="WQB16" s="417"/>
      <c r="WQC16" s="417"/>
      <c r="WQD16" s="417"/>
      <c r="WQE16" s="417"/>
      <c r="WQF16" s="417"/>
      <c r="WQG16" s="417"/>
      <c r="WQH16" s="417"/>
      <c r="WQI16" s="417"/>
      <c r="WQJ16" s="417"/>
      <c r="WQK16" s="417"/>
      <c r="WQL16" s="417"/>
      <c r="WQM16" s="417"/>
      <c r="WQN16" s="417"/>
      <c r="WQO16" s="417"/>
      <c r="WQP16" s="417"/>
      <c r="WQQ16" s="417"/>
      <c r="WQR16" s="417"/>
      <c r="WQS16" s="417"/>
      <c r="WQT16" s="417"/>
      <c r="WQU16" s="417"/>
      <c r="WQV16" s="417"/>
      <c r="WQW16" s="417"/>
      <c r="WQX16" s="417"/>
      <c r="WQY16" s="417"/>
      <c r="WQZ16" s="417"/>
      <c r="WRA16" s="417"/>
      <c r="WRB16" s="417"/>
      <c r="WRC16" s="417"/>
      <c r="WRD16" s="417"/>
      <c r="WRE16" s="417"/>
      <c r="WRF16" s="417"/>
      <c r="WRG16" s="417"/>
      <c r="WRH16" s="417"/>
      <c r="WRI16" s="417"/>
      <c r="WRJ16" s="417"/>
      <c r="WRK16" s="417"/>
      <c r="WRL16" s="417"/>
      <c r="WRM16" s="417"/>
      <c r="WRN16" s="417"/>
      <c r="WRO16" s="417"/>
      <c r="WRP16" s="417"/>
      <c r="WRQ16" s="417"/>
      <c r="WRR16" s="417"/>
      <c r="WRS16" s="417"/>
      <c r="WRT16" s="417"/>
      <c r="WRU16" s="417"/>
      <c r="WRV16" s="417"/>
      <c r="WRW16" s="417"/>
      <c r="WRX16" s="417"/>
      <c r="WRY16" s="417"/>
      <c r="WRZ16" s="417"/>
      <c r="WSA16" s="417"/>
      <c r="WSB16" s="417"/>
      <c r="WSC16" s="417"/>
      <c r="WSD16" s="417"/>
      <c r="WSE16" s="417"/>
      <c r="WSF16" s="417"/>
      <c r="WSG16" s="417"/>
      <c r="WSH16" s="417"/>
      <c r="WSI16" s="417"/>
      <c r="WSJ16" s="417"/>
      <c r="WSK16" s="417"/>
      <c r="WSL16" s="417"/>
      <c r="WSM16" s="417"/>
      <c r="WSN16" s="417"/>
      <c r="WSO16" s="417"/>
      <c r="WSP16" s="417"/>
      <c r="WSQ16" s="417"/>
      <c r="WSR16" s="417"/>
      <c r="WSS16" s="417"/>
      <c r="WST16" s="417"/>
      <c r="WSU16" s="417"/>
      <c r="WSV16" s="417"/>
      <c r="WSW16" s="417"/>
      <c r="WSX16" s="417"/>
      <c r="WSY16" s="417"/>
      <c r="WSZ16" s="417"/>
      <c r="WTA16" s="417"/>
      <c r="WTB16" s="417"/>
      <c r="WTC16" s="417"/>
      <c r="WTD16" s="417"/>
      <c r="WTE16" s="417"/>
      <c r="WTF16" s="417"/>
      <c r="WTG16" s="417"/>
      <c r="WTH16" s="417"/>
      <c r="WTI16" s="417"/>
      <c r="WTJ16" s="417"/>
      <c r="WTK16" s="417"/>
      <c r="WTL16" s="417"/>
      <c r="WTM16" s="417"/>
      <c r="WTN16" s="417"/>
      <c r="WTO16" s="417"/>
      <c r="WTP16" s="417"/>
      <c r="WTQ16" s="417"/>
      <c r="WTR16" s="417"/>
      <c r="WTS16" s="417"/>
      <c r="WTT16" s="417"/>
      <c r="WTU16" s="417"/>
      <c r="WTV16" s="417"/>
      <c r="WTW16" s="417"/>
      <c r="WTX16" s="417"/>
      <c r="WTY16" s="417"/>
      <c r="WTZ16" s="417"/>
      <c r="WUA16" s="417"/>
      <c r="WUB16" s="417"/>
      <c r="WUC16" s="417"/>
      <c r="WUD16" s="417"/>
      <c r="WUE16" s="417"/>
      <c r="WUF16" s="417"/>
      <c r="WUG16" s="417"/>
      <c r="WUH16" s="417"/>
      <c r="WUI16" s="417"/>
      <c r="WUJ16" s="417"/>
      <c r="WUK16" s="417"/>
      <c r="WUL16" s="417"/>
      <c r="WUM16" s="417"/>
      <c r="WUN16" s="417"/>
      <c r="WUO16" s="417"/>
      <c r="WUP16" s="417"/>
      <c r="WUQ16" s="417"/>
      <c r="WUR16" s="417"/>
      <c r="WUS16" s="417"/>
      <c r="WUT16" s="417"/>
      <c r="WUU16" s="417"/>
      <c r="WUV16" s="417"/>
      <c r="WUW16" s="417"/>
      <c r="WUX16" s="417"/>
      <c r="WUY16" s="417"/>
      <c r="WUZ16" s="417"/>
      <c r="WVA16" s="417"/>
      <c r="WVB16" s="417"/>
      <c r="WVC16" s="417"/>
      <c r="WVD16" s="417"/>
      <c r="WVE16" s="417"/>
      <c r="WVF16" s="417"/>
      <c r="WVG16" s="417"/>
      <c r="WVH16" s="417"/>
      <c r="WVI16" s="417"/>
      <c r="WVJ16" s="417"/>
      <c r="WVK16" s="417"/>
      <c r="WVL16" s="417"/>
      <c r="WVM16" s="417"/>
      <c r="WVN16" s="417"/>
      <c r="WVO16" s="417"/>
      <c r="WVP16" s="417"/>
      <c r="WVQ16" s="417"/>
      <c r="WVR16" s="417"/>
      <c r="WVS16" s="417"/>
      <c r="WVT16" s="417"/>
      <c r="WVU16" s="417"/>
      <c r="WVV16" s="417"/>
      <c r="WVW16" s="417"/>
      <c r="WVX16" s="417"/>
      <c r="WVY16" s="417"/>
      <c r="WVZ16" s="417"/>
      <c r="WWA16" s="417"/>
      <c r="WWB16" s="417"/>
      <c r="WWC16" s="417"/>
      <c r="WWD16" s="417"/>
      <c r="WWE16" s="417"/>
      <c r="WWF16" s="417"/>
      <c r="WWG16" s="417"/>
      <c r="WWH16" s="417"/>
      <c r="WWI16" s="417"/>
      <c r="WWJ16" s="417"/>
      <c r="WWK16" s="417"/>
      <c r="WWL16" s="417"/>
      <c r="WWM16" s="417"/>
      <c r="WWN16" s="417"/>
      <c r="WWO16" s="417"/>
      <c r="WWP16" s="417"/>
      <c r="WWQ16" s="417"/>
      <c r="WWR16" s="417"/>
      <c r="WWS16" s="417"/>
      <c r="WWT16" s="417"/>
      <c r="WWU16" s="417"/>
      <c r="WWV16" s="417"/>
      <c r="WWW16" s="417"/>
      <c r="WWX16" s="417"/>
      <c r="WWY16" s="417"/>
      <c r="WWZ16" s="417"/>
      <c r="WXA16" s="417"/>
      <c r="WXB16" s="417"/>
      <c r="WXC16" s="417"/>
      <c r="WXD16" s="417"/>
      <c r="WXE16" s="417"/>
      <c r="WXF16" s="417"/>
      <c r="WXG16" s="417"/>
      <c r="WXH16" s="417"/>
      <c r="WXI16" s="417"/>
      <c r="WXJ16" s="417"/>
      <c r="WXK16" s="417"/>
      <c r="WXL16" s="417"/>
      <c r="WXM16" s="417"/>
      <c r="WXN16" s="417"/>
      <c r="WXO16" s="417"/>
      <c r="WXP16" s="417"/>
      <c r="WXQ16" s="417"/>
      <c r="WXR16" s="417"/>
      <c r="WXS16" s="417"/>
      <c r="WXT16" s="417"/>
      <c r="WXU16" s="417"/>
      <c r="WXV16" s="417"/>
      <c r="WXW16" s="417"/>
      <c r="WXX16" s="417"/>
      <c r="WXY16" s="417"/>
      <c r="WXZ16" s="417"/>
      <c r="WYA16" s="417"/>
      <c r="WYB16" s="417"/>
      <c r="WYC16" s="417"/>
      <c r="WYD16" s="417"/>
      <c r="WYE16" s="417"/>
      <c r="WYF16" s="417"/>
      <c r="WYG16" s="417"/>
      <c r="WYH16" s="417"/>
      <c r="WYI16" s="417"/>
      <c r="WYJ16" s="417"/>
      <c r="WYK16" s="417"/>
      <c r="WYL16" s="417"/>
      <c r="WYM16" s="417"/>
      <c r="WYN16" s="417"/>
      <c r="WYO16" s="417"/>
      <c r="WYP16" s="417"/>
      <c r="WYQ16" s="417"/>
      <c r="WYR16" s="417"/>
      <c r="WYS16" s="417"/>
      <c r="WYT16" s="417"/>
      <c r="WYU16" s="417"/>
      <c r="WYV16" s="417"/>
      <c r="WYW16" s="417"/>
      <c r="WYX16" s="417"/>
      <c r="WYY16" s="417"/>
      <c r="WYZ16" s="417"/>
      <c r="WZA16" s="417"/>
      <c r="WZB16" s="417"/>
      <c r="WZC16" s="417"/>
      <c r="WZD16" s="417"/>
      <c r="WZE16" s="417"/>
      <c r="WZF16" s="417"/>
      <c r="WZG16" s="417"/>
      <c r="WZH16" s="417"/>
      <c r="WZI16" s="417"/>
      <c r="WZJ16" s="417"/>
      <c r="WZK16" s="417"/>
      <c r="WZL16" s="417"/>
      <c r="WZM16" s="417"/>
      <c r="WZN16" s="417"/>
      <c r="WZO16" s="417"/>
      <c r="WZP16" s="417"/>
      <c r="WZQ16" s="417"/>
      <c r="WZR16" s="417"/>
      <c r="WZS16" s="417"/>
      <c r="WZT16" s="417"/>
      <c r="WZU16" s="417"/>
      <c r="WZV16" s="417"/>
      <c r="WZW16" s="417"/>
      <c r="WZX16" s="417"/>
      <c r="WZY16" s="417"/>
      <c r="WZZ16" s="417"/>
      <c r="XAA16" s="417"/>
      <c r="XAB16" s="417"/>
      <c r="XAC16" s="417"/>
      <c r="XAD16" s="417"/>
      <c r="XAE16" s="417"/>
      <c r="XAF16" s="417"/>
      <c r="XAG16" s="417"/>
      <c r="XAH16" s="417"/>
      <c r="XAI16" s="417"/>
      <c r="XAJ16" s="417"/>
      <c r="XAK16" s="417"/>
      <c r="XAL16" s="417"/>
      <c r="XAM16" s="417"/>
      <c r="XAN16" s="417"/>
      <c r="XAO16" s="417"/>
      <c r="XAP16" s="417"/>
      <c r="XAQ16" s="417"/>
      <c r="XAR16" s="417"/>
      <c r="XAS16" s="417"/>
      <c r="XAT16" s="417"/>
      <c r="XAU16" s="417"/>
      <c r="XAV16" s="417"/>
      <c r="XAW16" s="417"/>
      <c r="XAX16" s="417"/>
      <c r="XAY16" s="417"/>
      <c r="XAZ16" s="417"/>
      <c r="XBA16" s="417"/>
      <c r="XBB16" s="417"/>
      <c r="XBC16" s="417"/>
      <c r="XBD16" s="417"/>
      <c r="XBE16" s="417"/>
      <c r="XBF16" s="417"/>
      <c r="XBG16" s="417"/>
      <c r="XBH16" s="417"/>
      <c r="XBI16" s="417"/>
      <c r="XBJ16" s="417"/>
      <c r="XBK16" s="417"/>
      <c r="XBL16" s="417"/>
      <c r="XBM16" s="417"/>
      <c r="XBN16" s="417"/>
      <c r="XBO16" s="417"/>
      <c r="XBP16" s="417"/>
      <c r="XBQ16" s="417"/>
      <c r="XBR16" s="417"/>
      <c r="XBS16" s="417"/>
      <c r="XBT16" s="417"/>
      <c r="XBU16" s="417"/>
      <c r="XBV16" s="417"/>
      <c r="XBW16" s="417"/>
      <c r="XBX16" s="417"/>
      <c r="XBY16" s="417"/>
      <c r="XBZ16" s="417"/>
      <c r="XCA16" s="417"/>
      <c r="XCB16" s="417"/>
      <c r="XCC16" s="417"/>
      <c r="XCD16" s="417"/>
      <c r="XCE16" s="417"/>
      <c r="XCF16" s="417"/>
      <c r="XCG16" s="417"/>
      <c r="XCH16" s="417"/>
      <c r="XCI16" s="417"/>
      <c r="XCJ16" s="417"/>
      <c r="XCK16" s="417"/>
      <c r="XCL16" s="417"/>
      <c r="XCM16" s="417"/>
      <c r="XCN16" s="417"/>
      <c r="XCO16" s="417"/>
      <c r="XCP16" s="417"/>
      <c r="XCQ16" s="417"/>
      <c r="XCR16" s="417"/>
      <c r="XCS16" s="417"/>
      <c r="XCT16" s="417"/>
      <c r="XCU16" s="417"/>
      <c r="XCV16" s="417"/>
      <c r="XCW16" s="417"/>
      <c r="XCX16" s="417"/>
      <c r="XCY16" s="417"/>
      <c r="XCZ16" s="417"/>
      <c r="XDA16" s="417"/>
      <c r="XDB16" s="417"/>
      <c r="XDC16" s="417"/>
      <c r="XDD16" s="417"/>
      <c r="XDE16" s="417"/>
      <c r="XDF16" s="417"/>
      <c r="XDG16" s="417"/>
      <c r="XDH16" s="417"/>
      <c r="XDI16" s="417"/>
      <c r="XDJ16" s="417"/>
      <c r="XDK16" s="417"/>
      <c r="XDL16" s="417"/>
      <c r="XDM16" s="417"/>
      <c r="XDN16" s="417"/>
      <c r="XDO16" s="417"/>
      <c r="XDP16" s="417"/>
      <c r="XDQ16" s="417"/>
      <c r="XDR16" s="417"/>
      <c r="XDS16" s="417"/>
      <c r="XDT16" s="417"/>
      <c r="XDU16" s="417"/>
      <c r="XDV16" s="417"/>
      <c r="XDW16" s="417"/>
      <c r="XDX16" s="417"/>
      <c r="XDY16" s="417"/>
      <c r="XDZ16" s="417"/>
      <c r="XEA16" s="417"/>
      <c r="XEB16" s="417"/>
      <c r="XEC16" s="417"/>
      <c r="XED16" s="417"/>
      <c r="XEE16" s="417"/>
      <c r="XEF16" s="417"/>
      <c r="XEG16" s="417"/>
      <c r="XEH16" s="417"/>
      <c r="XEI16" s="417"/>
      <c r="XEJ16" s="417"/>
      <c r="XEK16" s="417"/>
      <c r="XEL16" s="417"/>
      <c r="XEM16" s="417"/>
      <c r="XEN16" s="417"/>
      <c r="XEO16" s="417"/>
      <c r="XEP16" s="417"/>
      <c r="XEQ16" s="417"/>
      <c r="XER16" s="417"/>
      <c r="XES16" s="417"/>
      <c r="XET16" s="417"/>
      <c r="XEU16" s="417"/>
      <c r="XEV16" s="417"/>
      <c r="XEW16" s="417"/>
      <c r="XEX16" s="417"/>
      <c r="XEY16" s="417"/>
      <c r="XEZ16" s="417"/>
      <c r="XFA16" s="417"/>
      <c r="XFB16" s="417"/>
      <c r="XFC16" s="417"/>
      <c r="XFD16" s="417"/>
    </row>
    <row r="17" spans="1:16384" ht="32.15" customHeight="1">
      <c r="A17" s="404" t="s">
        <v>415</v>
      </c>
      <c r="B17" s="405"/>
      <c r="C17" s="405"/>
      <c r="D17" s="408"/>
      <c r="E17" s="409"/>
      <c r="F17" s="215" t="str">
        <f>IF(D17=0,"This is an obligatory activity, please select from the drop-down list.","")</f>
        <v>This is an obligatory activity, please select from the drop-down list.</v>
      </c>
      <c r="G17" s="417"/>
      <c r="H17" s="417"/>
      <c r="I17" s="417"/>
      <c r="J17" s="417"/>
      <c r="K17" s="417"/>
      <c r="L17" s="417"/>
      <c r="M17" s="417"/>
      <c r="N17" s="417"/>
      <c r="O17" s="417"/>
      <c r="P17" s="417"/>
      <c r="Q17" s="417"/>
      <c r="R17" s="417"/>
      <c r="S17" s="417"/>
      <c r="T17" s="417"/>
      <c r="U17" s="417"/>
      <c r="V17" s="417"/>
      <c r="W17" s="417"/>
      <c r="X17" s="417"/>
      <c r="Y17" s="417"/>
      <c r="Z17" s="417"/>
      <c r="AA17" s="417"/>
      <c r="AB17" s="417"/>
      <c r="AC17" s="417"/>
      <c r="AD17" s="417"/>
      <c r="AE17" s="417"/>
      <c r="AF17" s="417"/>
      <c r="AG17" s="417"/>
      <c r="AH17" s="417"/>
      <c r="AI17" s="417"/>
      <c r="AJ17" s="417"/>
      <c r="AK17" s="417"/>
      <c r="AL17" s="417"/>
      <c r="AM17" s="417"/>
      <c r="AN17" s="417"/>
      <c r="AO17" s="417"/>
      <c r="AP17" s="417"/>
      <c r="AQ17" s="417"/>
      <c r="AR17" s="417"/>
      <c r="AS17" s="417"/>
      <c r="AT17" s="417"/>
      <c r="AU17" s="417"/>
      <c r="AV17" s="417"/>
      <c r="AW17" s="417"/>
      <c r="AX17" s="417"/>
      <c r="AY17" s="417"/>
      <c r="AZ17" s="417"/>
      <c r="BA17" s="417"/>
      <c r="BB17" s="417"/>
      <c r="BC17" s="417"/>
      <c r="BD17" s="417"/>
      <c r="BE17" s="417"/>
      <c r="BF17" s="417"/>
      <c r="BG17" s="417"/>
      <c r="BH17" s="417"/>
      <c r="BI17" s="417"/>
      <c r="BJ17" s="417"/>
      <c r="BK17" s="417"/>
      <c r="BL17" s="417"/>
      <c r="BM17" s="417"/>
      <c r="BN17" s="417"/>
      <c r="BO17" s="417"/>
      <c r="BP17" s="417"/>
      <c r="BQ17" s="417"/>
      <c r="BR17" s="417"/>
      <c r="BS17" s="417"/>
      <c r="BT17" s="417"/>
      <c r="BU17" s="417"/>
      <c r="BV17" s="417"/>
      <c r="BW17" s="417"/>
      <c r="BX17" s="417"/>
      <c r="BY17" s="417"/>
      <c r="BZ17" s="417"/>
      <c r="CA17" s="417"/>
      <c r="CB17" s="417"/>
      <c r="CC17" s="417"/>
      <c r="CD17" s="417"/>
      <c r="CE17" s="417"/>
      <c r="CF17" s="417"/>
      <c r="CG17" s="417"/>
      <c r="CH17" s="417"/>
      <c r="CI17" s="417"/>
      <c r="CJ17" s="417"/>
      <c r="CK17" s="417"/>
      <c r="CL17" s="417"/>
      <c r="CM17" s="417"/>
      <c r="CN17" s="417"/>
      <c r="CO17" s="417"/>
      <c r="CP17" s="417"/>
      <c r="CQ17" s="417"/>
      <c r="CR17" s="417"/>
      <c r="CS17" s="417"/>
      <c r="CT17" s="417"/>
      <c r="CU17" s="417"/>
      <c r="CV17" s="417"/>
      <c r="CW17" s="417"/>
      <c r="CX17" s="417"/>
      <c r="CY17" s="417"/>
      <c r="CZ17" s="417"/>
      <c r="DA17" s="417"/>
      <c r="DB17" s="417"/>
      <c r="DC17" s="417"/>
      <c r="DD17" s="417"/>
      <c r="DE17" s="417"/>
      <c r="DF17" s="417"/>
      <c r="DG17" s="417"/>
      <c r="DH17" s="417"/>
      <c r="DI17" s="417"/>
      <c r="DJ17" s="417"/>
      <c r="DK17" s="417"/>
      <c r="DL17" s="417"/>
      <c r="DM17" s="417"/>
      <c r="DN17" s="417"/>
      <c r="DO17" s="417"/>
      <c r="DP17" s="417"/>
      <c r="DQ17" s="417"/>
      <c r="DR17" s="417"/>
      <c r="DS17" s="417"/>
      <c r="DT17" s="417"/>
      <c r="DU17" s="417"/>
      <c r="DV17" s="417"/>
      <c r="DW17" s="417"/>
      <c r="DX17" s="417"/>
      <c r="DY17" s="417"/>
      <c r="DZ17" s="417"/>
      <c r="EA17" s="417"/>
      <c r="EB17" s="417"/>
      <c r="EC17" s="417"/>
      <c r="ED17" s="417"/>
      <c r="EE17" s="417"/>
      <c r="EF17" s="417"/>
      <c r="EG17" s="417"/>
      <c r="EH17" s="417"/>
      <c r="EI17" s="417"/>
      <c r="EJ17" s="417"/>
      <c r="EK17" s="417"/>
      <c r="EL17" s="417"/>
      <c r="EM17" s="417"/>
      <c r="EN17" s="417"/>
      <c r="EO17" s="417"/>
      <c r="EP17" s="417"/>
      <c r="EQ17" s="417"/>
      <c r="ER17" s="417"/>
      <c r="ES17" s="417"/>
      <c r="ET17" s="417"/>
      <c r="EU17" s="417"/>
      <c r="EV17" s="417"/>
      <c r="EW17" s="417"/>
      <c r="EX17" s="417"/>
      <c r="EY17" s="417"/>
      <c r="EZ17" s="417"/>
      <c r="FA17" s="417"/>
      <c r="FB17" s="417"/>
      <c r="FC17" s="417"/>
      <c r="FD17" s="417"/>
      <c r="FE17" s="417"/>
      <c r="FF17" s="417"/>
      <c r="FG17" s="417"/>
      <c r="FH17" s="417"/>
      <c r="FI17" s="417"/>
      <c r="FJ17" s="417"/>
      <c r="FK17" s="417"/>
      <c r="FL17" s="417"/>
      <c r="FM17" s="417"/>
      <c r="FN17" s="417"/>
      <c r="FO17" s="417"/>
      <c r="FP17" s="417"/>
      <c r="FQ17" s="417"/>
      <c r="FR17" s="417"/>
      <c r="FS17" s="417"/>
      <c r="FT17" s="417"/>
      <c r="FU17" s="417"/>
      <c r="FV17" s="417"/>
      <c r="FW17" s="417"/>
      <c r="FX17" s="417"/>
      <c r="FY17" s="417"/>
      <c r="FZ17" s="417"/>
      <c r="GA17" s="417"/>
      <c r="GB17" s="417"/>
      <c r="GC17" s="417"/>
      <c r="GD17" s="417"/>
      <c r="GE17" s="417"/>
      <c r="GF17" s="417"/>
      <c r="GG17" s="417"/>
      <c r="GH17" s="417"/>
      <c r="GI17" s="417"/>
      <c r="GJ17" s="417"/>
      <c r="GK17" s="417"/>
      <c r="GL17" s="417"/>
      <c r="GM17" s="417"/>
      <c r="GN17" s="417"/>
      <c r="GO17" s="417"/>
      <c r="GP17" s="417"/>
      <c r="GQ17" s="417"/>
      <c r="GR17" s="417"/>
      <c r="GS17" s="417"/>
      <c r="GT17" s="417"/>
      <c r="GU17" s="417"/>
      <c r="GV17" s="417"/>
      <c r="GW17" s="417"/>
      <c r="GX17" s="417"/>
      <c r="GY17" s="417"/>
      <c r="GZ17" s="417"/>
      <c r="HA17" s="417"/>
      <c r="HB17" s="417"/>
      <c r="HC17" s="417"/>
      <c r="HD17" s="417"/>
      <c r="HE17" s="417"/>
      <c r="HF17" s="417"/>
      <c r="HG17" s="417"/>
      <c r="HH17" s="417"/>
      <c r="HI17" s="417"/>
      <c r="HJ17" s="417"/>
      <c r="HK17" s="417"/>
      <c r="HL17" s="417"/>
      <c r="HM17" s="417"/>
      <c r="HN17" s="417"/>
      <c r="HO17" s="417"/>
      <c r="HP17" s="417"/>
      <c r="HQ17" s="417"/>
      <c r="HR17" s="417"/>
      <c r="HS17" s="417"/>
      <c r="HT17" s="417"/>
      <c r="HU17" s="417"/>
      <c r="HV17" s="417"/>
      <c r="HW17" s="417"/>
      <c r="HX17" s="417"/>
      <c r="HY17" s="417"/>
      <c r="HZ17" s="417"/>
      <c r="IA17" s="417"/>
      <c r="IB17" s="417"/>
      <c r="IC17" s="417"/>
      <c r="ID17" s="417"/>
      <c r="IE17" s="417"/>
      <c r="IF17" s="417"/>
      <c r="IG17" s="417"/>
      <c r="IH17" s="417"/>
      <c r="II17" s="417"/>
      <c r="IJ17" s="417"/>
      <c r="IK17" s="417"/>
      <c r="IL17" s="417"/>
      <c r="IM17" s="417"/>
      <c r="IN17" s="417"/>
      <c r="IO17" s="417"/>
      <c r="IP17" s="417"/>
      <c r="IQ17" s="417"/>
      <c r="IR17" s="417"/>
      <c r="IS17" s="417"/>
      <c r="IT17" s="417"/>
      <c r="IU17" s="417"/>
      <c r="IV17" s="417"/>
      <c r="IW17" s="417"/>
      <c r="IX17" s="417"/>
      <c r="IY17" s="417"/>
      <c r="IZ17" s="417"/>
      <c r="JA17" s="417"/>
      <c r="JB17" s="417"/>
      <c r="JC17" s="417"/>
      <c r="JD17" s="417"/>
      <c r="JE17" s="417"/>
      <c r="JF17" s="417"/>
      <c r="JG17" s="417"/>
      <c r="JH17" s="417"/>
      <c r="JI17" s="417"/>
      <c r="JJ17" s="417"/>
      <c r="JK17" s="417"/>
      <c r="JL17" s="417"/>
      <c r="JM17" s="417"/>
      <c r="JN17" s="417"/>
      <c r="JO17" s="417"/>
      <c r="JP17" s="417"/>
      <c r="JQ17" s="417"/>
      <c r="JR17" s="417"/>
      <c r="JS17" s="417"/>
      <c r="JT17" s="417"/>
      <c r="JU17" s="417"/>
      <c r="JV17" s="417"/>
      <c r="JW17" s="417"/>
      <c r="JX17" s="417"/>
      <c r="JY17" s="417"/>
      <c r="JZ17" s="417"/>
      <c r="KA17" s="417"/>
      <c r="KB17" s="417"/>
      <c r="KC17" s="417"/>
      <c r="KD17" s="417"/>
      <c r="KE17" s="417"/>
      <c r="KF17" s="417"/>
      <c r="KG17" s="417"/>
      <c r="KH17" s="417"/>
      <c r="KI17" s="417"/>
      <c r="KJ17" s="417"/>
      <c r="KK17" s="417"/>
      <c r="KL17" s="417"/>
      <c r="KM17" s="417"/>
      <c r="KN17" s="417"/>
      <c r="KO17" s="417"/>
      <c r="KP17" s="417"/>
      <c r="KQ17" s="417"/>
      <c r="KR17" s="417"/>
      <c r="KS17" s="417"/>
      <c r="KT17" s="417"/>
      <c r="KU17" s="417"/>
      <c r="KV17" s="417"/>
      <c r="KW17" s="417"/>
      <c r="KX17" s="417"/>
      <c r="KY17" s="417"/>
      <c r="KZ17" s="417"/>
      <c r="LA17" s="417"/>
      <c r="LB17" s="417"/>
      <c r="LC17" s="417"/>
      <c r="LD17" s="417"/>
      <c r="LE17" s="417"/>
      <c r="LF17" s="417"/>
      <c r="LG17" s="417"/>
      <c r="LH17" s="417"/>
      <c r="LI17" s="417"/>
      <c r="LJ17" s="417"/>
      <c r="LK17" s="417"/>
      <c r="LL17" s="417"/>
      <c r="LM17" s="417"/>
      <c r="LN17" s="417"/>
      <c r="LO17" s="417"/>
      <c r="LP17" s="417"/>
      <c r="LQ17" s="417"/>
      <c r="LR17" s="417"/>
      <c r="LS17" s="417"/>
      <c r="LT17" s="417"/>
      <c r="LU17" s="417"/>
      <c r="LV17" s="417"/>
      <c r="LW17" s="417"/>
      <c r="LX17" s="417"/>
      <c r="LY17" s="417"/>
      <c r="LZ17" s="417"/>
      <c r="MA17" s="417"/>
      <c r="MB17" s="417"/>
      <c r="MC17" s="417"/>
      <c r="MD17" s="417"/>
      <c r="ME17" s="417"/>
      <c r="MF17" s="417"/>
      <c r="MG17" s="417"/>
      <c r="MH17" s="417"/>
      <c r="MI17" s="417"/>
      <c r="MJ17" s="417"/>
      <c r="MK17" s="417"/>
      <c r="ML17" s="417"/>
      <c r="MM17" s="417"/>
      <c r="MN17" s="417"/>
      <c r="MO17" s="417"/>
      <c r="MP17" s="417"/>
      <c r="MQ17" s="417"/>
      <c r="MR17" s="417"/>
      <c r="MS17" s="417"/>
      <c r="MT17" s="417"/>
      <c r="MU17" s="417"/>
      <c r="MV17" s="417"/>
      <c r="MW17" s="417"/>
      <c r="MX17" s="417"/>
      <c r="MY17" s="417"/>
      <c r="MZ17" s="417"/>
      <c r="NA17" s="417"/>
      <c r="NB17" s="417"/>
      <c r="NC17" s="417"/>
      <c r="ND17" s="417"/>
      <c r="NE17" s="417"/>
      <c r="NF17" s="417"/>
      <c r="NG17" s="417"/>
      <c r="NH17" s="417"/>
      <c r="NI17" s="417"/>
      <c r="NJ17" s="417"/>
      <c r="NK17" s="417"/>
      <c r="NL17" s="417"/>
      <c r="NM17" s="417"/>
      <c r="NN17" s="417"/>
      <c r="NO17" s="417"/>
      <c r="NP17" s="417"/>
      <c r="NQ17" s="417"/>
      <c r="NR17" s="417"/>
      <c r="NS17" s="417"/>
      <c r="NT17" s="417"/>
      <c r="NU17" s="417"/>
      <c r="NV17" s="417"/>
      <c r="NW17" s="417"/>
      <c r="NX17" s="417"/>
      <c r="NY17" s="417"/>
      <c r="NZ17" s="417"/>
      <c r="OA17" s="417"/>
      <c r="OB17" s="417"/>
      <c r="OC17" s="417"/>
      <c r="OD17" s="417"/>
      <c r="OE17" s="417"/>
      <c r="OF17" s="417"/>
      <c r="OG17" s="417"/>
      <c r="OH17" s="417"/>
      <c r="OI17" s="417"/>
      <c r="OJ17" s="417"/>
      <c r="OK17" s="417"/>
      <c r="OL17" s="417"/>
      <c r="OM17" s="417"/>
      <c r="ON17" s="417"/>
      <c r="OO17" s="417"/>
      <c r="OP17" s="417"/>
      <c r="OQ17" s="417"/>
      <c r="OR17" s="417"/>
      <c r="OS17" s="417"/>
      <c r="OT17" s="417"/>
      <c r="OU17" s="417"/>
      <c r="OV17" s="417"/>
      <c r="OW17" s="417"/>
      <c r="OX17" s="417"/>
      <c r="OY17" s="417"/>
      <c r="OZ17" s="417"/>
      <c r="PA17" s="417"/>
      <c r="PB17" s="417"/>
      <c r="PC17" s="417"/>
      <c r="PD17" s="417"/>
      <c r="PE17" s="417"/>
      <c r="PF17" s="417"/>
      <c r="PG17" s="417"/>
      <c r="PH17" s="417"/>
      <c r="PI17" s="417"/>
      <c r="PJ17" s="417"/>
      <c r="PK17" s="417"/>
      <c r="PL17" s="417"/>
      <c r="PM17" s="417"/>
      <c r="PN17" s="417"/>
      <c r="PO17" s="417"/>
      <c r="PP17" s="417"/>
      <c r="PQ17" s="417"/>
      <c r="PR17" s="417"/>
      <c r="PS17" s="417"/>
      <c r="PT17" s="417"/>
      <c r="PU17" s="417"/>
      <c r="PV17" s="417"/>
      <c r="PW17" s="417"/>
      <c r="PX17" s="417"/>
      <c r="PY17" s="417"/>
      <c r="PZ17" s="417"/>
      <c r="QA17" s="417"/>
      <c r="QB17" s="417"/>
      <c r="QC17" s="417"/>
      <c r="QD17" s="417"/>
      <c r="QE17" s="417"/>
      <c r="QF17" s="417"/>
      <c r="QG17" s="417"/>
      <c r="QH17" s="417"/>
      <c r="QI17" s="417"/>
      <c r="QJ17" s="417"/>
      <c r="QK17" s="417"/>
      <c r="QL17" s="417"/>
      <c r="QM17" s="417"/>
      <c r="QN17" s="417"/>
      <c r="QO17" s="417"/>
      <c r="QP17" s="417"/>
      <c r="QQ17" s="417"/>
      <c r="QR17" s="417"/>
      <c r="QS17" s="417"/>
      <c r="QT17" s="417"/>
      <c r="QU17" s="417"/>
      <c r="QV17" s="417"/>
      <c r="QW17" s="417"/>
      <c r="QX17" s="417"/>
      <c r="QY17" s="417"/>
      <c r="QZ17" s="417"/>
      <c r="RA17" s="417"/>
      <c r="RB17" s="417"/>
      <c r="RC17" s="417"/>
      <c r="RD17" s="417"/>
      <c r="RE17" s="417"/>
      <c r="RF17" s="417"/>
      <c r="RG17" s="417"/>
      <c r="RH17" s="417"/>
      <c r="RI17" s="417"/>
      <c r="RJ17" s="417"/>
      <c r="RK17" s="417"/>
      <c r="RL17" s="417"/>
      <c r="RM17" s="417"/>
      <c r="RN17" s="417"/>
      <c r="RO17" s="417"/>
      <c r="RP17" s="417"/>
      <c r="RQ17" s="417"/>
      <c r="RR17" s="417"/>
      <c r="RS17" s="417"/>
      <c r="RT17" s="417"/>
      <c r="RU17" s="417"/>
      <c r="RV17" s="417"/>
      <c r="RW17" s="417"/>
      <c r="RX17" s="417"/>
      <c r="RY17" s="417"/>
      <c r="RZ17" s="417"/>
      <c r="SA17" s="417"/>
      <c r="SB17" s="417"/>
      <c r="SC17" s="417"/>
      <c r="SD17" s="417"/>
      <c r="SE17" s="417"/>
      <c r="SF17" s="417"/>
      <c r="SG17" s="417"/>
      <c r="SH17" s="417"/>
      <c r="SI17" s="417"/>
      <c r="SJ17" s="417"/>
      <c r="SK17" s="417"/>
      <c r="SL17" s="417"/>
      <c r="SM17" s="417"/>
      <c r="SN17" s="417"/>
      <c r="SO17" s="417"/>
      <c r="SP17" s="417"/>
      <c r="SQ17" s="417"/>
      <c r="SR17" s="417"/>
      <c r="SS17" s="417"/>
      <c r="ST17" s="417"/>
      <c r="SU17" s="417"/>
      <c r="SV17" s="417"/>
      <c r="SW17" s="417"/>
      <c r="SX17" s="417"/>
      <c r="SY17" s="417"/>
      <c r="SZ17" s="417"/>
      <c r="TA17" s="417"/>
      <c r="TB17" s="417"/>
      <c r="TC17" s="417"/>
      <c r="TD17" s="417"/>
      <c r="TE17" s="417"/>
      <c r="TF17" s="417"/>
      <c r="TG17" s="417"/>
      <c r="TH17" s="417"/>
      <c r="TI17" s="417"/>
      <c r="TJ17" s="417"/>
      <c r="TK17" s="417"/>
      <c r="TL17" s="417"/>
      <c r="TM17" s="417"/>
      <c r="TN17" s="417"/>
      <c r="TO17" s="417"/>
      <c r="TP17" s="417"/>
      <c r="TQ17" s="417"/>
      <c r="TR17" s="417"/>
      <c r="TS17" s="417"/>
      <c r="TT17" s="417"/>
      <c r="TU17" s="417"/>
      <c r="TV17" s="417"/>
      <c r="TW17" s="417"/>
      <c r="TX17" s="417"/>
      <c r="TY17" s="417"/>
      <c r="TZ17" s="417"/>
      <c r="UA17" s="417"/>
      <c r="UB17" s="417"/>
      <c r="UC17" s="417"/>
      <c r="UD17" s="417"/>
      <c r="UE17" s="417"/>
      <c r="UF17" s="417"/>
      <c r="UG17" s="417"/>
      <c r="UH17" s="417"/>
      <c r="UI17" s="417"/>
      <c r="UJ17" s="417"/>
      <c r="UK17" s="417"/>
      <c r="UL17" s="417"/>
      <c r="UM17" s="417"/>
      <c r="UN17" s="417"/>
      <c r="UO17" s="417"/>
      <c r="UP17" s="417"/>
      <c r="UQ17" s="417"/>
      <c r="UR17" s="417"/>
      <c r="US17" s="417"/>
      <c r="UT17" s="417"/>
      <c r="UU17" s="417"/>
      <c r="UV17" s="417"/>
      <c r="UW17" s="417"/>
      <c r="UX17" s="417"/>
      <c r="UY17" s="417"/>
      <c r="UZ17" s="417"/>
      <c r="VA17" s="417"/>
      <c r="VB17" s="417"/>
      <c r="VC17" s="417"/>
      <c r="VD17" s="417"/>
      <c r="VE17" s="417"/>
      <c r="VF17" s="417"/>
      <c r="VG17" s="417"/>
      <c r="VH17" s="417"/>
      <c r="VI17" s="417"/>
      <c r="VJ17" s="417"/>
      <c r="VK17" s="417"/>
      <c r="VL17" s="417"/>
      <c r="VM17" s="417"/>
      <c r="VN17" s="417"/>
      <c r="VO17" s="417"/>
      <c r="VP17" s="417"/>
      <c r="VQ17" s="417"/>
      <c r="VR17" s="417"/>
      <c r="VS17" s="417"/>
      <c r="VT17" s="417"/>
      <c r="VU17" s="417"/>
      <c r="VV17" s="417"/>
      <c r="VW17" s="417"/>
      <c r="VX17" s="417"/>
      <c r="VY17" s="417"/>
      <c r="VZ17" s="417"/>
      <c r="WA17" s="417"/>
      <c r="WB17" s="417"/>
      <c r="WC17" s="417"/>
      <c r="WD17" s="417"/>
      <c r="WE17" s="417"/>
      <c r="WF17" s="417"/>
      <c r="WG17" s="417"/>
      <c r="WH17" s="417"/>
      <c r="WI17" s="417"/>
      <c r="WJ17" s="417"/>
      <c r="WK17" s="417"/>
      <c r="WL17" s="417"/>
      <c r="WM17" s="417"/>
      <c r="WN17" s="417"/>
      <c r="WO17" s="417"/>
      <c r="WP17" s="417"/>
      <c r="WQ17" s="417"/>
      <c r="WR17" s="417"/>
      <c r="WS17" s="417"/>
      <c r="WT17" s="417"/>
      <c r="WU17" s="417"/>
      <c r="WV17" s="417"/>
      <c r="WW17" s="417"/>
      <c r="WX17" s="417"/>
      <c r="WY17" s="417"/>
      <c r="WZ17" s="417"/>
      <c r="XA17" s="417"/>
      <c r="XB17" s="417"/>
      <c r="XC17" s="417"/>
      <c r="XD17" s="417"/>
      <c r="XE17" s="417"/>
      <c r="XF17" s="417"/>
      <c r="XG17" s="417"/>
      <c r="XH17" s="417"/>
      <c r="XI17" s="417"/>
      <c r="XJ17" s="417"/>
      <c r="XK17" s="417"/>
      <c r="XL17" s="417"/>
      <c r="XM17" s="417"/>
      <c r="XN17" s="417"/>
      <c r="XO17" s="417"/>
      <c r="XP17" s="417"/>
      <c r="XQ17" s="417"/>
      <c r="XR17" s="417"/>
      <c r="XS17" s="417"/>
      <c r="XT17" s="417"/>
      <c r="XU17" s="417"/>
      <c r="XV17" s="417"/>
      <c r="XW17" s="417"/>
      <c r="XX17" s="417"/>
      <c r="XY17" s="417"/>
      <c r="XZ17" s="417"/>
      <c r="YA17" s="417"/>
      <c r="YB17" s="417"/>
      <c r="YC17" s="417"/>
      <c r="YD17" s="417"/>
      <c r="YE17" s="417"/>
      <c r="YF17" s="417"/>
      <c r="YG17" s="417"/>
      <c r="YH17" s="417"/>
      <c r="YI17" s="417"/>
      <c r="YJ17" s="417"/>
      <c r="YK17" s="417"/>
      <c r="YL17" s="417"/>
      <c r="YM17" s="417"/>
      <c r="YN17" s="417"/>
      <c r="YO17" s="417"/>
      <c r="YP17" s="417"/>
      <c r="YQ17" s="417"/>
      <c r="YR17" s="417"/>
      <c r="YS17" s="417"/>
      <c r="YT17" s="417"/>
      <c r="YU17" s="417"/>
      <c r="YV17" s="417"/>
      <c r="YW17" s="417"/>
      <c r="YX17" s="417"/>
      <c r="YY17" s="417"/>
      <c r="YZ17" s="417"/>
      <c r="ZA17" s="417"/>
      <c r="ZB17" s="417"/>
      <c r="ZC17" s="417"/>
      <c r="ZD17" s="417"/>
      <c r="ZE17" s="417"/>
      <c r="ZF17" s="417"/>
      <c r="ZG17" s="417"/>
      <c r="ZH17" s="417"/>
      <c r="ZI17" s="417"/>
      <c r="ZJ17" s="417"/>
      <c r="ZK17" s="417"/>
      <c r="ZL17" s="417"/>
      <c r="ZM17" s="417"/>
      <c r="ZN17" s="417"/>
      <c r="ZO17" s="417"/>
      <c r="ZP17" s="417"/>
      <c r="ZQ17" s="417"/>
      <c r="ZR17" s="417"/>
      <c r="ZS17" s="417"/>
      <c r="ZT17" s="417"/>
      <c r="ZU17" s="417"/>
      <c r="ZV17" s="417"/>
      <c r="ZW17" s="417"/>
      <c r="ZX17" s="417"/>
      <c r="ZY17" s="417"/>
      <c r="ZZ17" s="417"/>
      <c r="AAA17" s="417"/>
      <c r="AAB17" s="417"/>
      <c r="AAC17" s="417"/>
      <c r="AAD17" s="417"/>
      <c r="AAE17" s="417"/>
      <c r="AAF17" s="417"/>
      <c r="AAG17" s="417"/>
      <c r="AAH17" s="417"/>
      <c r="AAI17" s="417"/>
      <c r="AAJ17" s="417"/>
      <c r="AAK17" s="417"/>
      <c r="AAL17" s="417"/>
      <c r="AAM17" s="417"/>
      <c r="AAN17" s="417"/>
      <c r="AAO17" s="417"/>
      <c r="AAP17" s="417"/>
      <c r="AAQ17" s="417"/>
      <c r="AAR17" s="417"/>
      <c r="AAS17" s="417"/>
      <c r="AAT17" s="417"/>
      <c r="AAU17" s="417"/>
      <c r="AAV17" s="417"/>
      <c r="AAW17" s="417"/>
      <c r="AAX17" s="417"/>
      <c r="AAY17" s="417"/>
      <c r="AAZ17" s="417"/>
      <c r="ABA17" s="417"/>
      <c r="ABB17" s="417"/>
      <c r="ABC17" s="417"/>
      <c r="ABD17" s="417"/>
      <c r="ABE17" s="417"/>
      <c r="ABF17" s="417"/>
      <c r="ABG17" s="417"/>
      <c r="ABH17" s="417"/>
      <c r="ABI17" s="417"/>
      <c r="ABJ17" s="417"/>
      <c r="ABK17" s="417"/>
      <c r="ABL17" s="417"/>
      <c r="ABM17" s="417"/>
      <c r="ABN17" s="417"/>
      <c r="ABO17" s="417"/>
      <c r="ABP17" s="417"/>
      <c r="ABQ17" s="417"/>
      <c r="ABR17" s="417"/>
      <c r="ABS17" s="417"/>
      <c r="ABT17" s="417"/>
      <c r="ABU17" s="417"/>
      <c r="ABV17" s="417"/>
      <c r="ABW17" s="417"/>
      <c r="ABX17" s="417"/>
      <c r="ABY17" s="417"/>
      <c r="ABZ17" s="417"/>
      <c r="ACA17" s="417"/>
      <c r="ACB17" s="417"/>
      <c r="ACC17" s="417"/>
      <c r="ACD17" s="417"/>
      <c r="ACE17" s="417"/>
      <c r="ACF17" s="417"/>
      <c r="ACG17" s="417"/>
      <c r="ACH17" s="417"/>
      <c r="ACI17" s="417"/>
      <c r="ACJ17" s="417"/>
      <c r="ACK17" s="417"/>
      <c r="ACL17" s="417"/>
      <c r="ACM17" s="417"/>
      <c r="ACN17" s="417"/>
      <c r="ACO17" s="417"/>
      <c r="ACP17" s="417"/>
      <c r="ACQ17" s="417"/>
      <c r="ACR17" s="417"/>
      <c r="ACS17" s="417"/>
      <c r="ACT17" s="417"/>
      <c r="ACU17" s="417"/>
      <c r="ACV17" s="417"/>
      <c r="ACW17" s="417"/>
      <c r="ACX17" s="417"/>
      <c r="ACY17" s="417"/>
      <c r="ACZ17" s="417"/>
      <c r="ADA17" s="417"/>
      <c r="ADB17" s="417"/>
      <c r="ADC17" s="417"/>
      <c r="ADD17" s="417"/>
      <c r="ADE17" s="417"/>
      <c r="ADF17" s="417"/>
      <c r="ADG17" s="417"/>
      <c r="ADH17" s="417"/>
      <c r="ADI17" s="417"/>
      <c r="ADJ17" s="417"/>
      <c r="ADK17" s="417"/>
      <c r="ADL17" s="417"/>
      <c r="ADM17" s="417"/>
      <c r="ADN17" s="417"/>
      <c r="ADO17" s="417"/>
      <c r="ADP17" s="417"/>
      <c r="ADQ17" s="417"/>
      <c r="ADR17" s="417"/>
      <c r="ADS17" s="417"/>
      <c r="ADT17" s="417"/>
      <c r="ADU17" s="417"/>
      <c r="ADV17" s="417"/>
      <c r="ADW17" s="417"/>
      <c r="ADX17" s="417"/>
      <c r="ADY17" s="417"/>
      <c r="ADZ17" s="417"/>
      <c r="AEA17" s="417"/>
      <c r="AEB17" s="417"/>
      <c r="AEC17" s="417"/>
      <c r="AED17" s="417"/>
      <c r="AEE17" s="417"/>
      <c r="AEF17" s="417"/>
      <c r="AEG17" s="417"/>
      <c r="AEH17" s="417"/>
      <c r="AEI17" s="417"/>
      <c r="AEJ17" s="417"/>
      <c r="AEK17" s="417"/>
      <c r="AEL17" s="417"/>
      <c r="AEM17" s="417"/>
      <c r="AEN17" s="417"/>
      <c r="AEO17" s="417"/>
      <c r="AEP17" s="417"/>
      <c r="AEQ17" s="417"/>
      <c r="AER17" s="417"/>
      <c r="AES17" s="417"/>
      <c r="AET17" s="417"/>
      <c r="AEU17" s="417"/>
      <c r="AEV17" s="417"/>
      <c r="AEW17" s="417"/>
      <c r="AEX17" s="417"/>
      <c r="AEY17" s="417"/>
      <c r="AEZ17" s="417"/>
      <c r="AFA17" s="417"/>
      <c r="AFB17" s="417"/>
      <c r="AFC17" s="417"/>
      <c r="AFD17" s="417"/>
      <c r="AFE17" s="417"/>
      <c r="AFF17" s="417"/>
      <c r="AFG17" s="417"/>
      <c r="AFH17" s="417"/>
      <c r="AFI17" s="417"/>
      <c r="AFJ17" s="417"/>
      <c r="AFK17" s="417"/>
      <c r="AFL17" s="417"/>
      <c r="AFM17" s="417"/>
      <c r="AFN17" s="417"/>
      <c r="AFO17" s="417"/>
      <c r="AFP17" s="417"/>
      <c r="AFQ17" s="417"/>
      <c r="AFR17" s="417"/>
      <c r="AFS17" s="417"/>
      <c r="AFT17" s="417"/>
      <c r="AFU17" s="417"/>
      <c r="AFV17" s="417"/>
      <c r="AFW17" s="417"/>
      <c r="AFX17" s="417"/>
      <c r="AFY17" s="417"/>
      <c r="AFZ17" s="417"/>
      <c r="AGA17" s="417"/>
      <c r="AGB17" s="417"/>
      <c r="AGC17" s="417"/>
      <c r="AGD17" s="417"/>
      <c r="AGE17" s="417"/>
      <c r="AGF17" s="417"/>
      <c r="AGG17" s="417"/>
      <c r="AGH17" s="417"/>
      <c r="AGI17" s="417"/>
      <c r="AGJ17" s="417"/>
      <c r="AGK17" s="417"/>
      <c r="AGL17" s="417"/>
      <c r="AGM17" s="417"/>
      <c r="AGN17" s="417"/>
      <c r="AGO17" s="417"/>
      <c r="AGP17" s="417"/>
      <c r="AGQ17" s="417"/>
      <c r="AGR17" s="417"/>
      <c r="AGS17" s="417"/>
      <c r="AGT17" s="417"/>
      <c r="AGU17" s="417"/>
      <c r="AGV17" s="417"/>
      <c r="AGW17" s="417"/>
      <c r="AGX17" s="417"/>
      <c r="AGY17" s="417"/>
      <c r="AGZ17" s="417"/>
      <c r="AHA17" s="417"/>
      <c r="AHB17" s="417"/>
      <c r="AHC17" s="417"/>
      <c r="AHD17" s="417"/>
      <c r="AHE17" s="417"/>
      <c r="AHF17" s="417"/>
      <c r="AHG17" s="417"/>
      <c r="AHH17" s="417"/>
      <c r="AHI17" s="417"/>
      <c r="AHJ17" s="417"/>
      <c r="AHK17" s="417"/>
      <c r="AHL17" s="417"/>
      <c r="AHM17" s="417"/>
      <c r="AHN17" s="417"/>
      <c r="AHO17" s="417"/>
      <c r="AHP17" s="417"/>
      <c r="AHQ17" s="417"/>
      <c r="AHR17" s="417"/>
      <c r="AHS17" s="417"/>
      <c r="AHT17" s="417"/>
      <c r="AHU17" s="417"/>
      <c r="AHV17" s="417"/>
      <c r="AHW17" s="417"/>
      <c r="AHX17" s="417"/>
      <c r="AHY17" s="417"/>
      <c r="AHZ17" s="417"/>
      <c r="AIA17" s="417"/>
      <c r="AIB17" s="417"/>
      <c r="AIC17" s="417"/>
      <c r="AID17" s="417"/>
      <c r="AIE17" s="417"/>
      <c r="AIF17" s="417"/>
      <c r="AIG17" s="417"/>
      <c r="AIH17" s="417"/>
      <c r="AII17" s="417"/>
      <c r="AIJ17" s="417"/>
      <c r="AIK17" s="417"/>
      <c r="AIL17" s="417"/>
      <c r="AIM17" s="417"/>
      <c r="AIN17" s="417"/>
      <c r="AIO17" s="417"/>
      <c r="AIP17" s="417"/>
      <c r="AIQ17" s="417"/>
      <c r="AIR17" s="417"/>
      <c r="AIS17" s="417"/>
      <c r="AIT17" s="417"/>
      <c r="AIU17" s="417"/>
      <c r="AIV17" s="417"/>
      <c r="AIW17" s="417"/>
      <c r="AIX17" s="417"/>
      <c r="AIY17" s="417"/>
      <c r="AIZ17" s="417"/>
      <c r="AJA17" s="417"/>
      <c r="AJB17" s="417"/>
      <c r="AJC17" s="417"/>
      <c r="AJD17" s="417"/>
      <c r="AJE17" s="417"/>
      <c r="AJF17" s="417"/>
      <c r="AJG17" s="417"/>
      <c r="AJH17" s="417"/>
      <c r="AJI17" s="417"/>
      <c r="AJJ17" s="417"/>
      <c r="AJK17" s="417"/>
      <c r="AJL17" s="417"/>
      <c r="AJM17" s="417"/>
      <c r="AJN17" s="417"/>
      <c r="AJO17" s="417"/>
      <c r="AJP17" s="417"/>
      <c r="AJQ17" s="417"/>
      <c r="AJR17" s="417"/>
      <c r="AJS17" s="417"/>
      <c r="AJT17" s="417"/>
      <c r="AJU17" s="417"/>
      <c r="AJV17" s="417"/>
      <c r="AJW17" s="417"/>
      <c r="AJX17" s="417"/>
      <c r="AJY17" s="417"/>
      <c r="AJZ17" s="417"/>
      <c r="AKA17" s="417"/>
      <c r="AKB17" s="417"/>
      <c r="AKC17" s="417"/>
      <c r="AKD17" s="417"/>
      <c r="AKE17" s="417"/>
      <c r="AKF17" s="417"/>
      <c r="AKG17" s="417"/>
      <c r="AKH17" s="417"/>
      <c r="AKI17" s="417"/>
      <c r="AKJ17" s="417"/>
      <c r="AKK17" s="417"/>
      <c r="AKL17" s="417"/>
      <c r="AKM17" s="417"/>
      <c r="AKN17" s="417"/>
      <c r="AKO17" s="417"/>
      <c r="AKP17" s="417"/>
      <c r="AKQ17" s="417"/>
      <c r="AKR17" s="417"/>
      <c r="AKS17" s="417"/>
      <c r="AKT17" s="417"/>
      <c r="AKU17" s="417"/>
      <c r="AKV17" s="417"/>
      <c r="AKW17" s="417"/>
      <c r="AKX17" s="417"/>
      <c r="AKY17" s="417"/>
      <c r="AKZ17" s="417"/>
      <c r="ALA17" s="417"/>
      <c r="ALB17" s="417"/>
      <c r="ALC17" s="417"/>
      <c r="ALD17" s="417"/>
      <c r="ALE17" s="417"/>
      <c r="ALF17" s="417"/>
      <c r="ALG17" s="417"/>
      <c r="ALH17" s="417"/>
      <c r="ALI17" s="417"/>
      <c r="ALJ17" s="417"/>
      <c r="ALK17" s="417"/>
      <c r="ALL17" s="417"/>
      <c r="ALM17" s="417"/>
      <c r="ALN17" s="417"/>
      <c r="ALO17" s="417"/>
      <c r="ALP17" s="417"/>
      <c r="ALQ17" s="417"/>
      <c r="ALR17" s="417"/>
      <c r="ALS17" s="417"/>
      <c r="ALT17" s="417"/>
      <c r="ALU17" s="417"/>
      <c r="ALV17" s="417"/>
      <c r="ALW17" s="417"/>
      <c r="ALX17" s="417"/>
      <c r="ALY17" s="417"/>
      <c r="ALZ17" s="417"/>
      <c r="AMA17" s="417"/>
      <c r="AMB17" s="417"/>
      <c r="AMC17" s="417"/>
      <c r="AMD17" s="417"/>
      <c r="AME17" s="417"/>
      <c r="AMF17" s="417"/>
      <c r="AMG17" s="417"/>
      <c r="AMH17" s="417"/>
      <c r="AMI17" s="417"/>
      <c r="AMJ17" s="417"/>
      <c r="AMK17" s="417"/>
      <c r="AML17" s="417"/>
      <c r="AMM17" s="417"/>
      <c r="AMN17" s="417"/>
      <c r="AMO17" s="417"/>
      <c r="AMP17" s="417"/>
      <c r="AMQ17" s="417"/>
      <c r="AMR17" s="417"/>
      <c r="AMS17" s="417"/>
      <c r="AMT17" s="417"/>
      <c r="AMU17" s="417"/>
      <c r="AMV17" s="417"/>
      <c r="AMW17" s="417"/>
      <c r="AMX17" s="417"/>
      <c r="AMY17" s="417"/>
      <c r="AMZ17" s="417"/>
      <c r="ANA17" s="417"/>
      <c r="ANB17" s="417"/>
      <c r="ANC17" s="417"/>
      <c r="AND17" s="417"/>
      <c r="ANE17" s="417"/>
      <c r="ANF17" s="417"/>
      <c r="ANG17" s="417"/>
      <c r="ANH17" s="417"/>
      <c r="ANI17" s="417"/>
      <c r="ANJ17" s="417"/>
      <c r="ANK17" s="417"/>
      <c r="ANL17" s="417"/>
      <c r="ANM17" s="417"/>
      <c r="ANN17" s="417"/>
      <c r="ANO17" s="417"/>
      <c r="ANP17" s="417"/>
      <c r="ANQ17" s="417"/>
      <c r="ANR17" s="417"/>
      <c r="ANS17" s="417"/>
      <c r="ANT17" s="417"/>
      <c r="ANU17" s="417"/>
      <c r="ANV17" s="417"/>
      <c r="ANW17" s="417"/>
      <c r="ANX17" s="417"/>
      <c r="ANY17" s="417"/>
      <c r="ANZ17" s="417"/>
      <c r="AOA17" s="417"/>
      <c r="AOB17" s="417"/>
      <c r="AOC17" s="417"/>
      <c r="AOD17" s="417"/>
      <c r="AOE17" s="417"/>
      <c r="AOF17" s="417"/>
      <c r="AOG17" s="417"/>
      <c r="AOH17" s="417"/>
      <c r="AOI17" s="417"/>
      <c r="AOJ17" s="417"/>
      <c r="AOK17" s="417"/>
      <c r="AOL17" s="417"/>
      <c r="AOM17" s="417"/>
      <c r="AON17" s="417"/>
      <c r="AOO17" s="417"/>
      <c r="AOP17" s="417"/>
      <c r="AOQ17" s="417"/>
      <c r="AOR17" s="417"/>
      <c r="AOS17" s="417"/>
      <c r="AOT17" s="417"/>
      <c r="AOU17" s="417"/>
      <c r="AOV17" s="417"/>
      <c r="AOW17" s="417"/>
      <c r="AOX17" s="417"/>
      <c r="AOY17" s="417"/>
      <c r="AOZ17" s="417"/>
      <c r="APA17" s="417"/>
      <c r="APB17" s="417"/>
      <c r="APC17" s="417"/>
      <c r="APD17" s="417"/>
      <c r="APE17" s="417"/>
      <c r="APF17" s="417"/>
      <c r="APG17" s="417"/>
      <c r="APH17" s="417"/>
      <c r="API17" s="417"/>
      <c r="APJ17" s="417"/>
      <c r="APK17" s="417"/>
      <c r="APL17" s="417"/>
      <c r="APM17" s="417"/>
      <c r="APN17" s="417"/>
      <c r="APO17" s="417"/>
      <c r="APP17" s="417"/>
      <c r="APQ17" s="417"/>
      <c r="APR17" s="417"/>
      <c r="APS17" s="417"/>
      <c r="APT17" s="417"/>
      <c r="APU17" s="417"/>
      <c r="APV17" s="417"/>
      <c r="APW17" s="417"/>
      <c r="APX17" s="417"/>
      <c r="APY17" s="417"/>
      <c r="APZ17" s="417"/>
      <c r="AQA17" s="417"/>
      <c r="AQB17" s="417"/>
      <c r="AQC17" s="417"/>
      <c r="AQD17" s="417"/>
      <c r="AQE17" s="417"/>
      <c r="AQF17" s="417"/>
      <c r="AQG17" s="417"/>
      <c r="AQH17" s="417"/>
      <c r="AQI17" s="417"/>
      <c r="AQJ17" s="417"/>
      <c r="AQK17" s="417"/>
      <c r="AQL17" s="417"/>
      <c r="AQM17" s="417"/>
      <c r="AQN17" s="417"/>
      <c r="AQO17" s="417"/>
      <c r="AQP17" s="417"/>
      <c r="AQQ17" s="417"/>
      <c r="AQR17" s="417"/>
      <c r="AQS17" s="417"/>
      <c r="AQT17" s="417"/>
      <c r="AQU17" s="417"/>
      <c r="AQV17" s="417"/>
      <c r="AQW17" s="417"/>
      <c r="AQX17" s="417"/>
      <c r="AQY17" s="417"/>
      <c r="AQZ17" s="417"/>
      <c r="ARA17" s="417"/>
      <c r="ARB17" s="417"/>
      <c r="ARC17" s="417"/>
      <c r="ARD17" s="417"/>
      <c r="ARE17" s="417"/>
      <c r="ARF17" s="417"/>
      <c r="ARG17" s="417"/>
      <c r="ARH17" s="417"/>
      <c r="ARI17" s="417"/>
      <c r="ARJ17" s="417"/>
      <c r="ARK17" s="417"/>
      <c r="ARL17" s="417"/>
      <c r="ARM17" s="417"/>
      <c r="ARN17" s="417"/>
      <c r="ARO17" s="417"/>
      <c r="ARP17" s="417"/>
      <c r="ARQ17" s="417"/>
      <c r="ARR17" s="417"/>
      <c r="ARS17" s="417"/>
      <c r="ART17" s="417"/>
      <c r="ARU17" s="417"/>
      <c r="ARV17" s="417"/>
      <c r="ARW17" s="417"/>
      <c r="ARX17" s="417"/>
      <c r="ARY17" s="417"/>
      <c r="ARZ17" s="417"/>
      <c r="ASA17" s="417"/>
      <c r="ASB17" s="417"/>
      <c r="ASC17" s="417"/>
      <c r="ASD17" s="417"/>
      <c r="ASE17" s="417"/>
      <c r="ASF17" s="417"/>
      <c r="ASG17" s="417"/>
      <c r="ASH17" s="417"/>
      <c r="ASI17" s="417"/>
      <c r="ASJ17" s="417"/>
      <c r="ASK17" s="417"/>
      <c r="ASL17" s="417"/>
      <c r="ASM17" s="417"/>
      <c r="ASN17" s="417"/>
      <c r="ASO17" s="417"/>
      <c r="ASP17" s="417"/>
      <c r="ASQ17" s="417"/>
      <c r="ASR17" s="417"/>
      <c r="ASS17" s="417"/>
      <c r="AST17" s="417"/>
      <c r="ASU17" s="417"/>
      <c r="ASV17" s="417"/>
      <c r="ASW17" s="417"/>
      <c r="ASX17" s="417"/>
      <c r="ASY17" s="417"/>
      <c r="ASZ17" s="417"/>
      <c r="ATA17" s="417"/>
      <c r="ATB17" s="417"/>
      <c r="ATC17" s="417"/>
      <c r="ATD17" s="417"/>
      <c r="ATE17" s="417"/>
      <c r="ATF17" s="417"/>
      <c r="ATG17" s="417"/>
      <c r="ATH17" s="417"/>
      <c r="ATI17" s="417"/>
      <c r="ATJ17" s="417"/>
      <c r="ATK17" s="417"/>
      <c r="ATL17" s="417"/>
      <c r="ATM17" s="417"/>
      <c r="ATN17" s="417"/>
      <c r="ATO17" s="417"/>
      <c r="ATP17" s="417"/>
      <c r="ATQ17" s="417"/>
      <c r="ATR17" s="417"/>
      <c r="ATS17" s="417"/>
      <c r="ATT17" s="417"/>
      <c r="ATU17" s="417"/>
      <c r="ATV17" s="417"/>
      <c r="ATW17" s="417"/>
      <c r="ATX17" s="417"/>
      <c r="ATY17" s="417"/>
      <c r="ATZ17" s="417"/>
      <c r="AUA17" s="417"/>
      <c r="AUB17" s="417"/>
      <c r="AUC17" s="417"/>
      <c r="AUD17" s="417"/>
      <c r="AUE17" s="417"/>
      <c r="AUF17" s="417"/>
      <c r="AUG17" s="417"/>
      <c r="AUH17" s="417"/>
      <c r="AUI17" s="417"/>
      <c r="AUJ17" s="417"/>
      <c r="AUK17" s="417"/>
      <c r="AUL17" s="417"/>
      <c r="AUM17" s="417"/>
      <c r="AUN17" s="417"/>
      <c r="AUO17" s="417"/>
      <c r="AUP17" s="417"/>
      <c r="AUQ17" s="417"/>
      <c r="AUR17" s="417"/>
      <c r="AUS17" s="417"/>
      <c r="AUT17" s="417"/>
      <c r="AUU17" s="417"/>
      <c r="AUV17" s="417"/>
      <c r="AUW17" s="417"/>
      <c r="AUX17" s="417"/>
      <c r="AUY17" s="417"/>
      <c r="AUZ17" s="417"/>
      <c r="AVA17" s="417"/>
      <c r="AVB17" s="417"/>
      <c r="AVC17" s="417"/>
      <c r="AVD17" s="417"/>
      <c r="AVE17" s="417"/>
      <c r="AVF17" s="417"/>
      <c r="AVG17" s="417"/>
      <c r="AVH17" s="417"/>
      <c r="AVI17" s="417"/>
      <c r="AVJ17" s="417"/>
      <c r="AVK17" s="417"/>
      <c r="AVL17" s="417"/>
      <c r="AVM17" s="417"/>
      <c r="AVN17" s="417"/>
      <c r="AVO17" s="417"/>
      <c r="AVP17" s="417"/>
      <c r="AVQ17" s="417"/>
      <c r="AVR17" s="417"/>
      <c r="AVS17" s="417"/>
      <c r="AVT17" s="417"/>
      <c r="AVU17" s="417"/>
      <c r="AVV17" s="417"/>
      <c r="AVW17" s="417"/>
      <c r="AVX17" s="417"/>
      <c r="AVY17" s="417"/>
      <c r="AVZ17" s="417"/>
      <c r="AWA17" s="417"/>
      <c r="AWB17" s="417"/>
      <c r="AWC17" s="417"/>
      <c r="AWD17" s="417"/>
      <c r="AWE17" s="417"/>
      <c r="AWF17" s="417"/>
      <c r="AWG17" s="417"/>
      <c r="AWH17" s="417"/>
      <c r="AWI17" s="417"/>
      <c r="AWJ17" s="417"/>
      <c r="AWK17" s="417"/>
      <c r="AWL17" s="417"/>
      <c r="AWM17" s="417"/>
      <c r="AWN17" s="417"/>
      <c r="AWO17" s="417"/>
      <c r="AWP17" s="417"/>
      <c r="AWQ17" s="417"/>
      <c r="AWR17" s="417"/>
      <c r="AWS17" s="417"/>
      <c r="AWT17" s="417"/>
      <c r="AWU17" s="417"/>
      <c r="AWV17" s="417"/>
      <c r="AWW17" s="417"/>
      <c r="AWX17" s="417"/>
      <c r="AWY17" s="417"/>
      <c r="AWZ17" s="417"/>
      <c r="AXA17" s="417"/>
      <c r="AXB17" s="417"/>
      <c r="AXC17" s="417"/>
      <c r="AXD17" s="417"/>
      <c r="AXE17" s="417"/>
      <c r="AXF17" s="417"/>
      <c r="AXG17" s="417"/>
      <c r="AXH17" s="417"/>
      <c r="AXI17" s="417"/>
      <c r="AXJ17" s="417"/>
      <c r="AXK17" s="417"/>
      <c r="AXL17" s="417"/>
      <c r="AXM17" s="417"/>
      <c r="AXN17" s="417"/>
      <c r="AXO17" s="417"/>
      <c r="AXP17" s="417"/>
      <c r="AXQ17" s="417"/>
      <c r="AXR17" s="417"/>
      <c r="AXS17" s="417"/>
      <c r="AXT17" s="417"/>
      <c r="AXU17" s="417"/>
      <c r="AXV17" s="417"/>
      <c r="AXW17" s="417"/>
      <c r="AXX17" s="417"/>
      <c r="AXY17" s="417"/>
      <c r="AXZ17" s="417"/>
      <c r="AYA17" s="417"/>
      <c r="AYB17" s="417"/>
      <c r="AYC17" s="417"/>
      <c r="AYD17" s="417"/>
      <c r="AYE17" s="417"/>
      <c r="AYF17" s="417"/>
      <c r="AYG17" s="417"/>
      <c r="AYH17" s="417"/>
      <c r="AYI17" s="417"/>
      <c r="AYJ17" s="417"/>
      <c r="AYK17" s="417"/>
      <c r="AYL17" s="417"/>
      <c r="AYM17" s="417"/>
      <c r="AYN17" s="417"/>
      <c r="AYO17" s="417"/>
      <c r="AYP17" s="417"/>
      <c r="AYQ17" s="417"/>
      <c r="AYR17" s="417"/>
      <c r="AYS17" s="417"/>
      <c r="AYT17" s="417"/>
      <c r="AYU17" s="417"/>
      <c r="AYV17" s="417"/>
      <c r="AYW17" s="417"/>
      <c r="AYX17" s="417"/>
      <c r="AYY17" s="417"/>
      <c r="AYZ17" s="417"/>
      <c r="AZA17" s="417"/>
      <c r="AZB17" s="417"/>
      <c r="AZC17" s="417"/>
      <c r="AZD17" s="417"/>
      <c r="AZE17" s="417"/>
      <c r="AZF17" s="417"/>
      <c r="AZG17" s="417"/>
      <c r="AZH17" s="417"/>
      <c r="AZI17" s="417"/>
      <c r="AZJ17" s="417"/>
      <c r="AZK17" s="417"/>
      <c r="AZL17" s="417"/>
      <c r="AZM17" s="417"/>
      <c r="AZN17" s="417"/>
      <c r="AZO17" s="417"/>
      <c r="AZP17" s="417"/>
      <c r="AZQ17" s="417"/>
      <c r="AZR17" s="417"/>
      <c r="AZS17" s="417"/>
      <c r="AZT17" s="417"/>
      <c r="AZU17" s="417"/>
      <c r="AZV17" s="417"/>
      <c r="AZW17" s="417"/>
      <c r="AZX17" s="417"/>
      <c r="AZY17" s="417"/>
      <c r="AZZ17" s="417"/>
      <c r="BAA17" s="417"/>
      <c r="BAB17" s="417"/>
      <c r="BAC17" s="417"/>
      <c r="BAD17" s="417"/>
      <c r="BAE17" s="417"/>
      <c r="BAF17" s="417"/>
      <c r="BAG17" s="417"/>
      <c r="BAH17" s="417"/>
      <c r="BAI17" s="417"/>
      <c r="BAJ17" s="417"/>
      <c r="BAK17" s="417"/>
      <c r="BAL17" s="417"/>
      <c r="BAM17" s="417"/>
      <c r="BAN17" s="417"/>
      <c r="BAO17" s="417"/>
      <c r="BAP17" s="417"/>
      <c r="BAQ17" s="417"/>
      <c r="BAR17" s="417"/>
      <c r="BAS17" s="417"/>
      <c r="BAT17" s="417"/>
      <c r="BAU17" s="417"/>
      <c r="BAV17" s="417"/>
      <c r="BAW17" s="417"/>
      <c r="BAX17" s="417"/>
      <c r="BAY17" s="417"/>
      <c r="BAZ17" s="417"/>
      <c r="BBA17" s="417"/>
      <c r="BBB17" s="417"/>
      <c r="BBC17" s="417"/>
      <c r="BBD17" s="417"/>
      <c r="BBE17" s="417"/>
      <c r="BBF17" s="417"/>
      <c r="BBG17" s="417"/>
      <c r="BBH17" s="417"/>
      <c r="BBI17" s="417"/>
      <c r="BBJ17" s="417"/>
      <c r="BBK17" s="417"/>
      <c r="BBL17" s="417"/>
      <c r="BBM17" s="417"/>
      <c r="BBN17" s="417"/>
      <c r="BBO17" s="417"/>
      <c r="BBP17" s="417"/>
      <c r="BBQ17" s="417"/>
      <c r="BBR17" s="417"/>
      <c r="BBS17" s="417"/>
      <c r="BBT17" s="417"/>
      <c r="BBU17" s="417"/>
      <c r="BBV17" s="417"/>
      <c r="BBW17" s="417"/>
      <c r="BBX17" s="417"/>
      <c r="BBY17" s="417"/>
      <c r="BBZ17" s="417"/>
      <c r="BCA17" s="417"/>
      <c r="BCB17" s="417"/>
      <c r="BCC17" s="417"/>
      <c r="BCD17" s="417"/>
      <c r="BCE17" s="417"/>
      <c r="BCF17" s="417"/>
      <c r="BCG17" s="417"/>
      <c r="BCH17" s="417"/>
      <c r="BCI17" s="417"/>
      <c r="BCJ17" s="417"/>
      <c r="BCK17" s="417"/>
      <c r="BCL17" s="417"/>
      <c r="BCM17" s="417"/>
      <c r="BCN17" s="417"/>
      <c r="BCO17" s="417"/>
      <c r="BCP17" s="417"/>
      <c r="BCQ17" s="417"/>
      <c r="BCR17" s="417"/>
      <c r="BCS17" s="417"/>
      <c r="BCT17" s="417"/>
      <c r="BCU17" s="417"/>
      <c r="BCV17" s="417"/>
      <c r="BCW17" s="417"/>
      <c r="BCX17" s="417"/>
      <c r="BCY17" s="417"/>
      <c r="BCZ17" s="417"/>
      <c r="BDA17" s="417"/>
      <c r="BDB17" s="417"/>
      <c r="BDC17" s="417"/>
      <c r="BDD17" s="417"/>
      <c r="BDE17" s="417"/>
      <c r="BDF17" s="417"/>
      <c r="BDG17" s="417"/>
      <c r="BDH17" s="417"/>
      <c r="BDI17" s="417"/>
      <c r="BDJ17" s="417"/>
      <c r="BDK17" s="417"/>
      <c r="BDL17" s="417"/>
      <c r="BDM17" s="417"/>
      <c r="BDN17" s="417"/>
      <c r="BDO17" s="417"/>
      <c r="BDP17" s="417"/>
      <c r="BDQ17" s="417"/>
      <c r="BDR17" s="417"/>
      <c r="BDS17" s="417"/>
      <c r="BDT17" s="417"/>
      <c r="BDU17" s="417"/>
      <c r="BDV17" s="417"/>
      <c r="BDW17" s="417"/>
      <c r="BDX17" s="417"/>
      <c r="BDY17" s="417"/>
      <c r="BDZ17" s="417"/>
      <c r="BEA17" s="417"/>
      <c r="BEB17" s="417"/>
      <c r="BEC17" s="417"/>
      <c r="BED17" s="417"/>
      <c r="BEE17" s="417"/>
      <c r="BEF17" s="417"/>
      <c r="BEG17" s="417"/>
      <c r="BEH17" s="417"/>
      <c r="BEI17" s="417"/>
      <c r="BEJ17" s="417"/>
      <c r="BEK17" s="417"/>
      <c r="BEL17" s="417"/>
      <c r="BEM17" s="417"/>
      <c r="BEN17" s="417"/>
      <c r="BEO17" s="417"/>
      <c r="BEP17" s="417"/>
      <c r="BEQ17" s="417"/>
      <c r="BER17" s="417"/>
      <c r="BES17" s="417"/>
      <c r="BET17" s="417"/>
      <c r="BEU17" s="417"/>
      <c r="BEV17" s="417"/>
      <c r="BEW17" s="417"/>
      <c r="BEX17" s="417"/>
      <c r="BEY17" s="417"/>
      <c r="BEZ17" s="417"/>
      <c r="BFA17" s="417"/>
      <c r="BFB17" s="417"/>
      <c r="BFC17" s="417"/>
      <c r="BFD17" s="417"/>
      <c r="BFE17" s="417"/>
      <c r="BFF17" s="417"/>
      <c r="BFG17" s="417"/>
      <c r="BFH17" s="417"/>
      <c r="BFI17" s="417"/>
      <c r="BFJ17" s="417"/>
      <c r="BFK17" s="417"/>
      <c r="BFL17" s="417"/>
      <c r="BFM17" s="417"/>
      <c r="BFN17" s="417"/>
      <c r="BFO17" s="417"/>
      <c r="BFP17" s="417"/>
      <c r="BFQ17" s="417"/>
      <c r="BFR17" s="417"/>
      <c r="BFS17" s="417"/>
      <c r="BFT17" s="417"/>
      <c r="BFU17" s="417"/>
      <c r="BFV17" s="417"/>
      <c r="BFW17" s="417"/>
      <c r="BFX17" s="417"/>
      <c r="BFY17" s="417"/>
      <c r="BFZ17" s="417"/>
      <c r="BGA17" s="417"/>
      <c r="BGB17" s="417"/>
      <c r="BGC17" s="417"/>
      <c r="BGD17" s="417"/>
      <c r="BGE17" s="417"/>
      <c r="BGF17" s="417"/>
      <c r="BGG17" s="417"/>
      <c r="BGH17" s="417"/>
      <c r="BGI17" s="417"/>
      <c r="BGJ17" s="417"/>
      <c r="BGK17" s="417"/>
      <c r="BGL17" s="417"/>
      <c r="BGM17" s="417"/>
      <c r="BGN17" s="417"/>
      <c r="BGO17" s="417"/>
      <c r="BGP17" s="417"/>
      <c r="BGQ17" s="417"/>
      <c r="BGR17" s="417"/>
      <c r="BGS17" s="417"/>
      <c r="BGT17" s="417"/>
      <c r="BGU17" s="417"/>
      <c r="BGV17" s="417"/>
      <c r="BGW17" s="417"/>
      <c r="BGX17" s="417"/>
      <c r="BGY17" s="417"/>
      <c r="BGZ17" s="417"/>
      <c r="BHA17" s="417"/>
      <c r="BHB17" s="417"/>
      <c r="BHC17" s="417"/>
      <c r="BHD17" s="417"/>
      <c r="BHE17" s="417"/>
      <c r="BHF17" s="417"/>
      <c r="BHG17" s="417"/>
      <c r="BHH17" s="417"/>
      <c r="BHI17" s="417"/>
      <c r="BHJ17" s="417"/>
      <c r="BHK17" s="417"/>
      <c r="BHL17" s="417"/>
      <c r="BHM17" s="417"/>
      <c r="BHN17" s="417"/>
      <c r="BHO17" s="417"/>
      <c r="BHP17" s="417"/>
      <c r="BHQ17" s="417"/>
      <c r="BHR17" s="417"/>
      <c r="BHS17" s="417"/>
      <c r="BHT17" s="417"/>
      <c r="BHU17" s="417"/>
      <c r="BHV17" s="417"/>
      <c r="BHW17" s="417"/>
      <c r="BHX17" s="417"/>
      <c r="BHY17" s="417"/>
      <c r="BHZ17" s="417"/>
      <c r="BIA17" s="417"/>
      <c r="BIB17" s="417"/>
      <c r="BIC17" s="417"/>
      <c r="BID17" s="417"/>
      <c r="BIE17" s="417"/>
      <c r="BIF17" s="417"/>
      <c r="BIG17" s="417"/>
      <c r="BIH17" s="417"/>
      <c r="BII17" s="417"/>
      <c r="BIJ17" s="417"/>
      <c r="BIK17" s="417"/>
      <c r="BIL17" s="417"/>
      <c r="BIM17" s="417"/>
      <c r="BIN17" s="417"/>
      <c r="BIO17" s="417"/>
      <c r="BIP17" s="417"/>
      <c r="BIQ17" s="417"/>
      <c r="BIR17" s="417"/>
      <c r="BIS17" s="417"/>
      <c r="BIT17" s="417"/>
      <c r="BIU17" s="417"/>
      <c r="BIV17" s="417"/>
      <c r="BIW17" s="417"/>
      <c r="BIX17" s="417"/>
      <c r="BIY17" s="417"/>
      <c r="BIZ17" s="417"/>
      <c r="BJA17" s="417"/>
      <c r="BJB17" s="417"/>
      <c r="BJC17" s="417"/>
      <c r="BJD17" s="417"/>
      <c r="BJE17" s="417"/>
      <c r="BJF17" s="417"/>
      <c r="BJG17" s="417"/>
      <c r="BJH17" s="417"/>
      <c r="BJI17" s="417"/>
      <c r="BJJ17" s="417"/>
      <c r="BJK17" s="417"/>
      <c r="BJL17" s="417"/>
      <c r="BJM17" s="417"/>
      <c r="BJN17" s="417"/>
      <c r="BJO17" s="417"/>
      <c r="BJP17" s="417"/>
      <c r="BJQ17" s="417"/>
      <c r="BJR17" s="417"/>
      <c r="BJS17" s="417"/>
      <c r="BJT17" s="417"/>
      <c r="BJU17" s="417"/>
      <c r="BJV17" s="417"/>
      <c r="BJW17" s="417"/>
      <c r="BJX17" s="417"/>
      <c r="BJY17" s="417"/>
      <c r="BJZ17" s="417"/>
      <c r="BKA17" s="417"/>
      <c r="BKB17" s="417"/>
      <c r="BKC17" s="417"/>
      <c r="BKD17" s="417"/>
      <c r="BKE17" s="417"/>
      <c r="BKF17" s="417"/>
      <c r="BKG17" s="417"/>
      <c r="BKH17" s="417"/>
      <c r="BKI17" s="417"/>
      <c r="BKJ17" s="417"/>
      <c r="BKK17" s="417"/>
      <c r="BKL17" s="417"/>
      <c r="BKM17" s="417"/>
      <c r="BKN17" s="417"/>
      <c r="BKO17" s="417"/>
      <c r="BKP17" s="417"/>
      <c r="BKQ17" s="417"/>
      <c r="BKR17" s="417"/>
      <c r="BKS17" s="417"/>
      <c r="BKT17" s="417"/>
      <c r="BKU17" s="417"/>
      <c r="BKV17" s="417"/>
      <c r="BKW17" s="417"/>
      <c r="BKX17" s="417"/>
      <c r="BKY17" s="417"/>
      <c r="BKZ17" s="417"/>
      <c r="BLA17" s="417"/>
      <c r="BLB17" s="417"/>
      <c r="BLC17" s="417"/>
      <c r="BLD17" s="417"/>
      <c r="BLE17" s="417"/>
      <c r="BLF17" s="417"/>
      <c r="BLG17" s="417"/>
      <c r="BLH17" s="417"/>
      <c r="BLI17" s="417"/>
      <c r="BLJ17" s="417"/>
      <c r="BLK17" s="417"/>
      <c r="BLL17" s="417"/>
      <c r="BLM17" s="417"/>
      <c r="BLN17" s="417"/>
      <c r="BLO17" s="417"/>
      <c r="BLP17" s="417"/>
      <c r="BLQ17" s="417"/>
      <c r="BLR17" s="417"/>
      <c r="BLS17" s="417"/>
      <c r="BLT17" s="417"/>
      <c r="BLU17" s="417"/>
      <c r="BLV17" s="417"/>
      <c r="BLW17" s="417"/>
      <c r="BLX17" s="417"/>
      <c r="BLY17" s="417"/>
      <c r="BLZ17" s="417"/>
      <c r="BMA17" s="417"/>
      <c r="BMB17" s="417"/>
      <c r="BMC17" s="417"/>
      <c r="BMD17" s="417"/>
      <c r="BME17" s="417"/>
      <c r="BMF17" s="417"/>
      <c r="BMG17" s="417"/>
      <c r="BMH17" s="417"/>
      <c r="BMI17" s="417"/>
      <c r="BMJ17" s="417"/>
      <c r="BMK17" s="417"/>
      <c r="BML17" s="417"/>
      <c r="BMM17" s="417"/>
      <c r="BMN17" s="417"/>
      <c r="BMO17" s="417"/>
      <c r="BMP17" s="417"/>
      <c r="BMQ17" s="417"/>
      <c r="BMR17" s="417"/>
      <c r="BMS17" s="417"/>
      <c r="BMT17" s="417"/>
      <c r="BMU17" s="417"/>
      <c r="BMV17" s="417"/>
      <c r="BMW17" s="417"/>
      <c r="BMX17" s="417"/>
      <c r="BMY17" s="417"/>
      <c r="BMZ17" s="417"/>
      <c r="BNA17" s="417"/>
      <c r="BNB17" s="417"/>
      <c r="BNC17" s="417"/>
      <c r="BND17" s="417"/>
      <c r="BNE17" s="417"/>
      <c r="BNF17" s="417"/>
      <c r="BNG17" s="417"/>
      <c r="BNH17" s="417"/>
      <c r="BNI17" s="417"/>
      <c r="BNJ17" s="417"/>
      <c r="BNK17" s="417"/>
      <c r="BNL17" s="417"/>
      <c r="BNM17" s="417"/>
      <c r="BNN17" s="417"/>
      <c r="BNO17" s="417"/>
      <c r="BNP17" s="417"/>
      <c r="BNQ17" s="417"/>
      <c r="BNR17" s="417"/>
      <c r="BNS17" s="417"/>
      <c r="BNT17" s="417"/>
      <c r="BNU17" s="417"/>
      <c r="BNV17" s="417"/>
      <c r="BNW17" s="417"/>
      <c r="BNX17" s="417"/>
      <c r="BNY17" s="417"/>
      <c r="BNZ17" s="417"/>
      <c r="BOA17" s="417"/>
      <c r="BOB17" s="417"/>
      <c r="BOC17" s="417"/>
      <c r="BOD17" s="417"/>
      <c r="BOE17" s="417"/>
      <c r="BOF17" s="417"/>
      <c r="BOG17" s="417"/>
      <c r="BOH17" s="417"/>
      <c r="BOI17" s="417"/>
      <c r="BOJ17" s="417"/>
      <c r="BOK17" s="417"/>
      <c r="BOL17" s="417"/>
      <c r="BOM17" s="417"/>
      <c r="BON17" s="417"/>
      <c r="BOO17" s="417"/>
      <c r="BOP17" s="417"/>
      <c r="BOQ17" s="417"/>
      <c r="BOR17" s="417"/>
      <c r="BOS17" s="417"/>
      <c r="BOT17" s="417"/>
      <c r="BOU17" s="417"/>
      <c r="BOV17" s="417"/>
      <c r="BOW17" s="417"/>
      <c r="BOX17" s="417"/>
      <c r="BOY17" s="417"/>
      <c r="BOZ17" s="417"/>
      <c r="BPA17" s="417"/>
      <c r="BPB17" s="417"/>
      <c r="BPC17" s="417"/>
      <c r="BPD17" s="417"/>
      <c r="BPE17" s="417"/>
      <c r="BPF17" s="417"/>
      <c r="BPG17" s="417"/>
      <c r="BPH17" s="417"/>
      <c r="BPI17" s="417"/>
      <c r="BPJ17" s="417"/>
      <c r="BPK17" s="417"/>
      <c r="BPL17" s="417"/>
      <c r="BPM17" s="417"/>
      <c r="BPN17" s="417"/>
      <c r="BPO17" s="417"/>
      <c r="BPP17" s="417"/>
      <c r="BPQ17" s="417"/>
      <c r="BPR17" s="417"/>
      <c r="BPS17" s="417"/>
      <c r="BPT17" s="417"/>
      <c r="BPU17" s="417"/>
      <c r="BPV17" s="417"/>
      <c r="BPW17" s="417"/>
      <c r="BPX17" s="417"/>
      <c r="BPY17" s="417"/>
      <c r="BPZ17" s="417"/>
      <c r="BQA17" s="417"/>
      <c r="BQB17" s="417"/>
      <c r="BQC17" s="417"/>
      <c r="BQD17" s="417"/>
      <c r="BQE17" s="417"/>
      <c r="BQF17" s="417"/>
      <c r="BQG17" s="417"/>
      <c r="BQH17" s="417"/>
      <c r="BQI17" s="417"/>
      <c r="BQJ17" s="417"/>
      <c r="BQK17" s="417"/>
      <c r="BQL17" s="417"/>
      <c r="BQM17" s="417"/>
      <c r="BQN17" s="417"/>
      <c r="BQO17" s="417"/>
      <c r="BQP17" s="417"/>
      <c r="BQQ17" s="417"/>
      <c r="BQR17" s="417"/>
      <c r="BQS17" s="417"/>
      <c r="BQT17" s="417"/>
      <c r="BQU17" s="417"/>
      <c r="BQV17" s="417"/>
      <c r="BQW17" s="417"/>
      <c r="BQX17" s="417"/>
      <c r="BQY17" s="417"/>
      <c r="BQZ17" s="417"/>
      <c r="BRA17" s="417"/>
      <c r="BRB17" s="417"/>
      <c r="BRC17" s="417"/>
      <c r="BRD17" s="417"/>
      <c r="BRE17" s="417"/>
      <c r="BRF17" s="417"/>
      <c r="BRG17" s="417"/>
      <c r="BRH17" s="417"/>
      <c r="BRI17" s="417"/>
      <c r="BRJ17" s="417"/>
      <c r="BRK17" s="417"/>
      <c r="BRL17" s="417"/>
      <c r="BRM17" s="417"/>
      <c r="BRN17" s="417"/>
      <c r="BRO17" s="417"/>
      <c r="BRP17" s="417"/>
      <c r="BRQ17" s="417"/>
      <c r="BRR17" s="417"/>
      <c r="BRS17" s="417"/>
      <c r="BRT17" s="417"/>
      <c r="BRU17" s="417"/>
      <c r="BRV17" s="417"/>
      <c r="BRW17" s="417"/>
      <c r="BRX17" s="417"/>
      <c r="BRY17" s="417"/>
      <c r="BRZ17" s="417"/>
      <c r="BSA17" s="417"/>
      <c r="BSB17" s="417"/>
      <c r="BSC17" s="417"/>
      <c r="BSD17" s="417"/>
      <c r="BSE17" s="417"/>
      <c r="BSF17" s="417"/>
      <c r="BSG17" s="417"/>
      <c r="BSH17" s="417"/>
      <c r="BSI17" s="417"/>
      <c r="BSJ17" s="417"/>
      <c r="BSK17" s="417"/>
      <c r="BSL17" s="417"/>
      <c r="BSM17" s="417"/>
      <c r="BSN17" s="417"/>
      <c r="BSO17" s="417"/>
      <c r="BSP17" s="417"/>
      <c r="BSQ17" s="417"/>
      <c r="BSR17" s="417"/>
      <c r="BSS17" s="417"/>
      <c r="BST17" s="417"/>
      <c r="BSU17" s="417"/>
      <c r="BSV17" s="417"/>
      <c r="BSW17" s="417"/>
      <c r="BSX17" s="417"/>
      <c r="BSY17" s="417"/>
      <c r="BSZ17" s="417"/>
      <c r="BTA17" s="417"/>
      <c r="BTB17" s="417"/>
      <c r="BTC17" s="417"/>
      <c r="BTD17" s="417"/>
      <c r="BTE17" s="417"/>
      <c r="BTF17" s="417"/>
      <c r="BTG17" s="417"/>
      <c r="BTH17" s="417"/>
      <c r="BTI17" s="417"/>
      <c r="BTJ17" s="417"/>
      <c r="BTK17" s="417"/>
      <c r="BTL17" s="417"/>
      <c r="BTM17" s="417"/>
      <c r="BTN17" s="417"/>
      <c r="BTO17" s="417"/>
      <c r="BTP17" s="417"/>
      <c r="BTQ17" s="417"/>
      <c r="BTR17" s="417"/>
      <c r="BTS17" s="417"/>
      <c r="BTT17" s="417"/>
      <c r="BTU17" s="417"/>
      <c r="BTV17" s="417"/>
      <c r="BTW17" s="417"/>
      <c r="BTX17" s="417"/>
      <c r="BTY17" s="417"/>
      <c r="BTZ17" s="417"/>
      <c r="BUA17" s="417"/>
      <c r="BUB17" s="417"/>
      <c r="BUC17" s="417"/>
      <c r="BUD17" s="417"/>
      <c r="BUE17" s="417"/>
      <c r="BUF17" s="417"/>
      <c r="BUG17" s="417"/>
      <c r="BUH17" s="417"/>
      <c r="BUI17" s="417"/>
      <c r="BUJ17" s="417"/>
      <c r="BUK17" s="417"/>
      <c r="BUL17" s="417"/>
      <c r="BUM17" s="417"/>
      <c r="BUN17" s="417"/>
      <c r="BUO17" s="417"/>
      <c r="BUP17" s="417"/>
      <c r="BUQ17" s="417"/>
      <c r="BUR17" s="417"/>
      <c r="BUS17" s="417"/>
      <c r="BUT17" s="417"/>
      <c r="BUU17" s="417"/>
      <c r="BUV17" s="417"/>
      <c r="BUW17" s="417"/>
      <c r="BUX17" s="417"/>
      <c r="BUY17" s="417"/>
      <c r="BUZ17" s="417"/>
      <c r="BVA17" s="417"/>
      <c r="BVB17" s="417"/>
      <c r="BVC17" s="417"/>
      <c r="BVD17" s="417"/>
      <c r="BVE17" s="417"/>
      <c r="BVF17" s="417"/>
      <c r="BVG17" s="417"/>
      <c r="BVH17" s="417"/>
      <c r="BVI17" s="417"/>
      <c r="BVJ17" s="417"/>
      <c r="BVK17" s="417"/>
      <c r="BVL17" s="417"/>
      <c r="BVM17" s="417"/>
      <c r="BVN17" s="417"/>
      <c r="BVO17" s="417"/>
      <c r="BVP17" s="417"/>
      <c r="BVQ17" s="417"/>
      <c r="BVR17" s="417"/>
      <c r="BVS17" s="417"/>
      <c r="BVT17" s="417"/>
      <c r="BVU17" s="417"/>
      <c r="BVV17" s="417"/>
      <c r="BVW17" s="417"/>
      <c r="BVX17" s="417"/>
      <c r="BVY17" s="417"/>
      <c r="BVZ17" s="417"/>
      <c r="BWA17" s="417"/>
      <c r="BWB17" s="417"/>
      <c r="BWC17" s="417"/>
      <c r="BWD17" s="417"/>
      <c r="BWE17" s="417"/>
      <c r="BWF17" s="417"/>
      <c r="BWG17" s="417"/>
      <c r="BWH17" s="417"/>
      <c r="BWI17" s="417"/>
      <c r="BWJ17" s="417"/>
      <c r="BWK17" s="417"/>
      <c r="BWL17" s="417"/>
      <c r="BWM17" s="417"/>
      <c r="BWN17" s="417"/>
      <c r="BWO17" s="417"/>
      <c r="BWP17" s="417"/>
      <c r="BWQ17" s="417"/>
      <c r="BWR17" s="417"/>
      <c r="BWS17" s="417"/>
      <c r="BWT17" s="417"/>
      <c r="BWU17" s="417"/>
      <c r="BWV17" s="417"/>
      <c r="BWW17" s="417"/>
      <c r="BWX17" s="417"/>
      <c r="BWY17" s="417"/>
      <c r="BWZ17" s="417"/>
      <c r="BXA17" s="417"/>
      <c r="BXB17" s="417"/>
      <c r="BXC17" s="417"/>
      <c r="BXD17" s="417"/>
      <c r="BXE17" s="417"/>
      <c r="BXF17" s="417"/>
      <c r="BXG17" s="417"/>
      <c r="BXH17" s="417"/>
      <c r="BXI17" s="417"/>
      <c r="BXJ17" s="417"/>
      <c r="BXK17" s="417"/>
      <c r="BXL17" s="417"/>
      <c r="BXM17" s="417"/>
      <c r="BXN17" s="417"/>
      <c r="BXO17" s="417"/>
      <c r="BXP17" s="417"/>
      <c r="BXQ17" s="417"/>
      <c r="BXR17" s="417"/>
      <c r="BXS17" s="417"/>
      <c r="BXT17" s="417"/>
      <c r="BXU17" s="417"/>
      <c r="BXV17" s="417"/>
      <c r="BXW17" s="417"/>
      <c r="BXX17" s="417"/>
      <c r="BXY17" s="417"/>
      <c r="BXZ17" s="417"/>
      <c r="BYA17" s="417"/>
      <c r="BYB17" s="417"/>
      <c r="BYC17" s="417"/>
      <c r="BYD17" s="417"/>
      <c r="BYE17" s="417"/>
      <c r="BYF17" s="417"/>
      <c r="BYG17" s="417"/>
      <c r="BYH17" s="417"/>
      <c r="BYI17" s="417"/>
      <c r="BYJ17" s="417"/>
      <c r="BYK17" s="417"/>
      <c r="BYL17" s="417"/>
      <c r="BYM17" s="417"/>
      <c r="BYN17" s="417"/>
      <c r="BYO17" s="417"/>
      <c r="BYP17" s="417"/>
      <c r="BYQ17" s="417"/>
      <c r="BYR17" s="417"/>
      <c r="BYS17" s="417"/>
      <c r="BYT17" s="417"/>
      <c r="BYU17" s="417"/>
      <c r="BYV17" s="417"/>
      <c r="BYW17" s="417"/>
      <c r="BYX17" s="417"/>
      <c r="BYY17" s="417"/>
      <c r="BYZ17" s="417"/>
      <c r="BZA17" s="417"/>
      <c r="BZB17" s="417"/>
      <c r="BZC17" s="417"/>
      <c r="BZD17" s="417"/>
      <c r="BZE17" s="417"/>
      <c r="BZF17" s="417"/>
      <c r="BZG17" s="417"/>
      <c r="BZH17" s="417"/>
      <c r="BZI17" s="417"/>
      <c r="BZJ17" s="417"/>
      <c r="BZK17" s="417"/>
      <c r="BZL17" s="417"/>
      <c r="BZM17" s="417"/>
      <c r="BZN17" s="417"/>
      <c r="BZO17" s="417"/>
      <c r="BZP17" s="417"/>
      <c r="BZQ17" s="417"/>
      <c r="BZR17" s="417"/>
      <c r="BZS17" s="417"/>
      <c r="BZT17" s="417"/>
      <c r="BZU17" s="417"/>
      <c r="BZV17" s="417"/>
      <c r="BZW17" s="417"/>
      <c r="BZX17" s="417"/>
      <c r="BZY17" s="417"/>
      <c r="BZZ17" s="417"/>
      <c r="CAA17" s="417"/>
      <c r="CAB17" s="417"/>
      <c r="CAC17" s="417"/>
      <c r="CAD17" s="417"/>
      <c r="CAE17" s="417"/>
      <c r="CAF17" s="417"/>
      <c r="CAG17" s="417"/>
      <c r="CAH17" s="417"/>
      <c r="CAI17" s="417"/>
      <c r="CAJ17" s="417"/>
      <c r="CAK17" s="417"/>
      <c r="CAL17" s="417"/>
      <c r="CAM17" s="417"/>
      <c r="CAN17" s="417"/>
      <c r="CAO17" s="417"/>
      <c r="CAP17" s="417"/>
      <c r="CAQ17" s="417"/>
      <c r="CAR17" s="417"/>
      <c r="CAS17" s="417"/>
      <c r="CAT17" s="417"/>
      <c r="CAU17" s="417"/>
      <c r="CAV17" s="417"/>
      <c r="CAW17" s="417"/>
      <c r="CAX17" s="417"/>
      <c r="CAY17" s="417"/>
      <c r="CAZ17" s="417"/>
      <c r="CBA17" s="417"/>
      <c r="CBB17" s="417"/>
      <c r="CBC17" s="417"/>
      <c r="CBD17" s="417"/>
      <c r="CBE17" s="417"/>
      <c r="CBF17" s="417"/>
      <c r="CBG17" s="417"/>
      <c r="CBH17" s="417"/>
      <c r="CBI17" s="417"/>
      <c r="CBJ17" s="417"/>
      <c r="CBK17" s="417"/>
      <c r="CBL17" s="417"/>
      <c r="CBM17" s="417"/>
      <c r="CBN17" s="417"/>
      <c r="CBO17" s="417"/>
      <c r="CBP17" s="417"/>
      <c r="CBQ17" s="417"/>
      <c r="CBR17" s="417"/>
      <c r="CBS17" s="417"/>
      <c r="CBT17" s="417"/>
      <c r="CBU17" s="417"/>
      <c r="CBV17" s="417"/>
      <c r="CBW17" s="417"/>
      <c r="CBX17" s="417"/>
      <c r="CBY17" s="417"/>
      <c r="CBZ17" s="417"/>
      <c r="CCA17" s="417"/>
      <c r="CCB17" s="417"/>
      <c r="CCC17" s="417"/>
      <c r="CCD17" s="417"/>
      <c r="CCE17" s="417"/>
      <c r="CCF17" s="417"/>
      <c r="CCG17" s="417"/>
      <c r="CCH17" s="417"/>
      <c r="CCI17" s="417"/>
      <c r="CCJ17" s="417"/>
      <c r="CCK17" s="417"/>
      <c r="CCL17" s="417"/>
      <c r="CCM17" s="417"/>
      <c r="CCN17" s="417"/>
      <c r="CCO17" s="417"/>
      <c r="CCP17" s="417"/>
      <c r="CCQ17" s="417"/>
      <c r="CCR17" s="417"/>
      <c r="CCS17" s="417"/>
      <c r="CCT17" s="417"/>
      <c r="CCU17" s="417"/>
      <c r="CCV17" s="417"/>
      <c r="CCW17" s="417"/>
      <c r="CCX17" s="417"/>
      <c r="CCY17" s="417"/>
      <c r="CCZ17" s="417"/>
      <c r="CDA17" s="417"/>
      <c r="CDB17" s="417"/>
      <c r="CDC17" s="417"/>
      <c r="CDD17" s="417"/>
      <c r="CDE17" s="417"/>
      <c r="CDF17" s="417"/>
      <c r="CDG17" s="417"/>
      <c r="CDH17" s="417"/>
      <c r="CDI17" s="417"/>
      <c r="CDJ17" s="417"/>
      <c r="CDK17" s="417"/>
      <c r="CDL17" s="417"/>
      <c r="CDM17" s="417"/>
      <c r="CDN17" s="417"/>
      <c r="CDO17" s="417"/>
      <c r="CDP17" s="417"/>
      <c r="CDQ17" s="417"/>
      <c r="CDR17" s="417"/>
      <c r="CDS17" s="417"/>
      <c r="CDT17" s="417"/>
      <c r="CDU17" s="417"/>
      <c r="CDV17" s="417"/>
      <c r="CDW17" s="417"/>
      <c r="CDX17" s="417"/>
      <c r="CDY17" s="417"/>
      <c r="CDZ17" s="417"/>
      <c r="CEA17" s="417"/>
      <c r="CEB17" s="417"/>
      <c r="CEC17" s="417"/>
      <c r="CED17" s="417"/>
      <c r="CEE17" s="417"/>
      <c r="CEF17" s="417"/>
      <c r="CEG17" s="417"/>
      <c r="CEH17" s="417"/>
      <c r="CEI17" s="417"/>
      <c r="CEJ17" s="417"/>
      <c r="CEK17" s="417"/>
      <c r="CEL17" s="417"/>
      <c r="CEM17" s="417"/>
      <c r="CEN17" s="417"/>
      <c r="CEO17" s="417"/>
      <c r="CEP17" s="417"/>
      <c r="CEQ17" s="417"/>
      <c r="CER17" s="417"/>
      <c r="CES17" s="417"/>
      <c r="CET17" s="417"/>
      <c r="CEU17" s="417"/>
      <c r="CEV17" s="417"/>
      <c r="CEW17" s="417"/>
      <c r="CEX17" s="417"/>
      <c r="CEY17" s="417"/>
      <c r="CEZ17" s="417"/>
      <c r="CFA17" s="417"/>
      <c r="CFB17" s="417"/>
      <c r="CFC17" s="417"/>
      <c r="CFD17" s="417"/>
      <c r="CFE17" s="417"/>
      <c r="CFF17" s="417"/>
      <c r="CFG17" s="417"/>
      <c r="CFH17" s="417"/>
      <c r="CFI17" s="417"/>
      <c r="CFJ17" s="417"/>
      <c r="CFK17" s="417"/>
      <c r="CFL17" s="417"/>
      <c r="CFM17" s="417"/>
      <c r="CFN17" s="417"/>
      <c r="CFO17" s="417"/>
      <c r="CFP17" s="417"/>
      <c r="CFQ17" s="417"/>
      <c r="CFR17" s="417"/>
      <c r="CFS17" s="417"/>
      <c r="CFT17" s="417"/>
      <c r="CFU17" s="417"/>
      <c r="CFV17" s="417"/>
      <c r="CFW17" s="417"/>
      <c r="CFX17" s="417"/>
      <c r="CFY17" s="417"/>
      <c r="CFZ17" s="417"/>
      <c r="CGA17" s="417"/>
      <c r="CGB17" s="417"/>
      <c r="CGC17" s="417"/>
      <c r="CGD17" s="417"/>
      <c r="CGE17" s="417"/>
      <c r="CGF17" s="417"/>
      <c r="CGG17" s="417"/>
      <c r="CGH17" s="417"/>
      <c r="CGI17" s="417"/>
      <c r="CGJ17" s="417"/>
      <c r="CGK17" s="417"/>
      <c r="CGL17" s="417"/>
      <c r="CGM17" s="417"/>
      <c r="CGN17" s="417"/>
      <c r="CGO17" s="417"/>
      <c r="CGP17" s="417"/>
      <c r="CGQ17" s="417"/>
      <c r="CGR17" s="417"/>
      <c r="CGS17" s="417"/>
      <c r="CGT17" s="417"/>
      <c r="CGU17" s="417"/>
      <c r="CGV17" s="417"/>
      <c r="CGW17" s="417"/>
      <c r="CGX17" s="417"/>
      <c r="CGY17" s="417"/>
      <c r="CGZ17" s="417"/>
      <c r="CHA17" s="417"/>
      <c r="CHB17" s="417"/>
      <c r="CHC17" s="417"/>
      <c r="CHD17" s="417"/>
      <c r="CHE17" s="417"/>
      <c r="CHF17" s="417"/>
      <c r="CHG17" s="417"/>
      <c r="CHH17" s="417"/>
      <c r="CHI17" s="417"/>
      <c r="CHJ17" s="417"/>
      <c r="CHK17" s="417"/>
      <c r="CHL17" s="417"/>
      <c r="CHM17" s="417"/>
      <c r="CHN17" s="417"/>
      <c r="CHO17" s="417"/>
      <c r="CHP17" s="417"/>
      <c r="CHQ17" s="417"/>
      <c r="CHR17" s="417"/>
      <c r="CHS17" s="417"/>
      <c r="CHT17" s="417"/>
      <c r="CHU17" s="417"/>
      <c r="CHV17" s="417"/>
      <c r="CHW17" s="417"/>
      <c r="CHX17" s="417"/>
      <c r="CHY17" s="417"/>
      <c r="CHZ17" s="417"/>
      <c r="CIA17" s="417"/>
      <c r="CIB17" s="417"/>
      <c r="CIC17" s="417"/>
      <c r="CID17" s="417"/>
      <c r="CIE17" s="417"/>
      <c r="CIF17" s="417"/>
      <c r="CIG17" s="417"/>
      <c r="CIH17" s="417"/>
      <c r="CII17" s="417"/>
      <c r="CIJ17" s="417"/>
      <c r="CIK17" s="417"/>
      <c r="CIL17" s="417"/>
      <c r="CIM17" s="417"/>
      <c r="CIN17" s="417"/>
      <c r="CIO17" s="417"/>
      <c r="CIP17" s="417"/>
      <c r="CIQ17" s="417"/>
      <c r="CIR17" s="417"/>
      <c r="CIS17" s="417"/>
      <c r="CIT17" s="417"/>
      <c r="CIU17" s="417"/>
      <c r="CIV17" s="417"/>
      <c r="CIW17" s="417"/>
      <c r="CIX17" s="417"/>
      <c r="CIY17" s="417"/>
      <c r="CIZ17" s="417"/>
      <c r="CJA17" s="417"/>
      <c r="CJB17" s="417"/>
      <c r="CJC17" s="417"/>
      <c r="CJD17" s="417"/>
      <c r="CJE17" s="417"/>
      <c r="CJF17" s="417"/>
      <c r="CJG17" s="417"/>
      <c r="CJH17" s="417"/>
      <c r="CJI17" s="417"/>
      <c r="CJJ17" s="417"/>
      <c r="CJK17" s="417"/>
      <c r="CJL17" s="417"/>
      <c r="CJM17" s="417"/>
      <c r="CJN17" s="417"/>
      <c r="CJO17" s="417"/>
      <c r="CJP17" s="417"/>
      <c r="CJQ17" s="417"/>
      <c r="CJR17" s="417"/>
      <c r="CJS17" s="417"/>
      <c r="CJT17" s="417"/>
      <c r="CJU17" s="417"/>
      <c r="CJV17" s="417"/>
      <c r="CJW17" s="417"/>
      <c r="CJX17" s="417"/>
      <c r="CJY17" s="417"/>
      <c r="CJZ17" s="417"/>
      <c r="CKA17" s="417"/>
      <c r="CKB17" s="417"/>
      <c r="CKC17" s="417"/>
      <c r="CKD17" s="417"/>
      <c r="CKE17" s="417"/>
      <c r="CKF17" s="417"/>
      <c r="CKG17" s="417"/>
      <c r="CKH17" s="417"/>
      <c r="CKI17" s="417"/>
      <c r="CKJ17" s="417"/>
      <c r="CKK17" s="417"/>
      <c r="CKL17" s="417"/>
      <c r="CKM17" s="417"/>
      <c r="CKN17" s="417"/>
      <c r="CKO17" s="417"/>
      <c r="CKP17" s="417"/>
      <c r="CKQ17" s="417"/>
      <c r="CKR17" s="417"/>
      <c r="CKS17" s="417"/>
      <c r="CKT17" s="417"/>
      <c r="CKU17" s="417"/>
      <c r="CKV17" s="417"/>
      <c r="CKW17" s="417"/>
      <c r="CKX17" s="417"/>
      <c r="CKY17" s="417"/>
      <c r="CKZ17" s="417"/>
      <c r="CLA17" s="417"/>
      <c r="CLB17" s="417"/>
      <c r="CLC17" s="417"/>
      <c r="CLD17" s="417"/>
      <c r="CLE17" s="417"/>
      <c r="CLF17" s="417"/>
      <c r="CLG17" s="417"/>
      <c r="CLH17" s="417"/>
      <c r="CLI17" s="417"/>
      <c r="CLJ17" s="417"/>
      <c r="CLK17" s="417"/>
      <c r="CLL17" s="417"/>
      <c r="CLM17" s="417"/>
      <c r="CLN17" s="417"/>
      <c r="CLO17" s="417"/>
      <c r="CLP17" s="417"/>
      <c r="CLQ17" s="417"/>
      <c r="CLR17" s="417"/>
      <c r="CLS17" s="417"/>
      <c r="CLT17" s="417"/>
      <c r="CLU17" s="417"/>
      <c r="CLV17" s="417"/>
      <c r="CLW17" s="417"/>
      <c r="CLX17" s="417"/>
      <c r="CLY17" s="417"/>
      <c r="CLZ17" s="417"/>
      <c r="CMA17" s="417"/>
      <c r="CMB17" s="417"/>
      <c r="CMC17" s="417"/>
      <c r="CMD17" s="417"/>
      <c r="CME17" s="417"/>
      <c r="CMF17" s="417"/>
      <c r="CMG17" s="417"/>
      <c r="CMH17" s="417"/>
      <c r="CMI17" s="417"/>
      <c r="CMJ17" s="417"/>
      <c r="CMK17" s="417"/>
      <c r="CML17" s="417"/>
      <c r="CMM17" s="417"/>
      <c r="CMN17" s="417"/>
      <c r="CMO17" s="417"/>
      <c r="CMP17" s="417"/>
      <c r="CMQ17" s="417"/>
      <c r="CMR17" s="417"/>
      <c r="CMS17" s="417"/>
      <c r="CMT17" s="417"/>
      <c r="CMU17" s="417"/>
      <c r="CMV17" s="417"/>
      <c r="CMW17" s="417"/>
      <c r="CMX17" s="417"/>
      <c r="CMY17" s="417"/>
      <c r="CMZ17" s="417"/>
      <c r="CNA17" s="417"/>
      <c r="CNB17" s="417"/>
      <c r="CNC17" s="417"/>
      <c r="CND17" s="417"/>
      <c r="CNE17" s="417"/>
      <c r="CNF17" s="417"/>
      <c r="CNG17" s="417"/>
      <c r="CNH17" s="417"/>
      <c r="CNI17" s="417"/>
      <c r="CNJ17" s="417"/>
      <c r="CNK17" s="417"/>
      <c r="CNL17" s="417"/>
      <c r="CNM17" s="417"/>
      <c r="CNN17" s="417"/>
      <c r="CNO17" s="417"/>
      <c r="CNP17" s="417"/>
      <c r="CNQ17" s="417"/>
      <c r="CNR17" s="417"/>
      <c r="CNS17" s="417"/>
      <c r="CNT17" s="417"/>
      <c r="CNU17" s="417"/>
      <c r="CNV17" s="417"/>
      <c r="CNW17" s="417"/>
      <c r="CNX17" s="417"/>
      <c r="CNY17" s="417"/>
      <c r="CNZ17" s="417"/>
      <c r="COA17" s="417"/>
      <c r="COB17" s="417"/>
      <c r="COC17" s="417"/>
      <c r="COD17" s="417"/>
      <c r="COE17" s="417"/>
      <c r="COF17" s="417"/>
      <c r="COG17" s="417"/>
      <c r="COH17" s="417"/>
      <c r="COI17" s="417"/>
      <c r="COJ17" s="417"/>
      <c r="COK17" s="417"/>
      <c r="COL17" s="417"/>
      <c r="COM17" s="417"/>
      <c r="CON17" s="417"/>
      <c r="COO17" s="417"/>
      <c r="COP17" s="417"/>
      <c r="COQ17" s="417"/>
      <c r="COR17" s="417"/>
      <c r="COS17" s="417"/>
      <c r="COT17" s="417"/>
      <c r="COU17" s="417"/>
      <c r="COV17" s="417"/>
      <c r="COW17" s="417"/>
      <c r="COX17" s="417"/>
      <c r="COY17" s="417"/>
      <c r="COZ17" s="417"/>
      <c r="CPA17" s="417"/>
      <c r="CPB17" s="417"/>
      <c r="CPC17" s="417"/>
      <c r="CPD17" s="417"/>
      <c r="CPE17" s="417"/>
      <c r="CPF17" s="417"/>
      <c r="CPG17" s="417"/>
      <c r="CPH17" s="417"/>
      <c r="CPI17" s="417"/>
      <c r="CPJ17" s="417"/>
      <c r="CPK17" s="417"/>
      <c r="CPL17" s="417"/>
      <c r="CPM17" s="417"/>
      <c r="CPN17" s="417"/>
      <c r="CPO17" s="417"/>
      <c r="CPP17" s="417"/>
      <c r="CPQ17" s="417"/>
      <c r="CPR17" s="417"/>
      <c r="CPS17" s="417"/>
      <c r="CPT17" s="417"/>
      <c r="CPU17" s="417"/>
      <c r="CPV17" s="417"/>
      <c r="CPW17" s="417"/>
      <c r="CPX17" s="417"/>
      <c r="CPY17" s="417"/>
      <c r="CPZ17" s="417"/>
      <c r="CQA17" s="417"/>
      <c r="CQB17" s="417"/>
      <c r="CQC17" s="417"/>
      <c r="CQD17" s="417"/>
      <c r="CQE17" s="417"/>
      <c r="CQF17" s="417"/>
      <c r="CQG17" s="417"/>
      <c r="CQH17" s="417"/>
      <c r="CQI17" s="417"/>
      <c r="CQJ17" s="417"/>
      <c r="CQK17" s="417"/>
      <c r="CQL17" s="417"/>
      <c r="CQM17" s="417"/>
      <c r="CQN17" s="417"/>
      <c r="CQO17" s="417"/>
      <c r="CQP17" s="417"/>
      <c r="CQQ17" s="417"/>
      <c r="CQR17" s="417"/>
      <c r="CQS17" s="417"/>
      <c r="CQT17" s="417"/>
      <c r="CQU17" s="417"/>
      <c r="CQV17" s="417"/>
      <c r="CQW17" s="417"/>
      <c r="CQX17" s="417"/>
      <c r="CQY17" s="417"/>
      <c r="CQZ17" s="417"/>
      <c r="CRA17" s="417"/>
      <c r="CRB17" s="417"/>
      <c r="CRC17" s="417"/>
      <c r="CRD17" s="417"/>
      <c r="CRE17" s="417"/>
      <c r="CRF17" s="417"/>
      <c r="CRG17" s="417"/>
      <c r="CRH17" s="417"/>
      <c r="CRI17" s="417"/>
      <c r="CRJ17" s="417"/>
      <c r="CRK17" s="417"/>
      <c r="CRL17" s="417"/>
      <c r="CRM17" s="417"/>
      <c r="CRN17" s="417"/>
      <c r="CRO17" s="417"/>
      <c r="CRP17" s="417"/>
      <c r="CRQ17" s="417"/>
      <c r="CRR17" s="417"/>
      <c r="CRS17" s="417"/>
      <c r="CRT17" s="417"/>
      <c r="CRU17" s="417"/>
      <c r="CRV17" s="417"/>
      <c r="CRW17" s="417"/>
      <c r="CRX17" s="417"/>
      <c r="CRY17" s="417"/>
      <c r="CRZ17" s="417"/>
      <c r="CSA17" s="417"/>
      <c r="CSB17" s="417"/>
      <c r="CSC17" s="417"/>
      <c r="CSD17" s="417"/>
      <c r="CSE17" s="417"/>
      <c r="CSF17" s="417"/>
      <c r="CSG17" s="417"/>
      <c r="CSH17" s="417"/>
      <c r="CSI17" s="417"/>
      <c r="CSJ17" s="417"/>
      <c r="CSK17" s="417"/>
      <c r="CSL17" s="417"/>
      <c r="CSM17" s="417"/>
      <c r="CSN17" s="417"/>
      <c r="CSO17" s="417"/>
      <c r="CSP17" s="417"/>
      <c r="CSQ17" s="417"/>
      <c r="CSR17" s="417"/>
      <c r="CSS17" s="417"/>
      <c r="CST17" s="417"/>
      <c r="CSU17" s="417"/>
      <c r="CSV17" s="417"/>
      <c r="CSW17" s="417"/>
      <c r="CSX17" s="417"/>
      <c r="CSY17" s="417"/>
      <c r="CSZ17" s="417"/>
      <c r="CTA17" s="417"/>
      <c r="CTB17" s="417"/>
      <c r="CTC17" s="417"/>
      <c r="CTD17" s="417"/>
      <c r="CTE17" s="417"/>
      <c r="CTF17" s="417"/>
      <c r="CTG17" s="417"/>
      <c r="CTH17" s="417"/>
      <c r="CTI17" s="417"/>
      <c r="CTJ17" s="417"/>
      <c r="CTK17" s="417"/>
      <c r="CTL17" s="417"/>
      <c r="CTM17" s="417"/>
      <c r="CTN17" s="417"/>
      <c r="CTO17" s="417"/>
      <c r="CTP17" s="417"/>
      <c r="CTQ17" s="417"/>
      <c r="CTR17" s="417"/>
      <c r="CTS17" s="417"/>
      <c r="CTT17" s="417"/>
      <c r="CTU17" s="417"/>
      <c r="CTV17" s="417"/>
      <c r="CTW17" s="417"/>
      <c r="CTX17" s="417"/>
      <c r="CTY17" s="417"/>
      <c r="CTZ17" s="417"/>
      <c r="CUA17" s="417"/>
      <c r="CUB17" s="417"/>
      <c r="CUC17" s="417"/>
      <c r="CUD17" s="417"/>
      <c r="CUE17" s="417"/>
      <c r="CUF17" s="417"/>
      <c r="CUG17" s="417"/>
      <c r="CUH17" s="417"/>
      <c r="CUI17" s="417"/>
      <c r="CUJ17" s="417"/>
      <c r="CUK17" s="417"/>
      <c r="CUL17" s="417"/>
      <c r="CUM17" s="417"/>
      <c r="CUN17" s="417"/>
      <c r="CUO17" s="417"/>
      <c r="CUP17" s="417"/>
      <c r="CUQ17" s="417"/>
      <c r="CUR17" s="417"/>
      <c r="CUS17" s="417"/>
      <c r="CUT17" s="417"/>
      <c r="CUU17" s="417"/>
      <c r="CUV17" s="417"/>
      <c r="CUW17" s="417"/>
      <c r="CUX17" s="417"/>
      <c r="CUY17" s="417"/>
      <c r="CUZ17" s="417"/>
      <c r="CVA17" s="417"/>
      <c r="CVB17" s="417"/>
      <c r="CVC17" s="417"/>
      <c r="CVD17" s="417"/>
      <c r="CVE17" s="417"/>
      <c r="CVF17" s="417"/>
      <c r="CVG17" s="417"/>
      <c r="CVH17" s="417"/>
      <c r="CVI17" s="417"/>
      <c r="CVJ17" s="417"/>
      <c r="CVK17" s="417"/>
      <c r="CVL17" s="417"/>
      <c r="CVM17" s="417"/>
      <c r="CVN17" s="417"/>
      <c r="CVO17" s="417"/>
      <c r="CVP17" s="417"/>
      <c r="CVQ17" s="417"/>
      <c r="CVR17" s="417"/>
      <c r="CVS17" s="417"/>
      <c r="CVT17" s="417"/>
      <c r="CVU17" s="417"/>
      <c r="CVV17" s="417"/>
      <c r="CVW17" s="417"/>
      <c r="CVX17" s="417"/>
      <c r="CVY17" s="417"/>
      <c r="CVZ17" s="417"/>
      <c r="CWA17" s="417"/>
      <c r="CWB17" s="417"/>
      <c r="CWC17" s="417"/>
      <c r="CWD17" s="417"/>
      <c r="CWE17" s="417"/>
      <c r="CWF17" s="417"/>
      <c r="CWG17" s="417"/>
      <c r="CWH17" s="417"/>
      <c r="CWI17" s="417"/>
      <c r="CWJ17" s="417"/>
      <c r="CWK17" s="417"/>
      <c r="CWL17" s="417"/>
      <c r="CWM17" s="417"/>
      <c r="CWN17" s="417"/>
      <c r="CWO17" s="417"/>
      <c r="CWP17" s="417"/>
      <c r="CWQ17" s="417"/>
      <c r="CWR17" s="417"/>
      <c r="CWS17" s="417"/>
      <c r="CWT17" s="417"/>
      <c r="CWU17" s="417"/>
      <c r="CWV17" s="417"/>
      <c r="CWW17" s="417"/>
      <c r="CWX17" s="417"/>
      <c r="CWY17" s="417"/>
      <c r="CWZ17" s="417"/>
      <c r="CXA17" s="417"/>
      <c r="CXB17" s="417"/>
      <c r="CXC17" s="417"/>
      <c r="CXD17" s="417"/>
      <c r="CXE17" s="417"/>
      <c r="CXF17" s="417"/>
      <c r="CXG17" s="417"/>
      <c r="CXH17" s="417"/>
      <c r="CXI17" s="417"/>
      <c r="CXJ17" s="417"/>
      <c r="CXK17" s="417"/>
      <c r="CXL17" s="417"/>
      <c r="CXM17" s="417"/>
      <c r="CXN17" s="417"/>
      <c r="CXO17" s="417"/>
      <c r="CXP17" s="417"/>
      <c r="CXQ17" s="417"/>
      <c r="CXR17" s="417"/>
      <c r="CXS17" s="417"/>
      <c r="CXT17" s="417"/>
      <c r="CXU17" s="417"/>
      <c r="CXV17" s="417"/>
      <c r="CXW17" s="417"/>
      <c r="CXX17" s="417"/>
      <c r="CXY17" s="417"/>
      <c r="CXZ17" s="417"/>
      <c r="CYA17" s="417"/>
      <c r="CYB17" s="417"/>
      <c r="CYC17" s="417"/>
      <c r="CYD17" s="417"/>
      <c r="CYE17" s="417"/>
      <c r="CYF17" s="417"/>
      <c r="CYG17" s="417"/>
      <c r="CYH17" s="417"/>
      <c r="CYI17" s="417"/>
      <c r="CYJ17" s="417"/>
      <c r="CYK17" s="417"/>
      <c r="CYL17" s="417"/>
      <c r="CYM17" s="417"/>
      <c r="CYN17" s="417"/>
      <c r="CYO17" s="417"/>
      <c r="CYP17" s="417"/>
      <c r="CYQ17" s="417"/>
      <c r="CYR17" s="417"/>
      <c r="CYS17" s="417"/>
      <c r="CYT17" s="417"/>
      <c r="CYU17" s="417"/>
      <c r="CYV17" s="417"/>
      <c r="CYW17" s="417"/>
      <c r="CYX17" s="417"/>
      <c r="CYY17" s="417"/>
      <c r="CYZ17" s="417"/>
      <c r="CZA17" s="417"/>
      <c r="CZB17" s="417"/>
      <c r="CZC17" s="417"/>
      <c r="CZD17" s="417"/>
      <c r="CZE17" s="417"/>
      <c r="CZF17" s="417"/>
      <c r="CZG17" s="417"/>
      <c r="CZH17" s="417"/>
      <c r="CZI17" s="417"/>
      <c r="CZJ17" s="417"/>
      <c r="CZK17" s="417"/>
      <c r="CZL17" s="417"/>
      <c r="CZM17" s="417"/>
      <c r="CZN17" s="417"/>
      <c r="CZO17" s="417"/>
      <c r="CZP17" s="417"/>
      <c r="CZQ17" s="417"/>
      <c r="CZR17" s="417"/>
      <c r="CZS17" s="417"/>
      <c r="CZT17" s="417"/>
      <c r="CZU17" s="417"/>
      <c r="CZV17" s="417"/>
      <c r="CZW17" s="417"/>
      <c r="CZX17" s="417"/>
      <c r="CZY17" s="417"/>
      <c r="CZZ17" s="417"/>
      <c r="DAA17" s="417"/>
      <c r="DAB17" s="417"/>
      <c r="DAC17" s="417"/>
      <c r="DAD17" s="417"/>
      <c r="DAE17" s="417"/>
      <c r="DAF17" s="417"/>
      <c r="DAG17" s="417"/>
      <c r="DAH17" s="417"/>
      <c r="DAI17" s="417"/>
      <c r="DAJ17" s="417"/>
      <c r="DAK17" s="417"/>
      <c r="DAL17" s="417"/>
      <c r="DAM17" s="417"/>
      <c r="DAN17" s="417"/>
      <c r="DAO17" s="417"/>
      <c r="DAP17" s="417"/>
      <c r="DAQ17" s="417"/>
      <c r="DAR17" s="417"/>
      <c r="DAS17" s="417"/>
      <c r="DAT17" s="417"/>
      <c r="DAU17" s="417"/>
      <c r="DAV17" s="417"/>
      <c r="DAW17" s="417"/>
      <c r="DAX17" s="417"/>
      <c r="DAY17" s="417"/>
      <c r="DAZ17" s="417"/>
      <c r="DBA17" s="417"/>
      <c r="DBB17" s="417"/>
      <c r="DBC17" s="417"/>
      <c r="DBD17" s="417"/>
      <c r="DBE17" s="417"/>
      <c r="DBF17" s="417"/>
      <c r="DBG17" s="417"/>
      <c r="DBH17" s="417"/>
      <c r="DBI17" s="417"/>
      <c r="DBJ17" s="417"/>
      <c r="DBK17" s="417"/>
      <c r="DBL17" s="417"/>
      <c r="DBM17" s="417"/>
      <c r="DBN17" s="417"/>
      <c r="DBO17" s="417"/>
      <c r="DBP17" s="417"/>
      <c r="DBQ17" s="417"/>
      <c r="DBR17" s="417"/>
      <c r="DBS17" s="417"/>
      <c r="DBT17" s="417"/>
      <c r="DBU17" s="417"/>
      <c r="DBV17" s="417"/>
      <c r="DBW17" s="417"/>
      <c r="DBX17" s="417"/>
      <c r="DBY17" s="417"/>
      <c r="DBZ17" s="417"/>
      <c r="DCA17" s="417"/>
      <c r="DCB17" s="417"/>
      <c r="DCC17" s="417"/>
      <c r="DCD17" s="417"/>
      <c r="DCE17" s="417"/>
      <c r="DCF17" s="417"/>
      <c r="DCG17" s="417"/>
      <c r="DCH17" s="417"/>
      <c r="DCI17" s="417"/>
      <c r="DCJ17" s="417"/>
      <c r="DCK17" s="417"/>
      <c r="DCL17" s="417"/>
      <c r="DCM17" s="417"/>
      <c r="DCN17" s="417"/>
      <c r="DCO17" s="417"/>
      <c r="DCP17" s="417"/>
      <c r="DCQ17" s="417"/>
      <c r="DCR17" s="417"/>
      <c r="DCS17" s="417"/>
      <c r="DCT17" s="417"/>
      <c r="DCU17" s="417"/>
      <c r="DCV17" s="417"/>
      <c r="DCW17" s="417"/>
      <c r="DCX17" s="417"/>
      <c r="DCY17" s="417"/>
      <c r="DCZ17" s="417"/>
      <c r="DDA17" s="417"/>
      <c r="DDB17" s="417"/>
      <c r="DDC17" s="417"/>
      <c r="DDD17" s="417"/>
      <c r="DDE17" s="417"/>
      <c r="DDF17" s="417"/>
      <c r="DDG17" s="417"/>
      <c r="DDH17" s="417"/>
      <c r="DDI17" s="417"/>
      <c r="DDJ17" s="417"/>
      <c r="DDK17" s="417"/>
      <c r="DDL17" s="417"/>
      <c r="DDM17" s="417"/>
      <c r="DDN17" s="417"/>
      <c r="DDO17" s="417"/>
      <c r="DDP17" s="417"/>
      <c r="DDQ17" s="417"/>
      <c r="DDR17" s="417"/>
      <c r="DDS17" s="417"/>
      <c r="DDT17" s="417"/>
      <c r="DDU17" s="417"/>
      <c r="DDV17" s="417"/>
      <c r="DDW17" s="417"/>
      <c r="DDX17" s="417"/>
      <c r="DDY17" s="417"/>
      <c r="DDZ17" s="417"/>
      <c r="DEA17" s="417"/>
      <c r="DEB17" s="417"/>
      <c r="DEC17" s="417"/>
      <c r="DED17" s="417"/>
      <c r="DEE17" s="417"/>
      <c r="DEF17" s="417"/>
      <c r="DEG17" s="417"/>
      <c r="DEH17" s="417"/>
      <c r="DEI17" s="417"/>
      <c r="DEJ17" s="417"/>
      <c r="DEK17" s="417"/>
      <c r="DEL17" s="417"/>
      <c r="DEM17" s="417"/>
      <c r="DEN17" s="417"/>
      <c r="DEO17" s="417"/>
      <c r="DEP17" s="417"/>
      <c r="DEQ17" s="417"/>
      <c r="DER17" s="417"/>
      <c r="DES17" s="417"/>
      <c r="DET17" s="417"/>
      <c r="DEU17" s="417"/>
      <c r="DEV17" s="417"/>
      <c r="DEW17" s="417"/>
      <c r="DEX17" s="417"/>
      <c r="DEY17" s="417"/>
      <c r="DEZ17" s="417"/>
      <c r="DFA17" s="417"/>
      <c r="DFB17" s="417"/>
      <c r="DFC17" s="417"/>
      <c r="DFD17" s="417"/>
      <c r="DFE17" s="417"/>
      <c r="DFF17" s="417"/>
      <c r="DFG17" s="417"/>
      <c r="DFH17" s="417"/>
      <c r="DFI17" s="417"/>
      <c r="DFJ17" s="417"/>
      <c r="DFK17" s="417"/>
      <c r="DFL17" s="417"/>
      <c r="DFM17" s="417"/>
      <c r="DFN17" s="417"/>
      <c r="DFO17" s="417"/>
      <c r="DFP17" s="417"/>
      <c r="DFQ17" s="417"/>
      <c r="DFR17" s="417"/>
      <c r="DFS17" s="417"/>
      <c r="DFT17" s="417"/>
      <c r="DFU17" s="417"/>
      <c r="DFV17" s="417"/>
      <c r="DFW17" s="417"/>
      <c r="DFX17" s="417"/>
      <c r="DFY17" s="417"/>
      <c r="DFZ17" s="417"/>
      <c r="DGA17" s="417"/>
      <c r="DGB17" s="417"/>
      <c r="DGC17" s="417"/>
      <c r="DGD17" s="417"/>
      <c r="DGE17" s="417"/>
      <c r="DGF17" s="417"/>
      <c r="DGG17" s="417"/>
      <c r="DGH17" s="417"/>
      <c r="DGI17" s="417"/>
      <c r="DGJ17" s="417"/>
      <c r="DGK17" s="417"/>
      <c r="DGL17" s="417"/>
      <c r="DGM17" s="417"/>
      <c r="DGN17" s="417"/>
      <c r="DGO17" s="417"/>
      <c r="DGP17" s="417"/>
      <c r="DGQ17" s="417"/>
      <c r="DGR17" s="417"/>
      <c r="DGS17" s="417"/>
      <c r="DGT17" s="417"/>
      <c r="DGU17" s="417"/>
      <c r="DGV17" s="417"/>
      <c r="DGW17" s="417"/>
      <c r="DGX17" s="417"/>
      <c r="DGY17" s="417"/>
      <c r="DGZ17" s="417"/>
      <c r="DHA17" s="417"/>
      <c r="DHB17" s="417"/>
      <c r="DHC17" s="417"/>
      <c r="DHD17" s="417"/>
      <c r="DHE17" s="417"/>
      <c r="DHF17" s="417"/>
      <c r="DHG17" s="417"/>
      <c r="DHH17" s="417"/>
      <c r="DHI17" s="417"/>
      <c r="DHJ17" s="417"/>
      <c r="DHK17" s="417"/>
      <c r="DHL17" s="417"/>
      <c r="DHM17" s="417"/>
      <c r="DHN17" s="417"/>
      <c r="DHO17" s="417"/>
      <c r="DHP17" s="417"/>
      <c r="DHQ17" s="417"/>
      <c r="DHR17" s="417"/>
      <c r="DHS17" s="417"/>
      <c r="DHT17" s="417"/>
      <c r="DHU17" s="417"/>
      <c r="DHV17" s="417"/>
      <c r="DHW17" s="417"/>
      <c r="DHX17" s="417"/>
      <c r="DHY17" s="417"/>
      <c r="DHZ17" s="417"/>
      <c r="DIA17" s="417"/>
      <c r="DIB17" s="417"/>
      <c r="DIC17" s="417"/>
      <c r="DID17" s="417"/>
      <c r="DIE17" s="417"/>
      <c r="DIF17" s="417"/>
      <c r="DIG17" s="417"/>
      <c r="DIH17" s="417"/>
      <c r="DII17" s="417"/>
      <c r="DIJ17" s="417"/>
      <c r="DIK17" s="417"/>
      <c r="DIL17" s="417"/>
      <c r="DIM17" s="417"/>
      <c r="DIN17" s="417"/>
      <c r="DIO17" s="417"/>
      <c r="DIP17" s="417"/>
      <c r="DIQ17" s="417"/>
      <c r="DIR17" s="417"/>
      <c r="DIS17" s="417"/>
      <c r="DIT17" s="417"/>
      <c r="DIU17" s="417"/>
      <c r="DIV17" s="417"/>
      <c r="DIW17" s="417"/>
      <c r="DIX17" s="417"/>
      <c r="DIY17" s="417"/>
      <c r="DIZ17" s="417"/>
      <c r="DJA17" s="417"/>
      <c r="DJB17" s="417"/>
      <c r="DJC17" s="417"/>
      <c r="DJD17" s="417"/>
      <c r="DJE17" s="417"/>
      <c r="DJF17" s="417"/>
      <c r="DJG17" s="417"/>
      <c r="DJH17" s="417"/>
      <c r="DJI17" s="417"/>
      <c r="DJJ17" s="417"/>
      <c r="DJK17" s="417"/>
      <c r="DJL17" s="417"/>
      <c r="DJM17" s="417"/>
      <c r="DJN17" s="417"/>
      <c r="DJO17" s="417"/>
      <c r="DJP17" s="417"/>
      <c r="DJQ17" s="417"/>
      <c r="DJR17" s="417"/>
      <c r="DJS17" s="417"/>
      <c r="DJT17" s="417"/>
      <c r="DJU17" s="417"/>
      <c r="DJV17" s="417"/>
      <c r="DJW17" s="417"/>
      <c r="DJX17" s="417"/>
      <c r="DJY17" s="417"/>
      <c r="DJZ17" s="417"/>
      <c r="DKA17" s="417"/>
      <c r="DKB17" s="417"/>
      <c r="DKC17" s="417"/>
      <c r="DKD17" s="417"/>
      <c r="DKE17" s="417"/>
      <c r="DKF17" s="417"/>
      <c r="DKG17" s="417"/>
      <c r="DKH17" s="417"/>
      <c r="DKI17" s="417"/>
      <c r="DKJ17" s="417"/>
      <c r="DKK17" s="417"/>
      <c r="DKL17" s="417"/>
      <c r="DKM17" s="417"/>
      <c r="DKN17" s="417"/>
      <c r="DKO17" s="417"/>
      <c r="DKP17" s="417"/>
      <c r="DKQ17" s="417"/>
      <c r="DKR17" s="417"/>
      <c r="DKS17" s="417"/>
      <c r="DKT17" s="417"/>
      <c r="DKU17" s="417"/>
      <c r="DKV17" s="417"/>
      <c r="DKW17" s="417"/>
      <c r="DKX17" s="417"/>
      <c r="DKY17" s="417"/>
      <c r="DKZ17" s="417"/>
      <c r="DLA17" s="417"/>
      <c r="DLB17" s="417"/>
      <c r="DLC17" s="417"/>
      <c r="DLD17" s="417"/>
      <c r="DLE17" s="417"/>
      <c r="DLF17" s="417"/>
      <c r="DLG17" s="417"/>
      <c r="DLH17" s="417"/>
      <c r="DLI17" s="417"/>
      <c r="DLJ17" s="417"/>
      <c r="DLK17" s="417"/>
      <c r="DLL17" s="417"/>
      <c r="DLM17" s="417"/>
      <c r="DLN17" s="417"/>
      <c r="DLO17" s="417"/>
      <c r="DLP17" s="417"/>
      <c r="DLQ17" s="417"/>
      <c r="DLR17" s="417"/>
      <c r="DLS17" s="417"/>
      <c r="DLT17" s="417"/>
      <c r="DLU17" s="417"/>
      <c r="DLV17" s="417"/>
      <c r="DLW17" s="417"/>
      <c r="DLX17" s="417"/>
      <c r="DLY17" s="417"/>
      <c r="DLZ17" s="417"/>
      <c r="DMA17" s="417"/>
      <c r="DMB17" s="417"/>
      <c r="DMC17" s="417"/>
      <c r="DMD17" s="417"/>
      <c r="DME17" s="417"/>
      <c r="DMF17" s="417"/>
      <c r="DMG17" s="417"/>
      <c r="DMH17" s="417"/>
      <c r="DMI17" s="417"/>
      <c r="DMJ17" s="417"/>
      <c r="DMK17" s="417"/>
      <c r="DML17" s="417"/>
      <c r="DMM17" s="417"/>
      <c r="DMN17" s="417"/>
      <c r="DMO17" s="417"/>
      <c r="DMP17" s="417"/>
      <c r="DMQ17" s="417"/>
      <c r="DMR17" s="417"/>
      <c r="DMS17" s="417"/>
      <c r="DMT17" s="417"/>
      <c r="DMU17" s="417"/>
      <c r="DMV17" s="417"/>
      <c r="DMW17" s="417"/>
      <c r="DMX17" s="417"/>
      <c r="DMY17" s="417"/>
      <c r="DMZ17" s="417"/>
      <c r="DNA17" s="417"/>
      <c r="DNB17" s="417"/>
      <c r="DNC17" s="417"/>
      <c r="DND17" s="417"/>
      <c r="DNE17" s="417"/>
      <c r="DNF17" s="417"/>
      <c r="DNG17" s="417"/>
      <c r="DNH17" s="417"/>
      <c r="DNI17" s="417"/>
      <c r="DNJ17" s="417"/>
      <c r="DNK17" s="417"/>
      <c r="DNL17" s="417"/>
      <c r="DNM17" s="417"/>
      <c r="DNN17" s="417"/>
      <c r="DNO17" s="417"/>
      <c r="DNP17" s="417"/>
      <c r="DNQ17" s="417"/>
      <c r="DNR17" s="417"/>
      <c r="DNS17" s="417"/>
      <c r="DNT17" s="417"/>
      <c r="DNU17" s="417"/>
      <c r="DNV17" s="417"/>
      <c r="DNW17" s="417"/>
      <c r="DNX17" s="417"/>
      <c r="DNY17" s="417"/>
      <c r="DNZ17" s="417"/>
      <c r="DOA17" s="417"/>
      <c r="DOB17" s="417"/>
      <c r="DOC17" s="417"/>
      <c r="DOD17" s="417"/>
      <c r="DOE17" s="417"/>
      <c r="DOF17" s="417"/>
      <c r="DOG17" s="417"/>
      <c r="DOH17" s="417"/>
      <c r="DOI17" s="417"/>
      <c r="DOJ17" s="417"/>
      <c r="DOK17" s="417"/>
      <c r="DOL17" s="417"/>
      <c r="DOM17" s="417"/>
      <c r="DON17" s="417"/>
      <c r="DOO17" s="417"/>
      <c r="DOP17" s="417"/>
      <c r="DOQ17" s="417"/>
      <c r="DOR17" s="417"/>
      <c r="DOS17" s="417"/>
      <c r="DOT17" s="417"/>
      <c r="DOU17" s="417"/>
      <c r="DOV17" s="417"/>
      <c r="DOW17" s="417"/>
      <c r="DOX17" s="417"/>
      <c r="DOY17" s="417"/>
      <c r="DOZ17" s="417"/>
      <c r="DPA17" s="417"/>
      <c r="DPB17" s="417"/>
      <c r="DPC17" s="417"/>
      <c r="DPD17" s="417"/>
      <c r="DPE17" s="417"/>
      <c r="DPF17" s="417"/>
      <c r="DPG17" s="417"/>
      <c r="DPH17" s="417"/>
      <c r="DPI17" s="417"/>
      <c r="DPJ17" s="417"/>
      <c r="DPK17" s="417"/>
      <c r="DPL17" s="417"/>
      <c r="DPM17" s="417"/>
      <c r="DPN17" s="417"/>
      <c r="DPO17" s="417"/>
      <c r="DPP17" s="417"/>
      <c r="DPQ17" s="417"/>
      <c r="DPR17" s="417"/>
      <c r="DPS17" s="417"/>
      <c r="DPT17" s="417"/>
      <c r="DPU17" s="417"/>
      <c r="DPV17" s="417"/>
      <c r="DPW17" s="417"/>
      <c r="DPX17" s="417"/>
      <c r="DPY17" s="417"/>
      <c r="DPZ17" s="417"/>
      <c r="DQA17" s="417"/>
      <c r="DQB17" s="417"/>
      <c r="DQC17" s="417"/>
      <c r="DQD17" s="417"/>
      <c r="DQE17" s="417"/>
      <c r="DQF17" s="417"/>
      <c r="DQG17" s="417"/>
      <c r="DQH17" s="417"/>
      <c r="DQI17" s="417"/>
      <c r="DQJ17" s="417"/>
      <c r="DQK17" s="417"/>
      <c r="DQL17" s="417"/>
      <c r="DQM17" s="417"/>
      <c r="DQN17" s="417"/>
      <c r="DQO17" s="417"/>
      <c r="DQP17" s="417"/>
      <c r="DQQ17" s="417"/>
      <c r="DQR17" s="417"/>
      <c r="DQS17" s="417"/>
      <c r="DQT17" s="417"/>
      <c r="DQU17" s="417"/>
      <c r="DQV17" s="417"/>
      <c r="DQW17" s="417"/>
      <c r="DQX17" s="417"/>
      <c r="DQY17" s="417"/>
      <c r="DQZ17" s="417"/>
      <c r="DRA17" s="417"/>
      <c r="DRB17" s="417"/>
      <c r="DRC17" s="417"/>
      <c r="DRD17" s="417"/>
      <c r="DRE17" s="417"/>
      <c r="DRF17" s="417"/>
      <c r="DRG17" s="417"/>
      <c r="DRH17" s="417"/>
      <c r="DRI17" s="417"/>
      <c r="DRJ17" s="417"/>
      <c r="DRK17" s="417"/>
      <c r="DRL17" s="417"/>
      <c r="DRM17" s="417"/>
      <c r="DRN17" s="417"/>
      <c r="DRO17" s="417"/>
      <c r="DRP17" s="417"/>
      <c r="DRQ17" s="417"/>
      <c r="DRR17" s="417"/>
      <c r="DRS17" s="417"/>
      <c r="DRT17" s="417"/>
      <c r="DRU17" s="417"/>
      <c r="DRV17" s="417"/>
      <c r="DRW17" s="417"/>
      <c r="DRX17" s="417"/>
      <c r="DRY17" s="417"/>
      <c r="DRZ17" s="417"/>
      <c r="DSA17" s="417"/>
      <c r="DSB17" s="417"/>
      <c r="DSC17" s="417"/>
      <c r="DSD17" s="417"/>
      <c r="DSE17" s="417"/>
      <c r="DSF17" s="417"/>
      <c r="DSG17" s="417"/>
      <c r="DSH17" s="417"/>
      <c r="DSI17" s="417"/>
      <c r="DSJ17" s="417"/>
      <c r="DSK17" s="417"/>
      <c r="DSL17" s="417"/>
      <c r="DSM17" s="417"/>
      <c r="DSN17" s="417"/>
      <c r="DSO17" s="417"/>
      <c r="DSP17" s="417"/>
      <c r="DSQ17" s="417"/>
      <c r="DSR17" s="417"/>
      <c r="DSS17" s="417"/>
      <c r="DST17" s="417"/>
      <c r="DSU17" s="417"/>
      <c r="DSV17" s="417"/>
      <c r="DSW17" s="417"/>
      <c r="DSX17" s="417"/>
      <c r="DSY17" s="417"/>
      <c r="DSZ17" s="417"/>
      <c r="DTA17" s="417"/>
      <c r="DTB17" s="417"/>
      <c r="DTC17" s="417"/>
      <c r="DTD17" s="417"/>
      <c r="DTE17" s="417"/>
      <c r="DTF17" s="417"/>
      <c r="DTG17" s="417"/>
      <c r="DTH17" s="417"/>
      <c r="DTI17" s="417"/>
      <c r="DTJ17" s="417"/>
      <c r="DTK17" s="417"/>
      <c r="DTL17" s="417"/>
      <c r="DTM17" s="417"/>
      <c r="DTN17" s="417"/>
      <c r="DTO17" s="417"/>
      <c r="DTP17" s="417"/>
      <c r="DTQ17" s="417"/>
      <c r="DTR17" s="417"/>
      <c r="DTS17" s="417"/>
      <c r="DTT17" s="417"/>
      <c r="DTU17" s="417"/>
      <c r="DTV17" s="417"/>
      <c r="DTW17" s="417"/>
      <c r="DTX17" s="417"/>
      <c r="DTY17" s="417"/>
      <c r="DTZ17" s="417"/>
      <c r="DUA17" s="417"/>
      <c r="DUB17" s="417"/>
      <c r="DUC17" s="417"/>
      <c r="DUD17" s="417"/>
      <c r="DUE17" s="417"/>
      <c r="DUF17" s="417"/>
      <c r="DUG17" s="417"/>
      <c r="DUH17" s="417"/>
      <c r="DUI17" s="417"/>
      <c r="DUJ17" s="417"/>
      <c r="DUK17" s="417"/>
      <c r="DUL17" s="417"/>
      <c r="DUM17" s="417"/>
      <c r="DUN17" s="417"/>
      <c r="DUO17" s="417"/>
      <c r="DUP17" s="417"/>
      <c r="DUQ17" s="417"/>
      <c r="DUR17" s="417"/>
      <c r="DUS17" s="417"/>
      <c r="DUT17" s="417"/>
      <c r="DUU17" s="417"/>
      <c r="DUV17" s="417"/>
      <c r="DUW17" s="417"/>
      <c r="DUX17" s="417"/>
      <c r="DUY17" s="417"/>
      <c r="DUZ17" s="417"/>
      <c r="DVA17" s="417"/>
      <c r="DVB17" s="417"/>
      <c r="DVC17" s="417"/>
      <c r="DVD17" s="417"/>
      <c r="DVE17" s="417"/>
      <c r="DVF17" s="417"/>
      <c r="DVG17" s="417"/>
      <c r="DVH17" s="417"/>
      <c r="DVI17" s="417"/>
      <c r="DVJ17" s="417"/>
      <c r="DVK17" s="417"/>
      <c r="DVL17" s="417"/>
      <c r="DVM17" s="417"/>
      <c r="DVN17" s="417"/>
      <c r="DVO17" s="417"/>
      <c r="DVP17" s="417"/>
      <c r="DVQ17" s="417"/>
      <c r="DVR17" s="417"/>
      <c r="DVS17" s="417"/>
      <c r="DVT17" s="417"/>
      <c r="DVU17" s="417"/>
      <c r="DVV17" s="417"/>
      <c r="DVW17" s="417"/>
      <c r="DVX17" s="417"/>
      <c r="DVY17" s="417"/>
      <c r="DVZ17" s="417"/>
      <c r="DWA17" s="417"/>
      <c r="DWB17" s="417"/>
      <c r="DWC17" s="417"/>
      <c r="DWD17" s="417"/>
      <c r="DWE17" s="417"/>
      <c r="DWF17" s="417"/>
      <c r="DWG17" s="417"/>
      <c r="DWH17" s="417"/>
      <c r="DWI17" s="417"/>
      <c r="DWJ17" s="417"/>
      <c r="DWK17" s="417"/>
      <c r="DWL17" s="417"/>
      <c r="DWM17" s="417"/>
      <c r="DWN17" s="417"/>
      <c r="DWO17" s="417"/>
      <c r="DWP17" s="417"/>
      <c r="DWQ17" s="417"/>
      <c r="DWR17" s="417"/>
      <c r="DWS17" s="417"/>
      <c r="DWT17" s="417"/>
      <c r="DWU17" s="417"/>
      <c r="DWV17" s="417"/>
      <c r="DWW17" s="417"/>
      <c r="DWX17" s="417"/>
      <c r="DWY17" s="417"/>
      <c r="DWZ17" s="417"/>
      <c r="DXA17" s="417"/>
      <c r="DXB17" s="417"/>
      <c r="DXC17" s="417"/>
      <c r="DXD17" s="417"/>
      <c r="DXE17" s="417"/>
      <c r="DXF17" s="417"/>
      <c r="DXG17" s="417"/>
      <c r="DXH17" s="417"/>
      <c r="DXI17" s="417"/>
      <c r="DXJ17" s="417"/>
      <c r="DXK17" s="417"/>
      <c r="DXL17" s="417"/>
      <c r="DXM17" s="417"/>
      <c r="DXN17" s="417"/>
      <c r="DXO17" s="417"/>
      <c r="DXP17" s="417"/>
      <c r="DXQ17" s="417"/>
      <c r="DXR17" s="417"/>
      <c r="DXS17" s="417"/>
      <c r="DXT17" s="417"/>
      <c r="DXU17" s="417"/>
      <c r="DXV17" s="417"/>
      <c r="DXW17" s="417"/>
      <c r="DXX17" s="417"/>
      <c r="DXY17" s="417"/>
      <c r="DXZ17" s="417"/>
      <c r="DYA17" s="417"/>
      <c r="DYB17" s="417"/>
      <c r="DYC17" s="417"/>
      <c r="DYD17" s="417"/>
      <c r="DYE17" s="417"/>
      <c r="DYF17" s="417"/>
      <c r="DYG17" s="417"/>
      <c r="DYH17" s="417"/>
      <c r="DYI17" s="417"/>
      <c r="DYJ17" s="417"/>
      <c r="DYK17" s="417"/>
      <c r="DYL17" s="417"/>
      <c r="DYM17" s="417"/>
      <c r="DYN17" s="417"/>
      <c r="DYO17" s="417"/>
      <c r="DYP17" s="417"/>
      <c r="DYQ17" s="417"/>
      <c r="DYR17" s="417"/>
      <c r="DYS17" s="417"/>
      <c r="DYT17" s="417"/>
      <c r="DYU17" s="417"/>
      <c r="DYV17" s="417"/>
      <c r="DYW17" s="417"/>
      <c r="DYX17" s="417"/>
      <c r="DYY17" s="417"/>
      <c r="DYZ17" s="417"/>
      <c r="DZA17" s="417"/>
      <c r="DZB17" s="417"/>
      <c r="DZC17" s="417"/>
      <c r="DZD17" s="417"/>
      <c r="DZE17" s="417"/>
      <c r="DZF17" s="417"/>
      <c r="DZG17" s="417"/>
      <c r="DZH17" s="417"/>
      <c r="DZI17" s="417"/>
      <c r="DZJ17" s="417"/>
      <c r="DZK17" s="417"/>
      <c r="DZL17" s="417"/>
      <c r="DZM17" s="417"/>
      <c r="DZN17" s="417"/>
      <c r="DZO17" s="417"/>
      <c r="DZP17" s="417"/>
      <c r="DZQ17" s="417"/>
      <c r="DZR17" s="417"/>
      <c r="DZS17" s="417"/>
      <c r="DZT17" s="417"/>
      <c r="DZU17" s="417"/>
      <c r="DZV17" s="417"/>
      <c r="DZW17" s="417"/>
      <c r="DZX17" s="417"/>
      <c r="DZY17" s="417"/>
      <c r="DZZ17" s="417"/>
      <c r="EAA17" s="417"/>
      <c r="EAB17" s="417"/>
      <c r="EAC17" s="417"/>
      <c r="EAD17" s="417"/>
      <c r="EAE17" s="417"/>
      <c r="EAF17" s="417"/>
      <c r="EAG17" s="417"/>
      <c r="EAH17" s="417"/>
      <c r="EAI17" s="417"/>
      <c r="EAJ17" s="417"/>
      <c r="EAK17" s="417"/>
      <c r="EAL17" s="417"/>
      <c r="EAM17" s="417"/>
      <c r="EAN17" s="417"/>
      <c r="EAO17" s="417"/>
      <c r="EAP17" s="417"/>
      <c r="EAQ17" s="417"/>
      <c r="EAR17" s="417"/>
      <c r="EAS17" s="417"/>
      <c r="EAT17" s="417"/>
      <c r="EAU17" s="417"/>
      <c r="EAV17" s="417"/>
      <c r="EAW17" s="417"/>
      <c r="EAX17" s="417"/>
      <c r="EAY17" s="417"/>
      <c r="EAZ17" s="417"/>
      <c r="EBA17" s="417"/>
      <c r="EBB17" s="417"/>
      <c r="EBC17" s="417"/>
      <c r="EBD17" s="417"/>
      <c r="EBE17" s="417"/>
      <c r="EBF17" s="417"/>
      <c r="EBG17" s="417"/>
      <c r="EBH17" s="417"/>
      <c r="EBI17" s="417"/>
      <c r="EBJ17" s="417"/>
      <c r="EBK17" s="417"/>
      <c r="EBL17" s="417"/>
      <c r="EBM17" s="417"/>
      <c r="EBN17" s="417"/>
      <c r="EBO17" s="417"/>
      <c r="EBP17" s="417"/>
      <c r="EBQ17" s="417"/>
      <c r="EBR17" s="417"/>
      <c r="EBS17" s="417"/>
      <c r="EBT17" s="417"/>
      <c r="EBU17" s="417"/>
      <c r="EBV17" s="417"/>
      <c r="EBW17" s="417"/>
      <c r="EBX17" s="417"/>
      <c r="EBY17" s="417"/>
      <c r="EBZ17" s="417"/>
      <c r="ECA17" s="417"/>
      <c r="ECB17" s="417"/>
      <c r="ECC17" s="417"/>
      <c r="ECD17" s="417"/>
      <c r="ECE17" s="417"/>
      <c r="ECF17" s="417"/>
      <c r="ECG17" s="417"/>
      <c r="ECH17" s="417"/>
      <c r="ECI17" s="417"/>
      <c r="ECJ17" s="417"/>
      <c r="ECK17" s="417"/>
      <c r="ECL17" s="417"/>
      <c r="ECM17" s="417"/>
      <c r="ECN17" s="417"/>
      <c r="ECO17" s="417"/>
      <c r="ECP17" s="417"/>
      <c r="ECQ17" s="417"/>
      <c r="ECR17" s="417"/>
      <c r="ECS17" s="417"/>
      <c r="ECT17" s="417"/>
      <c r="ECU17" s="417"/>
      <c r="ECV17" s="417"/>
      <c r="ECW17" s="417"/>
      <c r="ECX17" s="417"/>
      <c r="ECY17" s="417"/>
      <c r="ECZ17" s="417"/>
      <c r="EDA17" s="417"/>
      <c r="EDB17" s="417"/>
      <c r="EDC17" s="417"/>
      <c r="EDD17" s="417"/>
      <c r="EDE17" s="417"/>
      <c r="EDF17" s="417"/>
      <c r="EDG17" s="417"/>
      <c r="EDH17" s="417"/>
      <c r="EDI17" s="417"/>
      <c r="EDJ17" s="417"/>
      <c r="EDK17" s="417"/>
      <c r="EDL17" s="417"/>
      <c r="EDM17" s="417"/>
      <c r="EDN17" s="417"/>
      <c r="EDO17" s="417"/>
      <c r="EDP17" s="417"/>
      <c r="EDQ17" s="417"/>
      <c r="EDR17" s="417"/>
      <c r="EDS17" s="417"/>
      <c r="EDT17" s="417"/>
      <c r="EDU17" s="417"/>
      <c r="EDV17" s="417"/>
      <c r="EDW17" s="417"/>
      <c r="EDX17" s="417"/>
      <c r="EDY17" s="417"/>
      <c r="EDZ17" s="417"/>
      <c r="EEA17" s="417"/>
      <c r="EEB17" s="417"/>
      <c r="EEC17" s="417"/>
      <c r="EED17" s="417"/>
      <c r="EEE17" s="417"/>
      <c r="EEF17" s="417"/>
      <c r="EEG17" s="417"/>
      <c r="EEH17" s="417"/>
      <c r="EEI17" s="417"/>
      <c r="EEJ17" s="417"/>
      <c r="EEK17" s="417"/>
      <c r="EEL17" s="417"/>
      <c r="EEM17" s="417"/>
      <c r="EEN17" s="417"/>
      <c r="EEO17" s="417"/>
      <c r="EEP17" s="417"/>
      <c r="EEQ17" s="417"/>
      <c r="EER17" s="417"/>
      <c r="EES17" s="417"/>
      <c r="EET17" s="417"/>
      <c r="EEU17" s="417"/>
      <c r="EEV17" s="417"/>
      <c r="EEW17" s="417"/>
      <c r="EEX17" s="417"/>
      <c r="EEY17" s="417"/>
      <c r="EEZ17" s="417"/>
      <c r="EFA17" s="417"/>
      <c r="EFB17" s="417"/>
      <c r="EFC17" s="417"/>
      <c r="EFD17" s="417"/>
      <c r="EFE17" s="417"/>
      <c r="EFF17" s="417"/>
      <c r="EFG17" s="417"/>
      <c r="EFH17" s="417"/>
      <c r="EFI17" s="417"/>
      <c r="EFJ17" s="417"/>
      <c r="EFK17" s="417"/>
      <c r="EFL17" s="417"/>
      <c r="EFM17" s="417"/>
      <c r="EFN17" s="417"/>
      <c r="EFO17" s="417"/>
      <c r="EFP17" s="417"/>
      <c r="EFQ17" s="417"/>
      <c r="EFR17" s="417"/>
      <c r="EFS17" s="417"/>
      <c r="EFT17" s="417"/>
      <c r="EFU17" s="417"/>
      <c r="EFV17" s="417"/>
      <c r="EFW17" s="417"/>
      <c r="EFX17" s="417"/>
      <c r="EFY17" s="417"/>
      <c r="EFZ17" s="417"/>
      <c r="EGA17" s="417"/>
      <c r="EGB17" s="417"/>
      <c r="EGC17" s="417"/>
      <c r="EGD17" s="417"/>
      <c r="EGE17" s="417"/>
      <c r="EGF17" s="417"/>
      <c r="EGG17" s="417"/>
      <c r="EGH17" s="417"/>
      <c r="EGI17" s="417"/>
      <c r="EGJ17" s="417"/>
      <c r="EGK17" s="417"/>
      <c r="EGL17" s="417"/>
      <c r="EGM17" s="417"/>
      <c r="EGN17" s="417"/>
      <c r="EGO17" s="417"/>
      <c r="EGP17" s="417"/>
      <c r="EGQ17" s="417"/>
      <c r="EGR17" s="417"/>
      <c r="EGS17" s="417"/>
      <c r="EGT17" s="417"/>
      <c r="EGU17" s="417"/>
      <c r="EGV17" s="417"/>
      <c r="EGW17" s="417"/>
      <c r="EGX17" s="417"/>
      <c r="EGY17" s="417"/>
      <c r="EGZ17" s="417"/>
      <c r="EHA17" s="417"/>
      <c r="EHB17" s="417"/>
      <c r="EHC17" s="417"/>
      <c r="EHD17" s="417"/>
      <c r="EHE17" s="417"/>
      <c r="EHF17" s="417"/>
      <c r="EHG17" s="417"/>
      <c r="EHH17" s="417"/>
      <c r="EHI17" s="417"/>
      <c r="EHJ17" s="417"/>
      <c r="EHK17" s="417"/>
      <c r="EHL17" s="417"/>
      <c r="EHM17" s="417"/>
      <c r="EHN17" s="417"/>
      <c r="EHO17" s="417"/>
      <c r="EHP17" s="417"/>
      <c r="EHQ17" s="417"/>
      <c r="EHR17" s="417"/>
      <c r="EHS17" s="417"/>
      <c r="EHT17" s="417"/>
      <c r="EHU17" s="417"/>
      <c r="EHV17" s="417"/>
      <c r="EHW17" s="417"/>
      <c r="EHX17" s="417"/>
      <c r="EHY17" s="417"/>
      <c r="EHZ17" s="417"/>
      <c r="EIA17" s="417"/>
      <c r="EIB17" s="417"/>
      <c r="EIC17" s="417"/>
      <c r="EID17" s="417"/>
      <c r="EIE17" s="417"/>
      <c r="EIF17" s="417"/>
      <c r="EIG17" s="417"/>
      <c r="EIH17" s="417"/>
      <c r="EII17" s="417"/>
      <c r="EIJ17" s="417"/>
      <c r="EIK17" s="417"/>
      <c r="EIL17" s="417"/>
      <c r="EIM17" s="417"/>
      <c r="EIN17" s="417"/>
      <c r="EIO17" s="417"/>
      <c r="EIP17" s="417"/>
      <c r="EIQ17" s="417"/>
      <c r="EIR17" s="417"/>
      <c r="EIS17" s="417"/>
      <c r="EIT17" s="417"/>
      <c r="EIU17" s="417"/>
      <c r="EIV17" s="417"/>
      <c r="EIW17" s="417"/>
      <c r="EIX17" s="417"/>
      <c r="EIY17" s="417"/>
      <c r="EIZ17" s="417"/>
      <c r="EJA17" s="417"/>
      <c r="EJB17" s="417"/>
      <c r="EJC17" s="417"/>
      <c r="EJD17" s="417"/>
      <c r="EJE17" s="417"/>
      <c r="EJF17" s="417"/>
      <c r="EJG17" s="417"/>
      <c r="EJH17" s="417"/>
      <c r="EJI17" s="417"/>
      <c r="EJJ17" s="417"/>
      <c r="EJK17" s="417"/>
      <c r="EJL17" s="417"/>
      <c r="EJM17" s="417"/>
      <c r="EJN17" s="417"/>
      <c r="EJO17" s="417"/>
      <c r="EJP17" s="417"/>
      <c r="EJQ17" s="417"/>
      <c r="EJR17" s="417"/>
      <c r="EJS17" s="417"/>
      <c r="EJT17" s="417"/>
      <c r="EJU17" s="417"/>
      <c r="EJV17" s="417"/>
      <c r="EJW17" s="417"/>
      <c r="EJX17" s="417"/>
      <c r="EJY17" s="417"/>
      <c r="EJZ17" s="417"/>
      <c r="EKA17" s="417"/>
      <c r="EKB17" s="417"/>
      <c r="EKC17" s="417"/>
      <c r="EKD17" s="417"/>
      <c r="EKE17" s="417"/>
      <c r="EKF17" s="417"/>
      <c r="EKG17" s="417"/>
      <c r="EKH17" s="417"/>
      <c r="EKI17" s="417"/>
      <c r="EKJ17" s="417"/>
      <c r="EKK17" s="417"/>
      <c r="EKL17" s="417"/>
      <c r="EKM17" s="417"/>
      <c r="EKN17" s="417"/>
      <c r="EKO17" s="417"/>
      <c r="EKP17" s="417"/>
      <c r="EKQ17" s="417"/>
      <c r="EKR17" s="417"/>
      <c r="EKS17" s="417"/>
      <c r="EKT17" s="417"/>
      <c r="EKU17" s="417"/>
      <c r="EKV17" s="417"/>
      <c r="EKW17" s="417"/>
      <c r="EKX17" s="417"/>
      <c r="EKY17" s="417"/>
      <c r="EKZ17" s="417"/>
      <c r="ELA17" s="417"/>
      <c r="ELB17" s="417"/>
      <c r="ELC17" s="417"/>
      <c r="ELD17" s="417"/>
      <c r="ELE17" s="417"/>
      <c r="ELF17" s="417"/>
      <c r="ELG17" s="417"/>
      <c r="ELH17" s="417"/>
      <c r="ELI17" s="417"/>
      <c r="ELJ17" s="417"/>
      <c r="ELK17" s="417"/>
      <c r="ELL17" s="417"/>
      <c r="ELM17" s="417"/>
      <c r="ELN17" s="417"/>
      <c r="ELO17" s="417"/>
      <c r="ELP17" s="417"/>
      <c r="ELQ17" s="417"/>
      <c r="ELR17" s="417"/>
      <c r="ELS17" s="417"/>
      <c r="ELT17" s="417"/>
      <c r="ELU17" s="417"/>
      <c r="ELV17" s="417"/>
      <c r="ELW17" s="417"/>
      <c r="ELX17" s="417"/>
      <c r="ELY17" s="417"/>
      <c r="ELZ17" s="417"/>
      <c r="EMA17" s="417"/>
      <c r="EMB17" s="417"/>
      <c r="EMC17" s="417"/>
      <c r="EMD17" s="417"/>
      <c r="EME17" s="417"/>
      <c r="EMF17" s="417"/>
      <c r="EMG17" s="417"/>
      <c r="EMH17" s="417"/>
      <c r="EMI17" s="417"/>
      <c r="EMJ17" s="417"/>
      <c r="EMK17" s="417"/>
      <c r="EML17" s="417"/>
      <c r="EMM17" s="417"/>
      <c r="EMN17" s="417"/>
      <c r="EMO17" s="417"/>
      <c r="EMP17" s="417"/>
      <c r="EMQ17" s="417"/>
      <c r="EMR17" s="417"/>
      <c r="EMS17" s="417"/>
      <c r="EMT17" s="417"/>
      <c r="EMU17" s="417"/>
      <c r="EMV17" s="417"/>
      <c r="EMW17" s="417"/>
      <c r="EMX17" s="417"/>
      <c r="EMY17" s="417"/>
      <c r="EMZ17" s="417"/>
      <c r="ENA17" s="417"/>
      <c r="ENB17" s="417"/>
      <c r="ENC17" s="417"/>
      <c r="END17" s="417"/>
      <c r="ENE17" s="417"/>
      <c r="ENF17" s="417"/>
      <c r="ENG17" s="417"/>
      <c r="ENH17" s="417"/>
      <c r="ENI17" s="417"/>
      <c r="ENJ17" s="417"/>
      <c r="ENK17" s="417"/>
      <c r="ENL17" s="417"/>
      <c r="ENM17" s="417"/>
      <c r="ENN17" s="417"/>
      <c r="ENO17" s="417"/>
      <c r="ENP17" s="417"/>
      <c r="ENQ17" s="417"/>
      <c r="ENR17" s="417"/>
      <c r="ENS17" s="417"/>
      <c r="ENT17" s="417"/>
      <c r="ENU17" s="417"/>
      <c r="ENV17" s="417"/>
      <c r="ENW17" s="417"/>
      <c r="ENX17" s="417"/>
      <c r="ENY17" s="417"/>
      <c r="ENZ17" s="417"/>
      <c r="EOA17" s="417"/>
      <c r="EOB17" s="417"/>
      <c r="EOC17" s="417"/>
      <c r="EOD17" s="417"/>
      <c r="EOE17" s="417"/>
      <c r="EOF17" s="417"/>
      <c r="EOG17" s="417"/>
      <c r="EOH17" s="417"/>
      <c r="EOI17" s="417"/>
      <c r="EOJ17" s="417"/>
      <c r="EOK17" s="417"/>
      <c r="EOL17" s="417"/>
      <c r="EOM17" s="417"/>
      <c r="EON17" s="417"/>
      <c r="EOO17" s="417"/>
      <c r="EOP17" s="417"/>
      <c r="EOQ17" s="417"/>
      <c r="EOR17" s="417"/>
      <c r="EOS17" s="417"/>
      <c r="EOT17" s="417"/>
      <c r="EOU17" s="417"/>
      <c r="EOV17" s="417"/>
      <c r="EOW17" s="417"/>
      <c r="EOX17" s="417"/>
      <c r="EOY17" s="417"/>
      <c r="EOZ17" s="417"/>
      <c r="EPA17" s="417"/>
      <c r="EPB17" s="417"/>
      <c r="EPC17" s="417"/>
      <c r="EPD17" s="417"/>
      <c r="EPE17" s="417"/>
      <c r="EPF17" s="417"/>
      <c r="EPG17" s="417"/>
      <c r="EPH17" s="417"/>
      <c r="EPI17" s="417"/>
      <c r="EPJ17" s="417"/>
      <c r="EPK17" s="417"/>
      <c r="EPL17" s="417"/>
      <c r="EPM17" s="417"/>
      <c r="EPN17" s="417"/>
      <c r="EPO17" s="417"/>
      <c r="EPP17" s="417"/>
      <c r="EPQ17" s="417"/>
      <c r="EPR17" s="417"/>
      <c r="EPS17" s="417"/>
      <c r="EPT17" s="417"/>
      <c r="EPU17" s="417"/>
      <c r="EPV17" s="417"/>
      <c r="EPW17" s="417"/>
      <c r="EPX17" s="417"/>
      <c r="EPY17" s="417"/>
      <c r="EPZ17" s="417"/>
      <c r="EQA17" s="417"/>
      <c r="EQB17" s="417"/>
      <c r="EQC17" s="417"/>
      <c r="EQD17" s="417"/>
      <c r="EQE17" s="417"/>
      <c r="EQF17" s="417"/>
      <c r="EQG17" s="417"/>
      <c r="EQH17" s="417"/>
      <c r="EQI17" s="417"/>
      <c r="EQJ17" s="417"/>
      <c r="EQK17" s="417"/>
      <c r="EQL17" s="417"/>
      <c r="EQM17" s="417"/>
      <c r="EQN17" s="417"/>
      <c r="EQO17" s="417"/>
      <c r="EQP17" s="417"/>
      <c r="EQQ17" s="417"/>
      <c r="EQR17" s="417"/>
      <c r="EQS17" s="417"/>
      <c r="EQT17" s="417"/>
      <c r="EQU17" s="417"/>
      <c r="EQV17" s="417"/>
      <c r="EQW17" s="417"/>
      <c r="EQX17" s="417"/>
      <c r="EQY17" s="417"/>
      <c r="EQZ17" s="417"/>
      <c r="ERA17" s="417"/>
      <c r="ERB17" s="417"/>
      <c r="ERC17" s="417"/>
      <c r="ERD17" s="417"/>
      <c r="ERE17" s="417"/>
      <c r="ERF17" s="417"/>
      <c r="ERG17" s="417"/>
      <c r="ERH17" s="417"/>
      <c r="ERI17" s="417"/>
      <c r="ERJ17" s="417"/>
      <c r="ERK17" s="417"/>
      <c r="ERL17" s="417"/>
      <c r="ERM17" s="417"/>
      <c r="ERN17" s="417"/>
      <c r="ERO17" s="417"/>
      <c r="ERP17" s="417"/>
      <c r="ERQ17" s="417"/>
      <c r="ERR17" s="417"/>
      <c r="ERS17" s="417"/>
      <c r="ERT17" s="417"/>
      <c r="ERU17" s="417"/>
      <c r="ERV17" s="417"/>
      <c r="ERW17" s="417"/>
      <c r="ERX17" s="417"/>
      <c r="ERY17" s="417"/>
      <c r="ERZ17" s="417"/>
      <c r="ESA17" s="417"/>
      <c r="ESB17" s="417"/>
      <c r="ESC17" s="417"/>
      <c r="ESD17" s="417"/>
      <c r="ESE17" s="417"/>
      <c r="ESF17" s="417"/>
      <c r="ESG17" s="417"/>
      <c r="ESH17" s="417"/>
      <c r="ESI17" s="417"/>
      <c r="ESJ17" s="417"/>
      <c r="ESK17" s="417"/>
      <c r="ESL17" s="417"/>
      <c r="ESM17" s="417"/>
      <c r="ESN17" s="417"/>
      <c r="ESO17" s="417"/>
      <c r="ESP17" s="417"/>
      <c r="ESQ17" s="417"/>
      <c r="ESR17" s="417"/>
      <c r="ESS17" s="417"/>
      <c r="EST17" s="417"/>
      <c r="ESU17" s="417"/>
      <c r="ESV17" s="417"/>
      <c r="ESW17" s="417"/>
      <c r="ESX17" s="417"/>
      <c r="ESY17" s="417"/>
      <c r="ESZ17" s="417"/>
      <c r="ETA17" s="417"/>
      <c r="ETB17" s="417"/>
      <c r="ETC17" s="417"/>
      <c r="ETD17" s="417"/>
      <c r="ETE17" s="417"/>
      <c r="ETF17" s="417"/>
      <c r="ETG17" s="417"/>
      <c r="ETH17" s="417"/>
      <c r="ETI17" s="417"/>
      <c r="ETJ17" s="417"/>
      <c r="ETK17" s="417"/>
      <c r="ETL17" s="417"/>
      <c r="ETM17" s="417"/>
      <c r="ETN17" s="417"/>
      <c r="ETO17" s="417"/>
      <c r="ETP17" s="417"/>
      <c r="ETQ17" s="417"/>
      <c r="ETR17" s="417"/>
      <c r="ETS17" s="417"/>
      <c r="ETT17" s="417"/>
      <c r="ETU17" s="417"/>
      <c r="ETV17" s="417"/>
      <c r="ETW17" s="417"/>
      <c r="ETX17" s="417"/>
      <c r="ETY17" s="417"/>
      <c r="ETZ17" s="417"/>
      <c r="EUA17" s="417"/>
      <c r="EUB17" s="417"/>
      <c r="EUC17" s="417"/>
      <c r="EUD17" s="417"/>
      <c r="EUE17" s="417"/>
      <c r="EUF17" s="417"/>
      <c r="EUG17" s="417"/>
      <c r="EUH17" s="417"/>
      <c r="EUI17" s="417"/>
      <c r="EUJ17" s="417"/>
      <c r="EUK17" s="417"/>
      <c r="EUL17" s="417"/>
      <c r="EUM17" s="417"/>
      <c r="EUN17" s="417"/>
      <c r="EUO17" s="417"/>
      <c r="EUP17" s="417"/>
      <c r="EUQ17" s="417"/>
      <c r="EUR17" s="417"/>
      <c r="EUS17" s="417"/>
      <c r="EUT17" s="417"/>
      <c r="EUU17" s="417"/>
      <c r="EUV17" s="417"/>
      <c r="EUW17" s="417"/>
      <c r="EUX17" s="417"/>
      <c r="EUY17" s="417"/>
      <c r="EUZ17" s="417"/>
      <c r="EVA17" s="417"/>
      <c r="EVB17" s="417"/>
      <c r="EVC17" s="417"/>
      <c r="EVD17" s="417"/>
      <c r="EVE17" s="417"/>
      <c r="EVF17" s="417"/>
      <c r="EVG17" s="417"/>
      <c r="EVH17" s="417"/>
      <c r="EVI17" s="417"/>
      <c r="EVJ17" s="417"/>
      <c r="EVK17" s="417"/>
      <c r="EVL17" s="417"/>
      <c r="EVM17" s="417"/>
      <c r="EVN17" s="417"/>
      <c r="EVO17" s="417"/>
      <c r="EVP17" s="417"/>
      <c r="EVQ17" s="417"/>
      <c r="EVR17" s="417"/>
      <c r="EVS17" s="417"/>
      <c r="EVT17" s="417"/>
      <c r="EVU17" s="417"/>
      <c r="EVV17" s="417"/>
      <c r="EVW17" s="417"/>
      <c r="EVX17" s="417"/>
      <c r="EVY17" s="417"/>
      <c r="EVZ17" s="417"/>
      <c r="EWA17" s="417"/>
      <c r="EWB17" s="417"/>
      <c r="EWC17" s="417"/>
      <c r="EWD17" s="417"/>
      <c r="EWE17" s="417"/>
      <c r="EWF17" s="417"/>
      <c r="EWG17" s="417"/>
      <c r="EWH17" s="417"/>
      <c r="EWI17" s="417"/>
      <c r="EWJ17" s="417"/>
      <c r="EWK17" s="417"/>
      <c r="EWL17" s="417"/>
      <c r="EWM17" s="417"/>
      <c r="EWN17" s="417"/>
      <c r="EWO17" s="417"/>
      <c r="EWP17" s="417"/>
      <c r="EWQ17" s="417"/>
      <c r="EWR17" s="417"/>
      <c r="EWS17" s="417"/>
      <c r="EWT17" s="417"/>
      <c r="EWU17" s="417"/>
      <c r="EWV17" s="417"/>
      <c r="EWW17" s="417"/>
      <c r="EWX17" s="417"/>
      <c r="EWY17" s="417"/>
      <c r="EWZ17" s="417"/>
      <c r="EXA17" s="417"/>
      <c r="EXB17" s="417"/>
      <c r="EXC17" s="417"/>
      <c r="EXD17" s="417"/>
      <c r="EXE17" s="417"/>
      <c r="EXF17" s="417"/>
      <c r="EXG17" s="417"/>
      <c r="EXH17" s="417"/>
      <c r="EXI17" s="417"/>
      <c r="EXJ17" s="417"/>
      <c r="EXK17" s="417"/>
      <c r="EXL17" s="417"/>
      <c r="EXM17" s="417"/>
      <c r="EXN17" s="417"/>
      <c r="EXO17" s="417"/>
      <c r="EXP17" s="417"/>
      <c r="EXQ17" s="417"/>
      <c r="EXR17" s="417"/>
      <c r="EXS17" s="417"/>
      <c r="EXT17" s="417"/>
      <c r="EXU17" s="417"/>
      <c r="EXV17" s="417"/>
      <c r="EXW17" s="417"/>
      <c r="EXX17" s="417"/>
      <c r="EXY17" s="417"/>
      <c r="EXZ17" s="417"/>
      <c r="EYA17" s="417"/>
      <c r="EYB17" s="417"/>
      <c r="EYC17" s="417"/>
      <c r="EYD17" s="417"/>
      <c r="EYE17" s="417"/>
      <c r="EYF17" s="417"/>
      <c r="EYG17" s="417"/>
      <c r="EYH17" s="417"/>
      <c r="EYI17" s="417"/>
      <c r="EYJ17" s="417"/>
      <c r="EYK17" s="417"/>
      <c r="EYL17" s="417"/>
      <c r="EYM17" s="417"/>
      <c r="EYN17" s="417"/>
      <c r="EYO17" s="417"/>
      <c r="EYP17" s="417"/>
      <c r="EYQ17" s="417"/>
      <c r="EYR17" s="417"/>
      <c r="EYS17" s="417"/>
      <c r="EYT17" s="417"/>
      <c r="EYU17" s="417"/>
      <c r="EYV17" s="417"/>
      <c r="EYW17" s="417"/>
      <c r="EYX17" s="417"/>
      <c r="EYY17" s="417"/>
      <c r="EYZ17" s="417"/>
      <c r="EZA17" s="417"/>
      <c r="EZB17" s="417"/>
      <c r="EZC17" s="417"/>
      <c r="EZD17" s="417"/>
      <c r="EZE17" s="417"/>
      <c r="EZF17" s="417"/>
      <c r="EZG17" s="417"/>
      <c r="EZH17" s="417"/>
      <c r="EZI17" s="417"/>
      <c r="EZJ17" s="417"/>
      <c r="EZK17" s="417"/>
      <c r="EZL17" s="417"/>
      <c r="EZM17" s="417"/>
      <c r="EZN17" s="417"/>
      <c r="EZO17" s="417"/>
      <c r="EZP17" s="417"/>
      <c r="EZQ17" s="417"/>
      <c r="EZR17" s="417"/>
      <c r="EZS17" s="417"/>
      <c r="EZT17" s="417"/>
      <c r="EZU17" s="417"/>
      <c r="EZV17" s="417"/>
      <c r="EZW17" s="417"/>
      <c r="EZX17" s="417"/>
      <c r="EZY17" s="417"/>
      <c r="EZZ17" s="417"/>
      <c r="FAA17" s="417"/>
      <c r="FAB17" s="417"/>
      <c r="FAC17" s="417"/>
      <c r="FAD17" s="417"/>
      <c r="FAE17" s="417"/>
      <c r="FAF17" s="417"/>
      <c r="FAG17" s="417"/>
      <c r="FAH17" s="417"/>
      <c r="FAI17" s="417"/>
      <c r="FAJ17" s="417"/>
      <c r="FAK17" s="417"/>
      <c r="FAL17" s="417"/>
      <c r="FAM17" s="417"/>
      <c r="FAN17" s="417"/>
      <c r="FAO17" s="417"/>
      <c r="FAP17" s="417"/>
      <c r="FAQ17" s="417"/>
      <c r="FAR17" s="417"/>
      <c r="FAS17" s="417"/>
      <c r="FAT17" s="417"/>
      <c r="FAU17" s="417"/>
      <c r="FAV17" s="417"/>
      <c r="FAW17" s="417"/>
      <c r="FAX17" s="417"/>
      <c r="FAY17" s="417"/>
      <c r="FAZ17" s="417"/>
      <c r="FBA17" s="417"/>
      <c r="FBB17" s="417"/>
      <c r="FBC17" s="417"/>
      <c r="FBD17" s="417"/>
      <c r="FBE17" s="417"/>
      <c r="FBF17" s="417"/>
      <c r="FBG17" s="417"/>
      <c r="FBH17" s="417"/>
      <c r="FBI17" s="417"/>
      <c r="FBJ17" s="417"/>
      <c r="FBK17" s="417"/>
      <c r="FBL17" s="417"/>
      <c r="FBM17" s="417"/>
      <c r="FBN17" s="417"/>
      <c r="FBO17" s="417"/>
      <c r="FBP17" s="417"/>
      <c r="FBQ17" s="417"/>
      <c r="FBR17" s="417"/>
      <c r="FBS17" s="417"/>
      <c r="FBT17" s="417"/>
      <c r="FBU17" s="417"/>
      <c r="FBV17" s="417"/>
      <c r="FBW17" s="417"/>
      <c r="FBX17" s="417"/>
      <c r="FBY17" s="417"/>
      <c r="FBZ17" s="417"/>
      <c r="FCA17" s="417"/>
      <c r="FCB17" s="417"/>
      <c r="FCC17" s="417"/>
      <c r="FCD17" s="417"/>
      <c r="FCE17" s="417"/>
      <c r="FCF17" s="417"/>
      <c r="FCG17" s="417"/>
      <c r="FCH17" s="417"/>
      <c r="FCI17" s="417"/>
      <c r="FCJ17" s="417"/>
      <c r="FCK17" s="417"/>
      <c r="FCL17" s="417"/>
      <c r="FCM17" s="417"/>
      <c r="FCN17" s="417"/>
      <c r="FCO17" s="417"/>
      <c r="FCP17" s="417"/>
      <c r="FCQ17" s="417"/>
      <c r="FCR17" s="417"/>
      <c r="FCS17" s="417"/>
      <c r="FCT17" s="417"/>
      <c r="FCU17" s="417"/>
      <c r="FCV17" s="417"/>
      <c r="FCW17" s="417"/>
      <c r="FCX17" s="417"/>
      <c r="FCY17" s="417"/>
      <c r="FCZ17" s="417"/>
      <c r="FDA17" s="417"/>
      <c r="FDB17" s="417"/>
      <c r="FDC17" s="417"/>
      <c r="FDD17" s="417"/>
      <c r="FDE17" s="417"/>
      <c r="FDF17" s="417"/>
      <c r="FDG17" s="417"/>
      <c r="FDH17" s="417"/>
      <c r="FDI17" s="417"/>
      <c r="FDJ17" s="417"/>
      <c r="FDK17" s="417"/>
      <c r="FDL17" s="417"/>
      <c r="FDM17" s="417"/>
      <c r="FDN17" s="417"/>
      <c r="FDO17" s="417"/>
      <c r="FDP17" s="417"/>
      <c r="FDQ17" s="417"/>
      <c r="FDR17" s="417"/>
      <c r="FDS17" s="417"/>
      <c r="FDT17" s="417"/>
      <c r="FDU17" s="417"/>
      <c r="FDV17" s="417"/>
      <c r="FDW17" s="417"/>
      <c r="FDX17" s="417"/>
      <c r="FDY17" s="417"/>
      <c r="FDZ17" s="417"/>
      <c r="FEA17" s="417"/>
      <c r="FEB17" s="417"/>
      <c r="FEC17" s="417"/>
      <c r="FED17" s="417"/>
      <c r="FEE17" s="417"/>
      <c r="FEF17" s="417"/>
      <c r="FEG17" s="417"/>
      <c r="FEH17" s="417"/>
      <c r="FEI17" s="417"/>
      <c r="FEJ17" s="417"/>
      <c r="FEK17" s="417"/>
      <c r="FEL17" s="417"/>
      <c r="FEM17" s="417"/>
      <c r="FEN17" s="417"/>
      <c r="FEO17" s="417"/>
      <c r="FEP17" s="417"/>
      <c r="FEQ17" s="417"/>
      <c r="FER17" s="417"/>
      <c r="FES17" s="417"/>
      <c r="FET17" s="417"/>
      <c r="FEU17" s="417"/>
      <c r="FEV17" s="417"/>
      <c r="FEW17" s="417"/>
      <c r="FEX17" s="417"/>
      <c r="FEY17" s="417"/>
      <c r="FEZ17" s="417"/>
      <c r="FFA17" s="417"/>
      <c r="FFB17" s="417"/>
      <c r="FFC17" s="417"/>
      <c r="FFD17" s="417"/>
      <c r="FFE17" s="417"/>
      <c r="FFF17" s="417"/>
      <c r="FFG17" s="417"/>
      <c r="FFH17" s="417"/>
      <c r="FFI17" s="417"/>
      <c r="FFJ17" s="417"/>
      <c r="FFK17" s="417"/>
      <c r="FFL17" s="417"/>
      <c r="FFM17" s="417"/>
      <c r="FFN17" s="417"/>
      <c r="FFO17" s="417"/>
      <c r="FFP17" s="417"/>
      <c r="FFQ17" s="417"/>
      <c r="FFR17" s="417"/>
      <c r="FFS17" s="417"/>
      <c r="FFT17" s="417"/>
      <c r="FFU17" s="417"/>
      <c r="FFV17" s="417"/>
      <c r="FFW17" s="417"/>
      <c r="FFX17" s="417"/>
      <c r="FFY17" s="417"/>
      <c r="FFZ17" s="417"/>
      <c r="FGA17" s="417"/>
      <c r="FGB17" s="417"/>
      <c r="FGC17" s="417"/>
      <c r="FGD17" s="417"/>
      <c r="FGE17" s="417"/>
      <c r="FGF17" s="417"/>
      <c r="FGG17" s="417"/>
      <c r="FGH17" s="417"/>
      <c r="FGI17" s="417"/>
      <c r="FGJ17" s="417"/>
      <c r="FGK17" s="417"/>
      <c r="FGL17" s="417"/>
      <c r="FGM17" s="417"/>
      <c r="FGN17" s="417"/>
      <c r="FGO17" s="417"/>
      <c r="FGP17" s="417"/>
      <c r="FGQ17" s="417"/>
      <c r="FGR17" s="417"/>
      <c r="FGS17" s="417"/>
      <c r="FGT17" s="417"/>
      <c r="FGU17" s="417"/>
      <c r="FGV17" s="417"/>
      <c r="FGW17" s="417"/>
      <c r="FGX17" s="417"/>
      <c r="FGY17" s="417"/>
      <c r="FGZ17" s="417"/>
      <c r="FHA17" s="417"/>
      <c r="FHB17" s="417"/>
      <c r="FHC17" s="417"/>
      <c r="FHD17" s="417"/>
      <c r="FHE17" s="417"/>
      <c r="FHF17" s="417"/>
      <c r="FHG17" s="417"/>
      <c r="FHH17" s="417"/>
      <c r="FHI17" s="417"/>
      <c r="FHJ17" s="417"/>
      <c r="FHK17" s="417"/>
      <c r="FHL17" s="417"/>
      <c r="FHM17" s="417"/>
      <c r="FHN17" s="417"/>
      <c r="FHO17" s="417"/>
      <c r="FHP17" s="417"/>
      <c r="FHQ17" s="417"/>
      <c r="FHR17" s="417"/>
      <c r="FHS17" s="417"/>
      <c r="FHT17" s="417"/>
      <c r="FHU17" s="417"/>
      <c r="FHV17" s="417"/>
      <c r="FHW17" s="417"/>
      <c r="FHX17" s="417"/>
      <c r="FHY17" s="417"/>
      <c r="FHZ17" s="417"/>
      <c r="FIA17" s="417"/>
      <c r="FIB17" s="417"/>
      <c r="FIC17" s="417"/>
      <c r="FID17" s="417"/>
      <c r="FIE17" s="417"/>
      <c r="FIF17" s="417"/>
      <c r="FIG17" s="417"/>
      <c r="FIH17" s="417"/>
      <c r="FII17" s="417"/>
      <c r="FIJ17" s="417"/>
      <c r="FIK17" s="417"/>
      <c r="FIL17" s="417"/>
      <c r="FIM17" s="417"/>
      <c r="FIN17" s="417"/>
      <c r="FIO17" s="417"/>
      <c r="FIP17" s="417"/>
      <c r="FIQ17" s="417"/>
      <c r="FIR17" s="417"/>
      <c r="FIS17" s="417"/>
      <c r="FIT17" s="417"/>
      <c r="FIU17" s="417"/>
      <c r="FIV17" s="417"/>
      <c r="FIW17" s="417"/>
      <c r="FIX17" s="417"/>
      <c r="FIY17" s="417"/>
      <c r="FIZ17" s="417"/>
      <c r="FJA17" s="417"/>
      <c r="FJB17" s="417"/>
      <c r="FJC17" s="417"/>
      <c r="FJD17" s="417"/>
      <c r="FJE17" s="417"/>
      <c r="FJF17" s="417"/>
      <c r="FJG17" s="417"/>
      <c r="FJH17" s="417"/>
      <c r="FJI17" s="417"/>
      <c r="FJJ17" s="417"/>
      <c r="FJK17" s="417"/>
      <c r="FJL17" s="417"/>
      <c r="FJM17" s="417"/>
      <c r="FJN17" s="417"/>
      <c r="FJO17" s="417"/>
      <c r="FJP17" s="417"/>
      <c r="FJQ17" s="417"/>
      <c r="FJR17" s="417"/>
      <c r="FJS17" s="417"/>
      <c r="FJT17" s="417"/>
      <c r="FJU17" s="417"/>
      <c r="FJV17" s="417"/>
      <c r="FJW17" s="417"/>
      <c r="FJX17" s="417"/>
      <c r="FJY17" s="417"/>
      <c r="FJZ17" s="417"/>
      <c r="FKA17" s="417"/>
      <c r="FKB17" s="417"/>
      <c r="FKC17" s="417"/>
      <c r="FKD17" s="417"/>
      <c r="FKE17" s="417"/>
      <c r="FKF17" s="417"/>
      <c r="FKG17" s="417"/>
      <c r="FKH17" s="417"/>
      <c r="FKI17" s="417"/>
      <c r="FKJ17" s="417"/>
      <c r="FKK17" s="417"/>
      <c r="FKL17" s="417"/>
      <c r="FKM17" s="417"/>
      <c r="FKN17" s="417"/>
      <c r="FKO17" s="417"/>
      <c r="FKP17" s="417"/>
      <c r="FKQ17" s="417"/>
      <c r="FKR17" s="417"/>
      <c r="FKS17" s="417"/>
      <c r="FKT17" s="417"/>
      <c r="FKU17" s="417"/>
      <c r="FKV17" s="417"/>
      <c r="FKW17" s="417"/>
      <c r="FKX17" s="417"/>
      <c r="FKY17" s="417"/>
      <c r="FKZ17" s="417"/>
      <c r="FLA17" s="417"/>
      <c r="FLB17" s="417"/>
      <c r="FLC17" s="417"/>
      <c r="FLD17" s="417"/>
      <c r="FLE17" s="417"/>
      <c r="FLF17" s="417"/>
      <c r="FLG17" s="417"/>
      <c r="FLH17" s="417"/>
      <c r="FLI17" s="417"/>
      <c r="FLJ17" s="417"/>
      <c r="FLK17" s="417"/>
      <c r="FLL17" s="417"/>
      <c r="FLM17" s="417"/>
      <c r="FLN17" s="417"/>
      <c r="FLO17" s="417"/>
      <c r="FLP17" s="417"/>
      <c r="FLQ17" s="417"/>
      <c r="FLR17" s="417"/>
      <c r="FLS17" s="417"/>
      <c r="FLT17" s="417"/>
      <c r="FLU17" s="417"/>
      <c r="FLV17" s="417"/>
      <c r="FLW17" s="417"/>
      <c r="FLX17" s="417"/>
      <c r="FLY17" s="417"/>
      <c r="FLZ17" s="417"/>
      <c r="FMA17" s="417"/>
      <c r="FMB17" s="417"/>
      <c r="FMC17" s="417"/>
      <c r="FMD17" s="417"/>
      <c r="FME17" s="417"/>
      <c r="FMF17" s="417"/>
      <c r="FMG17" s="417"/>
      <c r="FMH17" s="417"/>
      <c r="FMI17" s="417"/>
      <c r="FMJ17" s="417"/>
      <c r="FMK17" s="417"/>
      <c r="FML17" s="417"/>
      <c r="FMM17" s="417"/>
      <c r="FMN17" s="417"/>
      <c r="FMO17" s="417"/>
      <c r="FMP17" s="417"/>
      <c r="FMQ17" s="417"/>
      <c r="FMR17" s="417"/>
      <c r="FMS17" s="417"/>
      <c r="FMT17" s="417"/>
      <c r="FMU17" s="417"/>
      <c r="FMV17" s="417"/>
      <c r="FMW17" s="417"/>
      <c r="FMX17" s="417"/>
      <c r="FMY17" s="417"/>
      <c r="FMZ17" s="417"/>
      <c r="FNA17" s="417"/>
      <c r="FNB17" s="417"/>
      <c r="FNC17" s="417"/>
      <c r="FND17" s="417"/>
      <c r="FNE17" s="417"/>
      <c r="FNF17" s="417"/>
      <c r="FNG17" s="417"/>
      <c r="FNH17" s="417"/>
      <c r="FNI17" s="417"/>
      <c r="FNJ17" s="417"/>
      <c r="FNK17" s="417"/>
      <c r="FNL17" s="417"/>
      <c r="FNM17" s="417"/>
      <c r="FNN17" s="417"/>
      <c r="FNO17" s="417"/>
      <c r="FNP17" s="417"/>
      <c r="FNQ17" s="417"/>
      <c r="FNR17" s="417"/>
      <c r="FNS17" s="417"/>
      <c r="FNT17" s="417"/>
      <c r="FNU17" s="417"/>
      <c r="FNV17" s="417"/>
      <c r="FNW17" s="417"/>
      <c r="FNX17" s="417"/>
      <c r="FNY17" s="417"/>
      <c r="FNZ17" s="417"/>
      <c r="FOA17" s="417"/>
      <c r="FOB17" s="417"/>
      <c r="FOC17" s="417"/>
      <c r="FOD17" s="417"/>
      <c r="FOE17" s="417"/>
      <c r="FOF17" s="417"/>
      <c r="FOG17" s="417"/>
      <c r="FOH17" s="417"/>
      <c r="FOI17" s="417"/>
      <c r="FOJ17" s="417"/>
      <c r="FOK17" s="417"/>
      <c r="FOL17" s="417"/>
      <c r="FOM17" s="417"/>
      <c r="FON17" s="417"/>
      <c r="FOO17" s="417"/>
      <c r="FOP17" s="417"/>
      <c r="FOQ17" s="417"/>
      <c r="FOR17" s="417"/>
      <c r="FOS17" s="417"/>
      <c r="FOT17" s="417"/>
      <c r="FOU17" s="417"/>
      <c r="FOV17" s="417"/>
      <c r="FOW17" s="417"/>
      <c r="FOX17" s="417"/>
      <c r="FOY17" s="417"/>
      <c r="FOZ17" s="417"/>
      <c r="FPA17" s="417"/>
      <c r="FPB17" s="417"/>
      <c r="FPC17" s="417"/>
      <c r="FPD17" s="417"/>
      <c r="FPE17" s="417"/>
      <c r="FPF17" s="417"/>
      <c r="FPG17" s="417"/>
      <c r="FPH17" s="417"/>
      <c r="FPI17" s="417"/>
      <c r="FPJ17" s="417"/>
      <c r="FPK17" s="417"/>
      <c r="FPL17" s="417"/>
      <c r="FPM17" s="417"/>
      <c r="FPN17" s="417"/>
      <c r="FPO17" s="417"/>
      <c r="FPP17" s="417"/>
      <c r="FPQ17" s="417"/>
      <c r="FPR17" s="417"/>
      <c r="FPS17" s="417"/>
      <c r="FPT17" s="417"/>
      <c r="FPU17" s="417"/>
      <c r="FPV17" s="417"/>
      <c r="FPW17" s="417"/>
      <c r="FPX17" s="417"/>
      <c r="FPY17" s="417"/>
      <c r="FPZ17" s="417"/>
      <c r="FQA17" s="417"/>
      <c r="FQB17" s="417"/>
      <c r="FQC17" s="417"/>
      <c r="FQD17" s="417"/>
      <c r="FQE17" s="417"/>
      <c r="FQF17" s="417"/>
      <c r="FQG17" s="417"/>
      <c r="FQH17" s="417"/>
      <c r="FQI17" s="417"/>
      <c r="FQJ17" s="417"/>
      <c r="FQK17" s="417"/>
      <c r="FQL17" s="417"/>
      <c r="FQM17" s="417"/>
      <c r="FQN17" s="417"/>
      <c r="FQO17" s="417"/>
      <c r="FQP17" s="417"/>
      <c r="FQQ17" s="417"/>
      <c r="FQR17" s="417"/>
      <c r="FQS17" s="417"/>
      <c r="FQT17" s="417"/>
      <c r="FQU17" s="417"/>
      <c r="FQV17" s="417"/>
      <c r="FQW17" s="417"/>
      <c r="FQX17" s="417"/>
      <c r="FQY17" s="417"/>
      <c r="FQZ17" s="417"/>
      <c r="FRA17" s="417"/>
      <c r="FRB17" s="417"/>
      <c r="FRC17" s="417"/>
      <c r="FRD17" s="417"/>
      <c r="FRE17" s="417"/>
      <c r="FRF17" s="417"/>
      <c r="FRG17" s="417"/>
      <c r="FRH17" s="417"/>
      <c r="FRI17" s="417"/>
      <c r="FRJ17" s="417"/>
      <c r="FRK17" s="417"/>
      <c r="FRL17" s="417"/>
      <c r="FRM17" s="417"/>
      <c r="FRN17" s="417"/>
      <c r="FRO17" s="417"/>
      <c r="FRP17" s="417"/>
      <c r="FRQ17" s="417"/>
      <c r="FRR17" s="417"/>
      <c r="FRS17" s="417"/>
      <c r="FRT17" s="417"/>
      <c r="FRU17" s="417"/>
      <c r="FRV17" s="417"/>
      <c r="FRW17" s="417"/>
      <c r="FRX17" s="417"/>
      <c r="FRY17" s="417"/>
      <c r="FRZ17" s="417"/>
      <c r="FSA17" s="417"/>
      <c r="FSB17" s="417"/>
      <c r="FSC17" s="417"/>
      <c r="FSD17" s="417"/>
      <c r="FSE17" s="417"/>
      <c r="FSF17" s="417"/>
      <c r="FSG17" s="417"/>
      <c r="FSH17" s="417"/>
      <c r="FSI17" s="417"/>
      <c r="FSJ17" s="417"/>
      <c r="FSK17" s="417"/>
      <c r="FSL17" s="417"/>
      <c r="FSM17" s="417"/>
      <c r="FSN17" s="417"/>
      <c r="FSO17" s="417"/>
      <c r="FSP17" s="417"/>
      <c r="FSQ17" s="417"/>
      <c r="FSR17" s="417"/>
      <c r="FSS17" s="417"/>
      <c r="FST17" s="417"/>
      <c r="FSU17" s="417"/>
      <c r="FSV17" s="417"/>
      <c r="FSW17" s="417"/>
      <c r="FSX17" s="417"/>
      <c r="FSY17" s="417"/>
      <c r="FSZ17" s="417"/>
      <c r="FTA17" s="417"/>
      <c r="FTB17" s="417"/>
      <c r="FTC17" s="417"/>
      <c r="FTD17" s="417"/>
      <c r="FTE17" s="417"/>
      <c r="FTF17" s="417"/>
      <c r="FTG17" s="417"/>
      <c r="FTH17" s="417"/>
      <c r="FTI17" s="417"/>
      <c r="FTJ17" s="417"/>
      <c r="FTK17" s="417"/>
      <c r="FTL17" s="417"/>
      <c r="FTM17" s="417"/>
      <c r="FTN17" s="417"/>
      <c r="FTO17" s="417"/>
      <c r="FTP17" s="417"/>
      <c r="FTQ17" s="417"/>
      <c r="FTR17" s="417"/>
      <c r="FTS17" s="417"/>
      <c r="FTT17" s="417"/>
      <c r="FTU17" s="417"/>
      <c r="FTV17" s="417"/>
      <c r="FTW17" s="417"/>
      <c r="FTX17" s="417"/>
      <c r="FTY17" s="417"/>
      <c r="FTZ17" s="417"/>
      <c r="FUA17" s="417"/>
      <c r="FUB17" s="417"/>
      <c r="FUC17" s="417"/>
      <c r="FUD17" s="417"/>
      <c r="FUE17" s="417"/>
      <c r="FUF17" s="417"/>
      <c r="FUG17" s="417"/>
      <c r="FUH17" s="417"/>
      <c r="FUI17" s="417"/>
      <c r="FUJ17" s="417"/>
      <c r="FUK17" s="417"/>
      <c r="FUL17" s="417"/>
      <c r="FUM17" s="417"/>
      <c r="FUN17" s="417"/>
      <c r="FUO17" s="417"/>
      <c r="FUP17" s="417"/>
      <c r="FUQ17" s="417"/>
      <c r="FUR17" s="417"/>
      <c r="FUS17" s="417"/>
      <c r="FUT17" s="417"/>
      <c r="FUU17" s="417"/>
      <c r="FUV17" s="417"/>
      <c r="FUW17" s="417"/>
      <c r="FUX17" s="417"/>
      <c r="FUY17" s="417"/>
      <c r="FUZ17" s="417"/>
      <c r="FVA17" s="417"/>
      <c r="FVB17" s="417"/>
      <c r="FVC17" s="417"/>
      <c r="FVD17" s="417"/>
      <c r="FVE17" s="417"/>
      <c r="FVF17" s="417"/>
      <c r="FVG17" s="417"/>
      <c r="FVH17" s="417"/>
      <c r="FVI17" s="417"/>
      <c r="FVJ17" s="417"/>
      <c r="FVK17" s="417"/>
      <c r="FVL17" s="417"/>
      <c r="FVM17" s="417"/>
      <c r="FVN17" s="417"/>
      <c r="FVO17" s="417"/>
      <c r="FVP17" s="417"/>
      <c r="FVQ17" s="417"/>
      <c r="FVR17" s="417"/>
      <c r="FVS17" s="417"/>
      <c r="FVT17" s="417"/>
      <c r="FVU17" s="417"/>
      <c r="FVV17" s="417"/>
      <c r="FVW17" s="417"/>
      <c r="FVX17" s="417"/>
      <c r="FVY17" s="417"/>
      <c r="FVZ17" s="417"/>
      <c r="FWA17" s="417"/>
      <c r="FWB17" s="417"/>
      <c r="FWC17" s="417"/>
      <c r="FWD17" s="417"/>
      <c r="FWE17" s="417"/>
      <c r="FWF17" s="417"/>
      <c r="FWG17" s="417"/>
      <c r="FWH17" s="417"/>
      <c r="FWI17" s="417"/>
      <c r="FWJ17" s="417"/>
      <c r="FWK17" s="417"/>
      <c r="FWL17" s="417"/>
      <c r="FWM17" s="417"/>
      <c r="FWN17" s="417"/>
      <c r="FWO17" s="417"/>
      <c r="FWP17" s="417"/>
      <c r="FWQ17" s="417"/>
      <c r="FWR17" s="417"/>
      <c r="FWS17" s="417"/>
      <c r="FWT17" s="417"/>
      <c r="FWU17" s="417"/>
      <c r="FWV17" s="417"/>
      <c r="FWW17" s="417"/>
      <c r="FWX17" s="417"/>
      <c r="FWY17" s="417"/>
      <c r="FWZ17" s="417"/>
      <c r="FXA17" s="417"/>
      <c r="FXB17" s="417"/>
      <c r="FXC17" s="417"/>
      <c r="FXD17" s="417"/>
      <c r="FXE17" s="417"/>
      <c r="FXF17" s="417"/>
      <c r="FXG17" s="417"/>
      <c r="FXH17" s="417"/>
      <c r="FXI17" s="417"/>
      <c r="FXJ17" s="417"/>
      <c r="FXK17" s="417"/>
      <c r="FXL17" s="417"/>
      <c r="FXM17" s="417"/>
      <c r="FXN17" s="417"/>
      <c r="FXO17" s="417"/>
      <c r="FXP17" s="417"/>
      <c r="FXQ17" s="417"/>
      <c r="FXR17" s="417"/>
      <c r="FXS17" s="417"/>
      <c r="FXT17" s="417"/>
      <c r="FXU17" s="417"/>
      <c r="FXV17" s="417"/>
      <c r="FXW17" s="417"/>
      <c r="FXX17" s="417"/>
      <c r="FXY17" s="417"/>
      <c r="FXZ17" s="417"/>
      <c r="FYA17" s="417"/>
      <c r="FYB17" s="417"/>
      <c r="FYC17" s="417"/>
      <c r="FYD17" s="417"/>
      <c r="FYE17" s="417"/>
      <c r="FYF17" s="417"/>
      <c r="FYG17" s="417"/>
      <c r="FYH17" s="417"/>
      <c r="FYI17" s="417"/>
      <c r="FYJ17" s="417"/>
      <c r="FYK17" s="417"/>
      <c r="FYL17" s="417"/>
      <c r="FYM17" s="417"/>
      <c r="FYN17" s="417"/>
      <c r="FYO17" s="417"/>
      <c r="FYP17" s="417"/>
      <c r="FYQ17" s="417"/>
      <c r="FYR17" s="417"/>
      <c r="FYS17" s="417"/>
      <c r="FYT17" s="417"/>
      <c r="FYU17" s="417"/>
      <c r="FYV17" s="417"/>
      <c r="FYW17" s="417"/>
      <c r="FYX17" s="417"/>
      <c r="FYY17" s="417"/>
      <c r="FYZ17" s="417"/>
      <c r="FZA17" s="417"/>
      <c r="FZB17" s="417"/>
      <c r="FZC17" s="417"/>
      <c r="FZD17" s="417"/>
      <c r="FZE17" s="417"/>
      <c r="FZF17" s="417"/>
      <c r="FZG17" s="417"/>
      <c r="FZH17" s="417"/>
      <c r="FZI17" s="417"/>
      <c r="FZJ17" s="417"/>
      <c r="FZK17" s="417"/>
      <c r="FZL17" s="417"/>
      <c r="FZM17" s="417"/>
      <c r="FZN17" s="417"/>
      <c r="FZO17" s="417"/>
      <c r="FZP17" s="417"/>
      <c r="FZQ17" s="417"/>
      <c r="FZR17" s="417"/>
      <c r="FZS17" s="417"/>
      <c r="FZT17" s="417"/>
      <c r="FZU17" s="417"/>
      <c r="FZV17" s="417"/>
      <c r="FZW17" s="417"/>
      <c r="FZX17" s="417"/>
      <c r="FZY17" s="417"/>
      <c r="FZZ17" s="417"/>
      <c r="GAA17" s="417"/>
      <c r="GAB17" s="417"/>
      <c r="GAC17" s="417"/>
      <c r="GAD17" s="417"/>
      <c r="GAE17" s="417"/>
      <c r="GAF17" s="417"/>
      <c r="GAG17" s="417"/>
      <c r="GAH17" s="417"/>
      <c r="GAI17" s="417"/>
      <c r="GAJ17" s="417"/>
      <c r="GAK17" s="417"/>
      <c r="GAL17" s="417"/>
      <c r="GAM17" s="417"/>
      <c r="GAN17" s="417"/>
      <c r="GAO17" s="417"/>
      <c r="GAP17" s="417"/>
      <c r="GAQ17" s="417"/>
      <c r="GAR17" s="417"/>
      <c r="GAS17" s="417"/>
      <c r="GAT17" s="417"/>
      <c r="GAU17" s="417"/>
      <c r="GAV17" s="417"/>
      <c r="GAW17" s="417"/>
      <c r="GAX17" s="417"/>
      <c r="GAY17" s="417"/>
      <c r="GAZ17" s="417"/>
      <c r="GBA17" s="417"/>
      <c r="GBB17" s="417"/>
      <c r="GBC17" s="417"/>
      <c r="GBD17" s="417"/>
      <c r="GBE17" s="417"/>
      <c r="GBF17" s="417"/>
      <c r="GBG17" s="417"/>
      <c r="GBH17" s="417"/>
      <c r="GBI17" s="417"/>
      <c r="GBJ17" s="417"/>
      <c r="GBK17" s="417"/>
      <c r="GBL17" s="417"/>
      <c r="GBM17" s="417"/>
      <c r="GBN17" s="417"/>
      <c r="GBO17" s="417"/>
      <c r="GBP17" s="417"/>
      <c r="GBQ17" s="417"/>
      <c r="GBR17" s="417"/>
      <c r="GBS17" s="417"/>
      <c r="GBT17" s="417"/>
      <c r="GBU17" s="417"/>
      <c r="GBV17" s="417"/>
      <c r="GBW17" s="417"/>
      <c r="GBX17" s="417"/>
      <c r="GBY17" s="417"/>
      <c r="GBZ17" s="417"/>
      <c r="GCA17" s="417"/>
      <c r="GCB17" s="417"/>
      <c r="GCC17" s="417"/>
      <c r="GCD17" s="417"/>
      <c r="GCE17" s="417"/>
      <c r="GCF17" s="417"/>
      <c r="GCG17" s="417"/>
      <c r="GCH17" s="417"/>
      <c r="GCI17" s="417"/>
      <c r="GCJ17" s="417"/>
      <c r="GCK17" s="417"/>
      <c r="GCL17" s="417"/>
      <c r="GCM17" s="417"/>
      <c r="GCN17" s="417"/>
      <c r="GCO17" s="417"/>
      <c r="GCP17" s="417"/>
      <c r="GCQ17" s="417"/>
      <c r="GCR17" s="417"/>
      <c r="GCS17" s="417"/>
      <c r="GCT17" s="417"/>
      <c r="GCU17" s="417"/>
      <c r="GCV17" s="417"/>
      <c r="GCW17" s="417"/>
      <c r="GCX17" s="417"/>
      <c r="GCY17" s="417"/>
      <c r="GCZ17" s="417"/>
      <c r="GDA17" s="417"/>
      <c r="GDB17" s="417"/>
      <c r="GDC17" s="417"/>
      <c r="GDD17" s="417"/>
      <c r="GDE17" s="417"/>
      <c r="GDF17" s="417"/>
      <c r="GDG17" s="417"/>
      <c r="GDH17" s="417"/>
      <c r="GDI17" s="417"/>
      <c r="GDJ17" s="417"/>
      <c r="GDK17" s="417"/>
      <c r="GDL17" s="417"/>
      <c r="GDM17" s="417"/>
      <c r="GDN17" s="417"/>
      <c r="GDO17" s="417"/>
      <c r="GDP17" s="417"/>
      <c r="GDQ17" s="417"/>
      <c r="GDR17" s="417"/>
      <c r="GDS17" s="417"/>
      <c r="GDT17" s="417"/>
      <c r="GDU17" s="417"/>
      <c r="GDV17" s="417"/>
      <c r="GDW17" s="417"/>
      <c r="GDX17" s="417"/>
      <c r="GDY17" s="417"/>
      <c r="GDZ17" s="417"/>
      <c r="GEA17" s="417"/>
      <c r="GEB17" s="417"/>
      <c r="GEC17" s="417"/>
      <c r="GED17" s="417"/>
      <c r="GEE17" s="417"/>
      <c r="GEF17" s="417"/>
      <c r="GEG17" s="417"/>
      <c r="GEH17" s="417"/>
      <c r="GEI17" s="417"/>
      <c r="GEJ17" s="417"/>
      <c r="GEK17" s="417"/>
      <c r="GEL17" s="417"/>
      <c r="GEM17" s="417"/>
      <c r="GEN17" s="417"/>
      <c r="GEO17" s="417"/>
      <c r="GEP17" s="417"/>
      <c r="GEQ17" s="417"/>
      <c r="GER17" s="417"/>
      <c r="GES17" s="417"/>
      <c r="GET17" s="417"/>
      <c r="GEU17" s="417"/>
      <c r="GEV17" s="417"/>
      <c r="GEW17" s="417"/>
      <c r="GEX17" s="417"/>
      <c r="GEY17" s="417"/>
      <c r="GEZ17" s="417"/>
      <c r="GFA17" s="417"/>
      <c r="GFB17" s="417"/>
      <c r="GFC17" s="417"/>
      <c r="GFD17" s="417"/>
      <c r="GFE17" s="417"/>
      <c r="GFF17" s="417"/>
      <c r="GFG17" s="417"/>
      <c r="GFH17" s="417"/>
      <c r="GFI17" s="417"/>
      <c r="GFJ17" s="417"/>
      <c r="GFK17" s="417"/>
      <c r="GFL17" s="417"/>
      <c r="GFM17" s="417"/>
      <c r="GFN17" s="417"/>
      <c r="GFO17" s="417"/>
      <c r="GFP17" s="417"/>
      <c r="GFQ17" s="417"/>
      <c r="GFR17" s="417"/>
      <c r="GFS17" s="417"/>
      <c r="GFT17" s="417"/>
      <c r="GFU17" s="417"/>
      <c r="GFV17" s="417"/>
      <c r="GFW17" s="417"/>
      <c r="GFX17" s="417"/>
      <c r="GFY17" s="417"/>
      <c r="GFZ17" s="417"/>
      <c r="GGA17" s="417"/>
      <c r="GGB17" s="417"/>
      <c r="GGC17" s="417"/>
      <c r="GGD17" s="417"/>
      <c r="GGE17" s="417"/>
      <c r="GGF17" s="417"/>
      <c r="GGG17" s="417"/>
      <c r="GGH17" s="417"/>
      <c r="GGI17" s="417"/>
      <c r="GGJ17" s="417"/>
      <c r="GGK17" s="417"/>
      <c r="GGL17" s="417"/>
      <c r="GGM17" s="417"/>
      <c r="GGN17" s="417"/>
      <c r="GGO17" s="417"/>
      <c r="GGP17" s="417"/>
      <c r="GGQ17" s="417"/>
      <c r="GGR17" s="417"/>
      <c r="GGS17" s="417"/>
      <c r="GGT17" s="417"/>
      <c r="GGU17" s="417"/>
      <c r="GGV17" s="417"/>
      <c r="GGW17" s="417"/>
      <c r="GGX17" s="417"/>
      <c r="GGY17" s="417"/>
      <c r="GGZ17" s="417"/>
      <c r="GHA17" s="417"/>
      <c r="GHB17" s="417"/>
      <c r="GHC17" s="417"/>
      <c r="GHD17" s="417"/>
      <c r="GHE17" s="417"/>
      <c r="GHF17" s="417"/>
      <c r="GHG17" s="417"/>
      <c r="GHH17" s="417"/>
      <c r="GHI17" s="417"/>
      <c r="GHJ17" s="417"/>
      <c r="GHK17" s="417"/>
      <c r="GHL17" s="417"/>
      <c r="GHM17" s="417"/>
      <c r="GHN17" s="417"/>
      <c r="GHO17" s="417"/>
      <c r="GHP17" s="417"/>
      <c r="GHQ17" s="417"/>
      <c r="GHR17" s="417"/>
      <c r="GHS17" s="417"/>
      <c r="GHT17" s="417"/>
      <c r="GHU17" s="417"/>
      <c r="GHV17" s="417"/>
      <c r="GHW17" s="417"/>
      <c r="GHX17" s="417"/>
      <c r="GHY17" s="417"/>
      <c r="GHZ17" s="417"/>
      <c r="GIA17" s="417"/>
      <c r="GIB17" s="417"/>
      <c r="GIC17" s="417"/>
      <c r="GID17" s="417"/>
      <c r="GIE17" s="417"/>
      <c r="GIF17" s="417"/>
      <c r="GIG17" s="417"/>
      <c r="GIH17" s="417"/>
      <c r="GII17" s="417"/>
      <c r="GIJ17" s="417"/>
      <c r="GIK17" s="417"/>
      <c r="GIL17" s="417"/>
      <c r="GIM17" s="417"/>
      <c r="GIN17" s="417"/>
      <c r="GIO17" s="417"/>
      <c r="GIP17" s="417"/>
      <c r="GIQ17" s="417"/>
      <c r="GIR17" s="417"/>
      <c r="GIS17" s="417"/>
      <c r="GIT17" s="417"/>
      <c r="GIU17" s="417"/>
      <c r="GIV17" s="417"/>
      <c r="GIW17" s="417"/>
      <c r="GIX17" s="417"/>
      <c r="GIY17" s="417"/>
      <c r="GIZ17" s="417"/>
      <c r="GJA17" s="417"/>
      <c r="GJB17" s="417"/>
      <c r="GJC17" s="417"/>
      <c r="GJD17" s="417"/>
      <c r="GJE17" s="417"/>
      <c r="GJF17" s="417"/>
      <c r="GJG17" s="417"/>
      <c r="GJH17" s="417"/>
      <c r="GJI17" s="417"/>
      <c r="GJJ17" s="417"/>
      <c r="GJK17" s="417"/>
      <c r="GJL17" s="417"/>
      <c r="GJM17" s="417"/>
      <c r="GJN17" s="417"/>
      <c r="GJO17" s="417"/>
      <c r="GJP17" s="417"/>
      <c r="GJQ17" s="417"/>
      <c r="GJR17" s="417"/>
      <c r="GJS17" s="417"/>
      <c r="GJT17" s="417"/>
      <c r="GJU17" s="417"/>
      <c r="GJV17" s="417"/>
      <c r="GJW17" s="417"/>
      <c r="GJX17" s="417"/>
      <c r="GJY17" s="417"/>
      <c r="GJZ17" s="417"/>
      <c r="GKA17" s="417"/>
      <c r="GKB17" s="417"/>
      <c r="GKC17" s="417"/>
      <c r="GKD17" s="417"/>
      <c r="GKE17" s="417"/>
      <c r="GKF17" s="417"/>
      <c r="GKG17" s="417"/>
      <c r="GKH17" s="417"/>
      <c r="GKI17" s="417"/>
      <c r="GKJ17" s="417"/>
      <c r="GKK17" s="417"/>
      <c r="GKL17" s="417"/>
      <c r="GKM17" s="417"/>
      <c r="GKN17" s="417"/>
      <c r="GKO17" s="417"/>
      <c r="GKP17" s="417"/>
      <c r="GKQ17" s="417"/>
      <c r="GKR17" s="417"/>
      <c r="GKS17" s="417"/>
      <c r="GKT17" s="417"/>
      <c r="GKU17" s="417"/>
      <c r="GKV17" s="417"/>
      <c r="GKW17" s="417"/>
      <c r="GKX17" s="417"/>
      <c r="GKY17" s="417"/>
      <c r="GKZ17" s="417"/>
      <c r="GLA17" s="417"/>
      <c r="GLB17" s="417"/>
      <c r="GLC17" s="417"/>
      <c r="GLD17" s="417"/>
      <c r="GLE17" s="417"/>
      <c r="GLF17" s="417"/>
      <c r="GLG17" s="417"/>
      <c r="GLH17" s="417"/>
      <c r="GLI17" s="417"/>
      <c r="GLJ17" s="417"/>
      <c r="GLK17" s="417"/>
      <c r="GLL17" s="417"/>
      <c r="GLM17" s="417"/>
      <c r="GLN17" s="417"/>
      <c r="GLO17" s="417"/>
      <c r="GLP17" s="417"/>
      <c r="GLQ17" s="417"/>
      <c r="GLR17" s="417"/>
      <c r="GLS17" s="417"/>
      <c r="GLT17" s="417"/>
      <c r="GLU17" s="417"/>
      <c r="GLV17" s="417"/>
      <c r="GLW17" s="417"/>
      <c r="GLX17" s="417"/>
      <c r="GLY17" s="417"/>
      <c r="GLZ17" s="417"/>
      <c r="GMA17" s="417"/>
      <c r="GMB17" s="417"/>
      <c r="GMC17" s="417"/>
      <c r="GMD17" s="417"/>
      <c r="GME17" s="417"/>
      <c r="GMF17" s="417"/>
      <c r="GMG17" s="417"/>
      <c r="GMH17" s="417"/>
      <c r="GMI17" s="417"/>
      <c r="GMJ17" s="417"/>
      <c r="GMK17" s="417"/>
      <c r="GML17" s="417"/>
      <c r="GMM17" s="417"/>
      <c r="GMN17" s="417"/>
      <c r="GMO17" s="417"/>
      <c r="GMP17" s="417"/>
      <c r="GMQ17" s="417"/>
      <c r="GMR17" s="417"/>
      <c r="GMS17" s="417"/>
      <c r="GMT17" s="417"/>
      <c r="GMU17" s="417"/>
      <c r="GMV17" s="417"/>
      <c r="GMW17" s="417"/>
      <c r="GMX17" s="417"/>
      <c r="GMY17" s="417"/>
      <c r="GMZ17" s="417"/>
      <c r="GNA17" s="417"/>
      <c r="GNB17" s="417"/>
      <c r="GNC17" s="417"/>
      <c r="GND17" s="417"/>
      <c r="GNE17" s="417"/>
      <c r="GNF17" s="417"/>
      <c r="GNG17" s="417"/>
      <c r="GNH17" s="417"/>
      <c r="GNI17" s="417"/>
      <c r="GNJ17" s="417"/>
      <c r="GNK17" s="417"/>
      <c r="GNL17" s="417"/>
      <c r="GNM17" s="417"/>
      <c r="GNN17" s="417"/>
      <c r="GNO17" s="417"/>
      <c r="GNP17" s="417"/>
      <c r="GNQ17" s="417"/>
      <c r="GNR17" s="417"/>
      <c r="GNS17" s="417"/>
      <c r="GNT17" s="417"/>
      <c r="GNU17" s="417"/>
      <c r="GNV17" s="417"/>
      <c r="GNW17" s="417"/>
      <c r="GNX17" s="417"/>
      <c r="GNY17" s="417"/>
      <c r="GNZ17" s="417"/>
      <c r="GOA17" s="417"/>
      <c r="GOB17" s="417"/>
      <c r="GOC17" s="417"/>
      <c r="GOD17" s="417"/>
      <c r="GOE17" s="417"/>
      <c r="GOF17" s="417"/>
      <c r="GOG17" s="417"/>
      <c r="GOH17" s="417"/>
      <c r="GOI17" s="417"/>
      <c r="GOJ17" s="417"/>
      <c r="GOK17" s="417"/>
      <c r="GOL17" s="417"/>
      <c r="GOM17" s="417"/>
      <c r="GON17" s="417"/>
      <c r="GOO17" s="417"/>
      <c r="GOP17" s="417"/>
      <c r="GOQ17" s="417"/>
      <c r="GOR17" s="417"/>
      <c r="GOS17" s="417"/>
      <c r="GOT17" s="417"/>
      <c r="GOU17" s="417"/>
      <c r="GOV17" s="417"/>
      <c r="GOW17" s="417"/>
      <c r="GOX17" s="417"/>
      <c r="GOY17" s="417"/>
      <c r="GOZ17" s="417"/>
      <c r="GPA17" s="417"/>
      <c r="GPB17" s="417"/>
      <c r="GPC17" s="417"/>
      <c r="GPD17" s="417"/>
      <c r="GPE17" s="417"/>
      <c r="GPF17" s="417"/>
      <c r="GPG17" s="417"/>
      <c r="GPH17" s="417"/>
      <c r="GPI17" s="417"/>
      <c r="GPJ17" s="417"/>
      <c r="GPK17" s="417"/>
      <c r="GPL17" s="417"/>
      <c r="GPM17" s="417"/>
      <c r="GPN17" s="417"/>
      <c r="GPO17" s="417"/>
      <c r="GPP17" s="417"/>
      <c r="GPQ17" s="417"/>
      <c r="GPR17" s="417"/>
      <c r="GPS17" s="417"/>
      <c r="GPT17" s="417"/>
      <c r="GPU17" s="417"/>
      <c r="GPV17" s="417"/>
      <c r="GPW17" s="417"/>
      <c r="GPX17" s="417"/>
      <c r="GPY17" s="417"/>
      <c r="GPZ17" s="417"/>
      <c r="GQA17" s="417"/>
      <c r="GQB17" s="417"/>
      <c r="GQC17" s="417"/>
      <c r="GQD17" s="417"/>
      <c r="GQE17" s="417"/>
      <c r="GQF17" s="417"/>
      <c r="GQG17" s="417"/>
      <c r="GQH17" s="417"/>
      <c r="GQI17" s="417"/>
      <c r="GQJ17" s="417"/>
      <c r="GQK17" s="417"/>
      <c r="GQL17" s="417"/>
      <c r="GQM17" s="417"/>
      <c r="GQN17" s="417"/>
      <c r="GQO17" s="417"/>
      <c r="GQP17" s="417"/>
      <c r="GQQ17" s="417"/>
      <c r="GQR17" s="417"/>
      <c r="GQS17" s="417"/>
      <c r="GQT17" s="417"/>
      <c r="GQU17" s="417"/>
      <c r="GQV17" s="417"/>
      <c r="GQW17" s="417"/>
      <c r="GQX17" s="417"/>
      <c r="GQY17" s="417"/>
      <c r="GQZ17" s="417"/>
      <c r="GRA17" s="417"/>
      <c r="GRB17" s="417"/>
      <c r="GRC17" s="417"/>
      <c r="GRD17" s="417"/>
      <c r="GRE17" s="417"/>
      <c r="GRF17" s="417"/>
      <c r="GRG17" s="417"/>
      <c r="GRH17" s="417"/>
      <c r="GRI17" s="417"/>
      <c r="GRJ17" s="417"/>
      <c r="GRK17" s="417"/>
      <c r="GRL17" s="417"/>
      <c r="GRM17" s="417"/>
      <c r="GRN17" s="417"/>
      <c r="GRO17" s="417"/>
      <c r="GRP17" s="417"/>
      <c r="GRQ17" s="417"/>
      <c r="GRR17" s="417"/>
      <c r="GRS17" s="417"/>
      <c r="GRT17" s="417"/>
      <c r="GRU17" s="417"/>
      <c r="GRV17" s="417"/>
      <c r="GRW17" s="417"/>
      <c r="GRX17" s="417"/>
      <c r="GRY17" s="417"/>
      <c r="GRZ17" s="417"/>
      <c r="GSA17" s="417"/>
      <c r="GSB17" s="417"/>
      <c r="GSC17" s="417"/>
      <c r="GSD17" s="417"/>
      <c r="GSE17" s="417"/>
      <c r="GSF17" s="417"/>
      <c r="GSG17" s="417"/>
      <c r="GSH17" s="417"/>
      <c r="GSI17" s="417"/>
      <c r="GSJ17" s="417"/>
      <c r="GSK17" s="417"/>
      <c r="GSL17" s="417"/>
      <c r="GSM17" s="417"/>
      <c r="GSN17" s="417"/>
      <c r="GSO17" s="417"/>
      <c r="GSP17" s="417"/>
      <c r="GSQ17" s="417"/>
      <c r="GSR17" s="417"/>
      <c r="GSS17" s="417"/>
      <c r="GST17" s="417"/>
      <c r="GSU17" s="417"/>
      <c r="GSV17" s="417"/>
      <c r="GSW17" s="417"/>
      <c r="GSX17" s="417"/>
      <c r="GSY17" s="417"/>
      <c r="GSZ17" s="417"/>
      <c r="GTA17" s="417"/>
      <c r="GTB17" s="417"/>
      <c r="GTC17" s="417"/>
      <c r="GTD17" s="417"/>
      <c r="GTE17" s="417"/>
      <c r="GTF17" s="417"/>
      <c r="GTG17" s="417"/>
      <c r="GTH17" s="417"/>
      <c r="GTI17" s="417"/>
      <c r="GTJ17" s="417"/>
      <c r="GTK17" s="417"/>
      <c r="GTL17" s="417"/>
      <c r="GTM17" s="417"/>
      <c r="GTN17" s="417"/>
      <c r="GTO17" s="417"/>
      <c r="GTP17" s="417"/>
      <c r="GTQ17" s="417"/>
      <c r="GTR17" s="417"/>
      <c r="GTS17" s="417"/>
      <c r="GTT17" s="417"/>
      <c r="GTU17" s="417"/>
      <c r="GTV17" s="417"/>
      <c r="GTW17" s="417"/>
      <c r="GTX17" s="417"/>
      <c r="GTY17" s="417"/>
      <c r="GTZ17" s="417"/>
      <c r="GUA17" s="417"/>
      <c r="GUB17" s="417"/>
      <c r="GUC17" s="417"/>
      <c r="GUD17" s="417"/>
      <c r="GUE17" s="417"/>
      <c r="GUF17" s="417"/>
      <c r="GUG17" s="417"/>
      <c r="GUH17" s="417"/>
      <c r="GUI17" s="417"/>
      <c r="GUJ17" s="417"/>
      <c r="GUK17" s="417"/>
      <c r="GUL17" s="417"/>
      <c r="GUM17" s="417"/>
      <c r="GUN17" s="417"/>
      <c r="GUO17" s="417"/>
      <c r="GUP17" s="417"/>
      <c r="GUQ17" s="417"/>
      <c r="GUR17" s="417"/>
      <c r="GUS17" s="417"/>
      <c r="GUT17" s="417"/>
      <c r="GUU17" s="417"/>
      <c r="GUV17" s="417"/>
      <c r="GUW17" s="417"/>
      <c r="GUX17" s="417"/>
      <c r="GUY17" s="417"/>
      <c r="GUZ17" s="417"/>
      <c r="GVA17" s="417"/>
      <c r="GVB17" s="417"/>
      <c r="GVC17" s="417"/>
      <c r="GVD17" s="417"/>
      <c r="GVE17" s="417"/>
      <c r="GVF17" s="417"/>
      <c r="GVG17" s="417"/>
      <c r="GVH17" s="417"/>
      <c r="GVI17" s="417"/>
      <c r="GVJ17" s="417"/>
      <c r="GVK17" s="417"/>
      <c r="GVL17" s="417"/>
      <c r="GVM17" s="417"/>
      <c r="GVN17" s="417"/>
      <c r="GVO17" s="417"/>
      <c r="GVP17" s="417"/>
      <c r="GVQ17" s="417"/>
      <c r="GVR17" s="417"/>
      <c r="GVS17" s="417"/>
      <c r="GVT17" s="417"/>
      <c r="GVU17" s="417"/>
      <c r="GVV17" s="417"/>
      <c r="GVW17" s="417"/>
      <c r="GVX17" s="417"/>
      <c r="GVY17" s="417"/>
      <c r="GVZ17" s="417"/>
      <c r="GWA17" s="417"/>
      <c r="GWB17" s="417"/>
      <c r="GWC17" s="417"/>
      <c r="GWD17" s="417"/>
      <c r="GWE17" s="417"/>
      <c r="GWF17" s="417"/>
      <c r="GWG17" s="417"/>
      <c r="GWH17" s="417"/>
      <c r="GWI17" s="417"/>
      <c r="GWJ17" s="417"/>
      <c r="GWK17" s="417"/>
      <c r="GWL17" s="417"/>
      <c r="GWM17" s="417"/>
      <c r="GWN17" s="417"/>
      <c r="GWO17" s="417"/>
      <c r="GWP17" s="417"/>
      <c r="GWQ17" s="417"/>
      <c r="GWR17" s="417"/>
      <c r="GWS17" s="417"/>
      <c r="GWT17" s="417"/>
      <c r="GWU17" s="417"/>
      <c r="GWV17" s="417"/>
      <c r="GWW17" s="417"/>
      <c r="GWX17" s="417"/>
      <c r="GWY17" s="417"/>
      <c r="GWZ17" s="417"/>
      <c r="GXA17" s="417"/>
      <c r="GXB17" s="417"/>
      <c r="GXC17" s="417"/>
      <c r="GXD17" s="417"/>
      <c r="GXE17" s="417"/>
      <c r="GXF17" s="417"/>
      <c r="GXG17" s="417"/>
      <c r="GXH17" s="417"/>
      <c r="GXI17" s="417"/>
      <c r="GXJ17" s="417"/>
      <c r="GXK17" s="417"/>
      <c r="GXL17" s="417"/>
      <c r="GXM17" s="417"/>
      <c r="GXN17" s="417"/>
      <c r="GXO17" s="417"/>
      <c r="GXP17" s="417"/>
      <c r="GXQ17" s="417"/>
      <c r="GXR17" s="417"/>
      <c r="GXS17" s="417"/>
      <c r="GXT17" s="417"/>
      <c r="GXU17" s="417"/>
      <c r="GXV17" s="417"/>
      <c r="GXW17" s="417"/>
      <c r="GXX17" s="417"/>
      <c r="GXY17" s="417"/>
      <c r="GXZ17" s="417"/>
      <c r="GYA17" s="417"/>
      <c r="GYB17" s="417"/>
      <c r="GYC17" s="417"/>
      <c r="GYD17" s="417"/>
      <c r="GYE17" s="417"/>
      <c r="GYF17" s="417"/>
      <c r="GYG17" s="417"/>
      <c r="GYH17" s="417"/>
      <c r="GYI17" s="417"/>
      <c r="GYJ17" s="417"/>
      <c r="GYK17" s="417"/>
      <c r="GYL17" s="417"/>
      <c r="GYM17" s="417"/>
      <c r="GYN17" s="417"/>
      <c r="GYO17" s="417"/>
      <c r="GYP17" s="417"/>
      <c r="GYQ17" s="417"/>
      <c r="GYR17" s="417"/>
      <c r="GYS17" s="417"/>
      <c r="GYT17" s="417"/>
      <c r="GYU17" s="417"/>
      <c r="GYV17" s="417"/>
      <c r="GYW17" s="417"/>
      <c r="GYX17" s="417"/>
      <c r="GYY17" s="417"/>
      <c r="GYZ17" s="417"/>
      <c r="GZA17" s="417"/>
      <c r="GZB17" s="417"/>
      <c r="GZC17" s="417"/>
      <c r="GZD17" s="417"/>
      <c r="GZE17" s="417"/>
      <c r="GZF17" s="417"/>
      <c r="GZG17" s="417"/>
      <c r="GZH17" s="417"/>
      <c r="GZI17" s="417"/>
      <c r="GZJ17" s="417"/>
      <c r="GZK17" s="417"/>
      <c r="GZL17" s="417"/>
      <c r="GZM17" s="417"/>
      <c r="GZN17" s="417"/>
      <c r="GZO17" s="417"/>
      <c r="GZP17" s="417"/>
      <c r="GZQ17" s="417"/>
      <c r="GZR17" s="417"/>
      <c r="GZS17" s="417"/>
      <c r="GZT17" s="417"/>
      <c r="GZU17" s="417"/>
      <c r="GZV17" s="417"/>
      <c r="GZW17" s="417"/>
      <c r="GZX17" s="417"/>
      <c r="GZY17" s="417"/>
      <c r="GZZ17" s="417"/>
      <c r="HAA17" s="417"/>
      <c r="HAB17" s="417"/>
      <c r="HAC17" s="417"/>
      <c r="HAD17" s="417"/>
      <c r="HAE17" s="417"/>
      <c r="HAF17" s="417"/>
      <c r="HAG17" s="417"/>
      <c r="HAH17" s="417"/>
      <c r="HAI17" s="417"/>
      <c r="HAJ17" s="417"/>
      <c r="HAK17" s="417"/>
      <c r="HAL17" s="417"/>
      <c r="HAM17" s="417"/>
      <c r="HAN17" s="417"/>
      <c r="HAO17" s="417"/>
      <c r="HAP17" s="417"/>
      <c r="HAQ17" s="417"/>
      <c r="HAR17" s="417"/>
      <c r="HAS17" s="417"/>
      <c r="HAT17" s="417"/>
      <c r="HAU17" s="417"/>
      <c r="HAV17" s="417"/>
      <c r="HAW17" s="417"/>
      <c r="HAX17" s="417"/>
      <c r="HAY17" s="417"/>
      <c r="HAZ17" s="417"/>
      <c r="HBA17" s="417"/>
      <c r="HBB17" s="417"/>
      <c r="HBC17" s="417"/>
      <c r="HBD17" s="417"/>
      <c r="HBE17" s="417"/>
      <c r="HBF17" s="417"/>
      <c r="HBG17" s="417"/>
      <c r="HBH17" s="417"/>
      <c r="HBI17" s="417"/>
      <c r="HBJ17" s="417"/>
      <c r="HBK17" s="417"/>
      <c r="HBL17" s="417"/>
      <c r="HBM17" s="417"/>
      <c r="HBN17" s="417"/>
      <c r="HBO17" s="417"/>
      <c r="HBP17" s="417"/>
      <c r="HBQ17" s="417"/>
      <c r="HBR17" s="417"/>
      <c r="HBS17" s="417"/>
      <c r="HBT17" s="417"/>
      <c r="HBU17" s="417"/>
      <c r="HBV17" s="417"/>
      <c r="HBW17" s="417"/>
      <c r="HBX17" s="417"/>
      <c r="HBY17" s="417"/>
      <c r="HBZ17" s="417"/>
      <c r="HCA17" s="417"/>
      <c r="HCB17" s="417"/>
      <c r="HCC17" s="417"/>
      <c r="HCD17" s="417"/>
      <c r="HCE17" s="417"/>
      <c r="HCF17" s="417"/>
      <c r="HCG17" s="417"/>
      <c r="HCH17" s="417"/>
      <c r="HCI17" s="417"/>
      <c r="HCJ17" s="417"/>
      <c r="HCK17" s="417"/>
      <c r="HCL17" s="417"/>
      <c r="HCM17" s="417"/>
      <c r="HCN17" s="417"/>
      <c r="HCO17" s="417"/>
      <c r="HCP17" s="417"/>
      <c r="HCQ17" s="417"/>
      <c r="HCR17" s="417"/>
      <c r="HCS17" s="417"/>
      <c r="HCT17" s="417"/>
      <c r="HCU17" s="417"/>
      <c r="HCV17" s="417"/>
      <c r="HCW17" s="417"/>
      <c r="HCX17" s="417"/>
      <c r="HCY17" s="417"/>
      <c r="HCZ17" s="417"/>
      <c r="HDA17" s="417"/>
      <c r="HDB17" s="417"/>
      <c r="HDC17" s="417"/>
      <c r="HDD17" s="417"/>
      <c r="HDE17" s="417"/>
      <c r="HDF17" s="417"/>
      <c r="HDG17" s="417"/>
      <c r="HDH17" s="417"/>
      <c r="HDI17" s="417"/>
      <c r="HDJ17" s="417"/>
      <c r="HDK17" s="417"/>
      <c r="HDL17" s="417"/>
      <c r="HDM17" s="417"/>
      <c r="HDN17" s="417"/>
      <c r="HDO17" s="417"/>
      <c r="HDP17" s="417"/>
      <c r="HDQ17" s="417"/>
      <c r="HDR17" s="417"/>
      <c r="HDS17" s="417"/>
      <c r="HDT17" s="417"/>
      <c r="HDU17" s="417"/>
      <c r="HDV17" s="417"/>
      <c r="HDW17" s="417"/>
      <c r="HDX17" s="417"/>
      <c r="HDY17" s="417"/>
      <c r="HDZ17" s="417"/>
      <c r="HEA17" s="417"/>
      <c r="HEB17" s="417"/>
      <c r="HEC17" s="417"/>
      <c r="HED17" s="417"/>
      <c r="HEE17" s="417"/>
      <c r="HEF17" s="417"/>
      <c r="HEG17" s="417"/>
      <c r="HEH17" s="417"/>
      <c r="HEI17" s="417"/>
      <c r="HEJ17" s="417"/>
      <c r="HEK17" s="417"/>
      <c r="HEL17" s="417"/>
      <c r="HEM17" s="417"/>
      <c r="HEN17" s="417"/>
      <c r="HEO17" s="417"/>
      <c r="HEP17" s="417"/>
      <c r="HEQ17" s="417"/>
      <c r="HER17" s="417"/>
      <c r="HES17" s="417"/>
      <c r="HET17" s="417"/>
      <c r="HEU17" s="417"/>
      <c r="HEV17" s="417"/>
      <c r="HEW17" s="417"/>
      <c r="HEX17" s="417"/>
      <c r="HEY17" s="417"/>
      <c r="HEZ17" s="417"/>
      <c r="HFA17" s="417"/>
      <c r="HFB17" s="417"/>
      <c r="HFC17" s="417"/>
      <c r="HFD17" s="417"/>
      <c r="HFE17" s="417"/>
      <c r="HFF17" s="417"/>
      <c r="HFG17" s="417"/>
      <c r="HFH17" s="417"/>
      <c r="HFI17" s="417"/>
      <c r="HFJ17" s="417"/>
      <c r="HFK17" s="417"/>
      <c r="HFL17" s="417"/>
      <c r="HFM17" s="417"/>
      <c r="HFN17" s="417"/>
      <c r="HFO17" s="417"/>
      <c r="HFP17" s="417"/>
      <c r="HFQ17" s="417"/>
      <c r="HFR17" s="417"/>
      <c r="HFS17" s="417"/>
      <c r="HFT17" s="417"/>
      <c r="HFU17" s="417"/>
      <c r="HFV17" s="417"/>
      <c r="HFW17" s="417"/>
      <c r="HFX17" s="417"/>
      <c r="HFY17" s="417"/>
      <c r="HFZ17" s="417"/>
      <c r="HGA17" s="417"/>
      <c r="HGB17" s="417"/>
      <c r="HGC17" s="417"/>
      <c r="HGD17" s="417"/>
      <c r="HGE17" s="417"/>
      <c r="HGF17" s="417"/>
      <c r="HGG17" s="417"/>
      <c r="HGH17" s="417"/>
      <c r="HGI17" s="417"/>
      <c r="HGJ17" s="417"/>
      <c r="HGK17" s="417"/>
      <c r="HGL17" s="417"/>
      <c r="HGM17" s="417"/>
      <c r="HGN17" s="417"/>
      <c r="HGO17" s="417"/>
      <c r="HGP17" s="417"/>
      <c r="HGQ17" s="417"/>
      <c r="HGR17" s="417"/>
      <c r="HGS17" s="417"/>
      <c r="HGT17" s="417"/>
      <c r="HGU17" s="417"/>
      <c r="HGV17" s="417"/>
      <c r="HGW17" s="417"/>
      <c r="HGX17" s="417"/>
      <c r="HGY17" s="417"/>
      <c r="HGZ17" s="417"/>
      <c r="HHA17" s="417"/>
      <c r="HHB17" s="417"/>
      <c r="HHC17" s="417"/>
      <c r="HHD17" s="417"/>
      <c r="HHE17" s="417"/>
      <c r="HHF17" s="417"/>
      <c r="HHG17" s="417"/>
      <c r="HHH17" s="417"/>
      <c r="HHI17" s="417"/>
      <c r="HHJ17" s="417"/>
      <c r="HHK17" s="417"/>
      <c r="HHL17" s="417"/>
      <c r="HHM17" s="417"/>
      <c r="HHN17" s="417"/>
      <c r="HHO17" s="417"/>
      <c r="HHP17" s="417"/>
      <c r="HHQ17" s="417"/>
      <c r="HHR17" s="417"/>
      <c r="HHS17" s="417"/>
      <c r="HHT17" s="417"/>
      <c r="HHU17" s="417"/>
      <c r="HHV17" s="417"/>
      <c r="HHW17" s="417"/>
      <c r="HHX17" s="417"/>
      <c r="HHY17" s="417"/>
      <c r="HHZ17" s="417"/>
      <c r="HIA17" s="417"/>
      <c r="HIB17" s="417"/>
      <c r="HIC17" s="417"/>
      <c r="HID17" s="417"/>
      <c r="HIE17" s="417"/>
      <c r="HIF17" s="417"/>
      <c r="HIG17" s="417"/>
      <c r="HIH17" s="417"/>
      <c r="HII17" s="417"/>
      <c r="HIJ17" s="417"/>
      <c r="HIK17" s="417"/>
      <c r="HIL17" s="417"/>
      <c r="HIM17" s="417"/>
      <c r="HIN17" s="417"/>
      <c r="HIO17" s="417"/>
      <c r="HIP17" s="417"/>
      <c r="HIQ17" s="417"/>
      <c r="HIR17" s="417"/>
      <c r="HIS17" s="417"/>
      <c r="HIT17" s="417"/>
      <c r="HIU17" s="417"/>
      <c r="HIV17" s="417"/>
      <c r="HIW17" s="417"/>
      <c r="HIX17" s="417"/>
      <c r="HIY17" s="417"/>
      <c r="HIZ17" s="417"/>
      <c r="HJA17" s="417"/>
      <c r="HJB17" s="417"/>
      <c r="HJC17" s="417"/>
      <c r="HJD17" s="417"/>
      <c r="HJE17" s="417"/>
      <c r="HJF17" s="417"/>
      <c r="HJG17" s="417"/>
      <c r="HJH17" s="417"/>
      <c r="HJI17" s="417"/>
      <c r="HJJ17" s="417"/>
      <c r="HJK17" s="417"/>
      <c r="HJL17" s="417"/>
      <c r="HJM17" s="417"/>
      <c r="HJN17" s="417"/>
      <c r="HJO17" s="417"/>
      <c r="HJP17" s="417"/>
      <c r="HJQ17" s="417"/>
      <c r="HJR17" s="417"/>
      <c r="HJS17" s="417"/>
      <c r="HJT17" s="417"/>
      <c r="HJU17" s="417"/>
      <c r="HJV17" s="417"/>
      <c r="HJW17" s="417"/>
      <c r="HJX17" s="417"/>
      <c r="HJY17" s="417"/>
      <c r="HJZ17" s="417"/>
      <c r="HKA17" s="417"/>
      <c r="HKB17" s="417"/>
      <c r="HKC17" s="417"/>
      <c r="HKD17" s="417"/>
      <c r="HKE17" s="417"/>
      <c r="HKF17" s="417"/>
      <c r="HKG17" s="417"/>
      <c r="HKH17" s="417"/>
      <c r="HKI17" s="417"/>
      <c r="HKJ17" s="417"/>
      <c r="HKK17" s="417"/>
      <c r="HKL17" s="417"/>
      <c r="HKM17" s="417"/>
      <c r="HKN17" s="417"/>
      <c r="HKO17" s="417"/>
      <c r="HKP17" s="417"/>
      <c r="HKQ17" s="417"/>
      <c r="HKR17" s="417"/>
      <c r="HKS17" s="417"/>
      <c r="HKT17" s="417"/>
      <c r="HKU17" s="417"/>
      <c r="HKV17" s="417"/>
      <c r="HKW17" s="417"/>
      <c r="HKX17" s="417"/>
      <c r="HKY17" s="417"/>
      <c r="HKZ17" s="417"/>
      <c r="HLA17" s="417"/>
      <c r="HLB17" s="417"/>
      <c r="HLC17" s="417"/>
      <c r="HLD17" s="417"/>
      <c r="HLE17" s="417"/>
      <c r="HLF17" s="417"/>
      <c r="HLG17" s="417"/>
      <c r="HLH17" s="417"/>
      <c r="HLI17" s="417"/>
      <c r="HLJ17" s="417"/>
      <c r="HLK17" s="417"/>
      <c r="HLL17" s="417"/>
      <c r="HLM17" s="417"/>
      <c r="HLN17" s="417"/>
      <c r="HLO17" s="417"/>
      <c r="HLP17" s="417"/>
      <c r="HLQ17" s="417"/>
      <c r="HLR17" s="417"/>
      <c r="HLS17" s="417"/>
      <c r="HLT17" s="417"/>
      <c r="HLU17" s="417"/>
      <c r="HLV17" s="417"/>
      <c r="HLW17" s="417"/>
      <c r="HLX17" s="417"/>
      <c r="HLY17" s="417"/>
      <c r="HLZ17" s="417"/>
      <c r="HMA17" s="417"/>
      <c r="HMB17" s="417"/>
      <c r="HMC17" s="417"/>
      <c r="HMD17" s="417"/>
      <c r="HME17" s="417"/>
      <c r="HMF17" s="417"/>
      <c r="HMG17" s="417"/>
      <c r="HMH17" s="417"/>
      <c r="HMI17" s="417"/>
      <c r="HMJ17" s="417"/>
      <c r="HMK17" s="417"/>
      <c r="HML17" s="417"/>
      <c r="HMM17" s="417"/>
      <c r="HMN17" s="417"/>
      <c r="HMO17" s="417"/>
      <c r="HMP17" s="417"/>
      <c r="HMQ17" s="417"/>
      <c r="HMR17" s="417"/>
      <c r="HMS17" s="417"/>
      <c r="HMT17" s="417"/>
      <c r="HMU17" s="417"/>
      <c r="HMV17" s="417"/>
      <c r="HMW17" s="417"/>
      <c r="HMX17" s="417"/>
      <c r="HMY17" s="417"/>
      <c r="HMZ17" s="417"/>
      <c r="HNA17" s="417"/>
      <c r="HNB17" s="417"/>
      <c r="HNC17" s="417"/>
      <c r="HND17" s="417"/>
      <c r="HNE17" s="417"/>
      <c r="HNF17" s="417"/>
      <c r="HNG17" s="417"/>
      <c r="HNH17" s="417"/>
      <c r="HNI17" s="417"/>
      <c r="HNJ17" s="417"/>
      <c r="HNK17" s="417"/>
      <c r="HNL17" s="417"/>
      <c r="HNM17" s="417"/>
      <c r="HNN17" s="417"/>
      <c r="HNO17" s="417"/>
      <c r="HNP17" s="417"/>
      <c r="HNQ17" s="417"/>
      <c r="HNR17" s="417"/>
      <c r="HNS17" s="417"/>
      <c r="HNT17" s="417"/>
      <c r="HNU17" s="417"/>
      <c r="HNV17" s="417"/>
      <c r="HNW17" s="417"/>
      <c r="HNX17" s="417"/>
      <c r="HNY17" s="417"/>
      <c r="HNZ17" s="417"/>
      <c r="HOA17" s="417"/>
      <c r="HOB17" s="417"/>
      <c r="HOC17" s="417"/>
      <c r="HOD17" s="417"/>
      <c r="HOE17" s="417"/>
      <c r="HOF17" s="417"/>
      <c r="HOG17" s="417"/>
      <c r="HOH17" s="417"/>
      <c r="HOI17" s="417"/>
      <c r="HOJ17" s="417"/>
      <c r="HOK17" s="417"/>
      <c r="HOL17" s="417"/>
      <c r="HOM17" s="417"/>
      <c r="HON17" s="417"/>
      <c r="HOO17" s="417"/>
      <c r="HOP17" s="417"/>
      <c r="HOQ17" s="417"/>
      <c r="HOR17" s="417"/>
      <c r="HOS17" s="417"/>
      <c r="HOT17" s="417"/>
      <c r="HOU17" s="417"/>
      <c r="HOV17" s="417"/>
      <c r="HOW17" s="417"/>
      <c r="HOX17" s="417"/>
      <c r="HOY17" s="417"/>
      <c r="HOZ17" s="417"/>
      <c r="HPA17" s="417"/>
      <c r="HPB17" s="417"/>
      <c r="HPC17" s="417"/>
      <c r="HPD17" s="417"/>
      <c r="HPE17" s="417"/>
      <c r="HPF17" s="417"/>
      <c r="HPG17" s="417"/>
      <c r="HPH17" s="417"/>
      <c r="HPI17" s="417"/>
      <c r="HPJ17" s="417"/>
      <c r="HPK17" s="417"/>
      <c r="HPL17" s="417"/>
      <c r="HPM17" s="417"/>
      <c r="HPN17" s="417"/>
      <c r="HPO17" s="417"/>
      <c r="HPP17" s="417"/>
      <c r="HPQ17" s="417"/>
      <c r="HPR17" s="417"/>
      <c r="HPS17" s="417"/>
      <c r="HPT17" s="417"/>
      <c r="HPU17" s="417"/>
      <c r="HPV17" s="417"/>
      <c r="HPW17" s="417"/>
      <c r="HPX17" s="417"/>
      <c r="HPY17" s="417"/>
      <c r="HPZ17" s="417"/>
      <c r="HQA17" s="417"/>
      <c r="HQB17" s="417"/>
      <c r="HQC17" s="417"/>
      <c r="HQD17" s="417"/>
      <c r="HQE17" s="417"/>
      <c r="HQF17" s="417"/>
      <c r="HQG17" s="417"/>
      <c r="HQH17" s="417"/>
      <c r="HQI17" s="417"/>
      <c r="HQJ17" s="417"/>
      <c r="HQK17" s="417"/>
      <c r="HQL17" s="417"/>
      <c r="HQM17" s="417"/>
      <c r="HQN17" s="417"/>
      <c r="HQO17" s="417"/>
      <c r="HQP17" s="417"/>
      <c r="HQQ17" s="417"/>
      <c r="HQR17" s="417"/>
      <c r="HQS17" s="417"/>
      <c r="HQT17" s="417"/>
      <c r="HQU17" s="417"/>
      <c r="HQV17" s="417"/>
      <c r="HQW17" s="417"/>
      <c r="HQX17" s="417"/>
      <c r="HQY17" s="417"/>
      <c r="HQZ17" s="417"/>
      <c r="HRA17" s="417"/>
      <c r="HRB17" s="417"/>
      <c r="HRC17" s="417"/>
      <c r="HRD17" s="417"/>
      <c r="HRE17" s="417"/>
      <c r="HRF17" s="417"/>
      <c r="HRG17" s="417"/>
      <c r="HRH17" s="417"/>
      <c r="HRI17" s="417"/>
      <c r="HRJ17" s="417"/>
      <c r="HRK17" s="417"/>
      <c r="HRL17" s="417"/>
      <c r="HRM17" s="417"/>
      <c r="HRN17" s="417"/>
      <c r="HRO17" s="417"/>
      <c r="HRP17" s="417"/>
      <c r="HRQ17" s="417"/>
      <c r="HRR17" s="417"/>
      <c r="HRS17" s="417"/>
      <c r="HRT17" s="417"/>
      <c r="HRU17" s="417"/>
      <c r="HRV17" s="417"/>
      <c r="HRW17" s="417"/>
      <c r="HRX17" s="417"/>
      <c r="HRY17" s="417"/>
      <c r="HRZ17" s="417"/>
      <c r="HSA17" s="417"/>
      <c r="HSB17" s="417"/>
      <c r="HSC17" s="417"/>
      <c r="HSD17" s="417"/>
      <c r="HSE17" s="417"/>
      <c r="HSF17" s="417"/>
      <c r="HSG17" s="417"/>
      <c r="HSH17" s="417"/>
      <c r="HSI17" s="417"/>
      <c r="HSJ17" s="417"/>
      <c r="HSK17" s="417"/>
      <c r="HSL17" s="417"/>
      <c r="HSM17" s="417"/>
      <c r="HSN17" s="417"/>
      <c r="HSO17" s="417"/>
      <c r="HSP17" s="417"/>
      <c r="HSQ17" s="417"/>
      <c r="HSR17" s="417"/>
      <c r="HSS17" s="417"/>
      <c r="HST17" s="417"/>
      <c r="HSU17" s="417"/>
      <c r="HSV17" s="417"/>
      <c r="HSW17" s="417"/>
      <c r="HSX17" s="417"/>
      <c r="HSY17" s="417"/>
      <c r="HSZ17" s="417"/>
      <c r="HTA17" s="417"/>
      <c r="HTB17" s="417"/>
      <c r="HTC17" s="417"/>
      <c r="HTD17" s="417"/>
      <c r="HTE17" s="417"/>
      <c r="HTF17" s="417"/>
      <c r="HTG17" s="417"/>
      <c r="HTH17" s="417"/>
      <c r="HTI17" s="417"/>
      <c r="HTJ17" s="417"/>
      <c r="HTK17" s="417"/>
      <c r="HTL17" s="417"/>
      <c r="HTM17" s="417"/>
      <c r="HTN17" s="417"/>
      <c r="HTO17" s="417"/>
      <c r="HTP17" s="417"/>
      <c r="HTQ17" s="417"/>
      <c r="HTR17" s="417"/>
      <c r="HTS17" s="417"/>
      <c r="HTT17" s="417"/>
      <c r="HTU17" s="417"/>
      <c r="HTV17" s="417"/>
      <c r="HTW17" s="417"/>
      <c r="HTX17" s="417"/>
      <c r="HTY17" s="417"/>
      <c r="HTZ17" s="417"/>
      <c r="HUA17" s="417"/>
      <c r="HUB17" s="417"/>
      <c r="HUC17" s="417"/>
      <c r="HUD17" s="417"/>
      <c r="HUE17" s="417"/>
      <c r="HUF17" s="417"/>
      <c r="HUG17" s="417"/>
      <c r="HUH17" s="417"/>
      <c r="HUI17" s="417"/>
      <c r="HUJ17" s="417"/>
      <c r="HUK17" s="417"/>
      <c r="HUL17" s="417"/>
      <c r="HUM17" s="417"/>
      <c r="HUN17" s="417"/>
      <c r="HUO17" s="417"/>
      <c r="HUP17" s="417"/>
      <c r="HUQ17" s="417"/>
      <c r="HUR17" s="417"/>
      <c r="HUS17" s="417"/>
      <c r="HUT17" s="417"/>
      <c r="HUU17" s="417"/>
      <c r="HUV17" s="417"/>
      <c r="HUW17" s="417"/>
      <c r="HUX17" s="417"/>
      <c r="HUY17" s="417"/>
      <c r="HUZ17" s="417"/>
      <c r="HVA17" s="417"/>
      <c r="HVB17" s="417"/>
      <c r="HVC17" s="417"/>
      <c r="HVD17" s="417"/>
      <c r="HVE17" s="417"/>
      <c r="HVF17" s="417"/>
      <c r="HVG17" s="417"/>
      <c r="HVH17" s="417"/>
      <c r="HVI17" s="417"/>
      <c r="HVJ17" s="417"/>
      <c r="HVK17" s="417"/>
      <c r="HVL17" s="417"/>
      <c r="HVM17" s="417"/>
      <c r="HVN17" s="417"/>
      <c r="HVO17" s="417"/>
      <c r="HVP17" s="417"/>
      <c r="HVQ17" s="417"/>
      <c r="HVR17" s="417"/>
      <c r="HVS17" s="417"/>
      <c r="HVT17" s="417"/>
      <c r="HVU17" s="417"/>
      <c r="HVV17" s="417"/>
      <c r="HVW17" s="417"/>
      <c r="HVX17" s="417"/>
      <c r="HVY17" s="417"/>
      <c r="HVZ17" s="417"/>
      <c r="HWA17" s="417"/>
      <c r="HWB17" s="417"/>
      <c r="HWC17" s="417"/>
      <c r="HWD17" s="417"/>
      <c r="HWE17" s="417"/>
      <c r="HWF17" s="417"/>
      <c r="HWG17" s="417"/>
      <c r="HWH17" s="417"/>
      <c r="HWI17" s="417"/>
      <c r="HWJ17" s="417"/>
      <c r="HWK17" s="417"/>
      <c r="HWL17" s="417"/>
      <c r="HWM17" s="417"/>
      <c r="HWN17" s="417"/>
      <c r="HWO17" s="417"/>
      <c r="HWP17" s="417"/>
      <c r="HWQ17" s="417"/>
      <c r="HWR17" s="417"/>
      <c r="HWS17" s="417"/>
      <c r="HWT17" s="417"/>
      <c r="HWU17" s="417"/>
      <c r="HWV17" s="417"/>
      <c r="HWW17" s="417"/>
      <c r="HWX17" s="417"/>
      <c r="HWY17" s="417"/>
      <c r="HWZ17" s="417"/>
      <c r="HXA17" s="417"/>
      <c r="HXB17" s="417"/>
      <c r="HXC17" s="417"/>
      <c r="HXD17" s="417"/>
      <c r="HXE17" s="417"/>
      <c r="HXF17" s="417"/>
      <c r="HXG17" s="417"/>
      <c r="HXH17" s="417"/>
      <c r="HXI17" s="417"/>
      <c r="HXJ17" s="417"/>
      <c r="HXK17" s="417"/>
      <c r="HXL17" s="417"/>
      <c r="HXM17" s="417"/>
      <c r="HXN17" s="417"/>
      <c r="HXO17" s="417"/>
      <c r="HXP17" s="417"/>
      <c r="HXQ17" s="417"/>
      <c r="HXR17" s="417"/>
      <c r="HXS17" s="417"/>
      <c r="HXT17" s="417"/>
      <c r="HXU17" s="417"/>
      <c r="HXV17" s="417"/>
      <c r="HXW17" s="417"/>
      <c r="HXX17" s="417"/>
      <c r="HXY17" s="417"/>
      <c r="HXZ17" s="417"/>
      <c r="HYA17" s="417"/>
      <c r="HYB17" s="417"/>
      <c r="HYC17" s="417"/>
      <c r="HYD17" s="417"/>
      <c r="HYE17" s="417"/>
      <c r="HYF17" s="417"/>
      <c r="HYG17" s="417"/>
      <c r="HYH17" s="417"/>
      <c r="HYI17" s="417"/>
      <c r="HYJ17" s="417"/>
      <c r="HYK17" s="417"/>
      <c r="HYL17" s="417"/>
      <c r="HYM17" s="417"/>
      <c r="HYN17" s="417"/>
      <c r="HYO17" s="417"/>
      <c r="HYP17" s="417"/>
      <c r="HYQ17" s="417"/>
      <c r="HYR17" s="417"/>
      <c r="HYS17" s="417"/>
      <c r="HYT17" s="417"/>
      <c r="HYU17" s="417"/>
      <c r="HYV17" s="417"/>
      <c r="HYW17" s="417"/>
      <c r="HYX17" s="417"/>
      <c r="HYY17" s="417"/>
      <c r="HYZ17" s="417"/>
      <c r="HZA17" s="417"/>
      <c r="HZB17" s="417"/>
      <c r="HZC17" s="417"/>
      <c r="HZD17" s="417"/>
      <c r="HZE17" s="417"/>
      <c r="HZF17" s="417"/>
      <c r="HZG17" s="417"/>
      <c r="HZH17" s="417"/>
      <c r="HZI17" s="417"/>
      <c r="HZJ17" s="417"/>
      <c r="HZK17" s="417"/>
      <c r="HZL17" s="417"/>
      <c r="HZM17" s="417"/>
      <c r="HZN17" s="417"/>
      <c r="HZO17" s="417"/>
      <c r="HZP17" s="417"/>
      <c r="HZQ17" s="417"/>
      <c r="HZR17" s="417"/>
      <c r="HZS17" s="417"/>
      <c r="HZT17" s="417"/>
      <c r="HZU17" s="417"/>
      <c r="HZV17" s="417"/>
      <c r="HZW17" s="417"/>
      <c r="HZX17" s="417"/>
      <c r="HZY17" s="417"/>
      <c r="HZZ17" s="417"/>
      <c r="IAA17" s="417"/>
      <c r="IAB17" s="417"/>
      <c r="IAC17" s="417"/>
      <c r="IAD17" s="417"/>
      <c r="IAE17" s="417"/>
      <c r="IAF17" s="417"/>
      <c r="IAG17" s="417"/>
      <c r="IAH17" s="417"/>
      <c r="IAI17" s="417"/>
      <c r="IAJ17" s="417"/>
      <c r="IAK17" s="417"/>
      <c r="IAL17" s="417"/>
      <c r="IAM17" s="417"/>
      <c r="IAN17" s="417"/>
      <c r="IAO17" s="417"/>
      <c r="IAP17" s="417"/>
      <c r="IAQ17" s="417"/>
      <c r="IAR17" s="417"/>
      <c r="IAS17" s="417"/>
      <c r="IAT17" s="417"/>
      <c r="IAU17" s="417"/>
      <c r="IAV17" s="417"/>
      <c r="IAW17" s="417"/>
      <c r="IAX17" s="417"/>
      <c r="IAY17" s="417"/>
      <c r="IAZ17" s="417"/>
      <c r="IBA17" s="417"/>
      <c r="IBB17" s="417"/>
      <c r="IBC17" s="417"/>
      <c r="IBD17" s="417"/>
      <c r="IBE17" s="417"/>
      <c r="IBF17" s="417"/>
      <c r="IBG17" s="417"/>
      <c r="IBH17" s="417"/>
      <c r="IBI17" s="417"/>
      <c r="IBJ17" s="417"/>
      <c r="IBK17" s="417"/>
      <c r="IBL17" s="417"/>
      <c r="IBM17" s="417"/>
      <c r="IBN17" s="417"/>
      <c r="IBO17" s="417"/>
      <c r="IBP17" s="417"/>
      <c r="IBQ17" s="417"/>
      <c r="IBR17" s="417"/>
      <c r="IBS17" s="417"/>
      <c r="IBT17" s="417"/>
      <c r="IBU17" s="417"/>
      <c r="IBV17" s="417"/>
      <c r="IBW17" s="417"/>
      <c r="IBX17" s="417"/>
      <c r="IBY17" s="417"/>
      <c r="IBZ17" s="417"/>
      <c r="ICA17" s="417"/>
      <c r="ICB17" s="417"/>
      <c r="ICC17" s="417"/>
      <c r="ICD17" s="417"/>
      <c r="ICE17" s="417"/>
      <c r="ICF17" s="417"/>
      <c r="ICG17" s="417"/>
      <c r="ICH17" s="417"/>
      <c r="ICI17" s="417"/>
      <c r="ICJ17" s="417"/>
      <c r="ICK17" s="417"/>
      <c r="ICL17" s="417"/>
      <c r="ICM17" s="417"/>
      <c r="ICN17" s="417"/>
      <c r="ICO17" s="417"/>
      <c r="ICP17" s="417"/>
      <c r="ICQ17" s="417"/>
      <c r="ICR17" s="417"/>
      <c r="ICS17" s="417"/>
      <c r="ICT17" s="417"/>
      <c r="ICU17" s="417"/>
      <c r="ICV17" s="417"/>
      <c r="ICW17" s="417"/>
      <c r="ICX17" s="417"/>
      <c r="ICY17" s="417"/>
      <c r="ICZ17" s="417"/>
      <c r="IDA17" s="417"/>
      <c r="IDB17" s="417"/>
      <c r="IDC17" s="417"/>
      <c r="IDD17" s="417"/>
      <c r="IDE17" s="417"/>
      <c r="IDF17" s="417"/>
      <c r="IDG17" s="417"/>
      <c r="IDH17" s="417"/>
      <c r="IDI17" s="417"/>
      <c r="IDJ17" s="417"/>
      <c r="IDK17" s="417"/>
      <c r="IDL17" s="417"/>
      <c r="IDM17" s="417"/>
      <c r="IDN17" s="417"/>
      <c r="IDO17" s="417"/>
      <c r="IDP17" s="417"/>
      <c r="IDQ17" s="417"/>
      <c r="IDR17" s="417"/>
      <c r="IDS17" s="417"/>
      <c r="IDT17" s="417"/>
      <c r="IDU17" s="417"/>
      <c r="IDV17" s="417"/>
      <c r="IDW17" s="417"/>
      <c r="IDX17" s="417"/>
      <c r="IDY17" s="417"/>
      <c r="IDZ17" s="417"/>
      <c r="IEA17" s="417"/>
      <c r="IEB17" s="417"/>
      <c r="IEC17" s="417"/>
      <c r="IED17" s="417"/>
      <c r="IEE17" s="417"/>
      <c r="IEF17" s="417"/>
      <c r="IEG17" s="417"/>
      <c r="IEH17" s="417"/>
      <c r="IEI17" s="417"/>
      <c r="IEJ17" s="417"/>
      <c r="IEK17" s="417"/>
      <c r="IEL17" s="417"/>
      <c r="IEM17" s="417"/>
      <c r="IEN17" s="417"/>
      <c r="IEO17" s="417"/>
      <c r="IEP17" s="417"/>
      <c r="IEQ17" s="417"/>
      <c r="IER17" s="417"/>
      <c r="IES17" s="417"/>
      <c r="IET17" s="417"/>
      <c r="IEU17" s="417"/>
      <c r="IEV17" s="417"/>
      <c r="IEW17" s="417"/>
      <c r="IEX17" s="417"/>
      <c r="IEY17" s="417"/>
      <c r="IEZ17" s="417"/>
      <c r="IFA17" s="417"/>
      <c r="IFB17" s="417"/>
      <c r="IFC17" s="417"/>
      <c r="IFD17" s="417"/>
      <c r="IFE17" s="417"/>
      <c r="IFF17" s="417"/>
      <c r="IFG17" s="417"/>
      <c r="IFH17" s="417"/>
      <c r="IFI17" s="417"/>
      <c r="IFJ17" s="417"/>
      <c r="IFK17" s="417"/>
      <c r="IFL17" s="417"/>
      <c r="IFM17" s="417"/>
      <c r="IFN17" s="417"/>
      <c r="IFO17" s="417"/>
      <c r="IFP17" s="417"/>
      <c r="IFQ17" s="417"/>
      <c r="IFR17" s="417"/>
      <c r="IFS17" s="417"/>
      <c r="IFT17" s="417"/>
      <c r="IFU17" s="417"/>
      <c r="IFV17" s="417"/>
      <c r="IFW17" s="417"/>
      <c r="IFX17" s="417"/>
      <c r="IFY17" s="417"/>
      <c r="IFZ17" s="417"/>
      <c r="IGA17" s="417"/>
      <c r="IGB17" s="417"/>
      <c r="IGC17" s="417"/>
      <c r="IGD17" s="417"/>
      <c r="IGE17" s="417"/>
      <c r="IGF17" s="417"/>
      <c r="IGG17" s="417"/>
      <c r="IGH17" s="417"/>
      <c r="IGI17" s="417"/>
      <c r="IGJ17" s="417"/>
      <c r="IGK17" s="417"/>
      <c r="IGL17" s="417"/>
      <c r="IGM17" s="417"/>
      <c r="IGN17" s="417"/>
      <c r="IGO17" s="417"/>
      <c r="IGP17" s="417"/>
      <c r="IGQ17" s="417"/>
      <c r="IGR17" s="417"/>
      <c r="IGS17" s="417"/>
      <c r="IGT17" s="417"/>
      <c r="IGU17" s="417"/>
      <c r="IGV17" s="417"/>
      <c r="IGW17" s="417"/>
      <c r="IGX17" s="417"/>
      <c r="IGY17" s="417"/>
      <c r="IGZ17" s="417"/>
      <c r="IHA17" s="417"/>
      <c r="IHB17" s="417"/>
      <c r="IHC17" s="417"/>
      <c r="IHD17" s="417"/>
      <c r="IHE17" s="417"/>
      <c r="IHF17" s="417"/>
      <c r="IHG17" s="417"/>
      <c r="IHH17" s="417"/>
      <c r="IHI17" s="417"/>
      <c r="IHJ17" s="417"/>
      <c r="IHK17" s="417"/>
      <c r="IHL17" s="417"/>
      <c r="IHM17" s="417"/>
      <c r="IHN17" s="417"/>
      <c r="IHO17" s="417"/>
      <c r="IHP17" s="417"/>
      <c r="IHQ17" s="417"/>
      <c r="IHR17" s="417"/>
      <c r="IHS17" s="417"/>
      <c r="IHT17" s="417"/>
      <c r="IHU17" s="417"/>
      <c r="IHV17" s="417"/>
      <c r="IHW17" s="417"/>
      <c r="IHX17" s="417"/>
      <c r="IHY17" s="417"/>
      <c r="IHZ17" s="417"/>
      <c r="IIA17" s="417"/>
      <c r="IIB17" s="417"/>
      <c r="IIC17" s="417"/>
      <c r="IID17" s="417"/>
      <c r="IIE17" s="417"/>
      <c r="IIF17" s="417"/>
      <c r="IIG17" s="417"/>
      <c r="IIH17" s="417"/>
      <c r="III17" s="417"/>
      <c r="IIJ17" s="417"/>
      <c r="IIK17" s="417"/>
      <c r="IIL17" s="417"/>
      <c r="IIM17" s="417"/>
      <c r="IIN17" s="417"/>
      <c r="IIO17" s="417"/>
      <c r="IIP17" s="417"/>
      <c r="IIQ17" s="417"/>
      <c r="IIR17" s="417"/>
      <c r="IIS17" s="417"/>
      <c r="IIT17" s="417"/>
      <c r="IIU17" s="417"/>
      <c r="IIV17" s="417"/>
      <c r="IIW17" s="417"/>
      <c r="IIX17" s="417"/>
      <c r="IIY17" s="417"/>
      <c r="IIZ17" s="417"/>
      <c r="IJA17" s="417"/>
      <c r="IJB17" s="417"/>
      <c r="IJC17" s="417"/>
      <c r="IJD17" s="417"/>
      <c r="IJE17" s="417"/>
      <c r="IJF17" s="417"/>
      <c r="IJG17" s="417"/>
      <c r="IJH17" s="417"/>
      <c r="IJI17" s="417"/>
      <c r="IJJ17" s="417"/>
      <c r="IJK17" s="417"/>
      <c r="IJL17" s="417"/>
      <c r="IJM17" s="417"/>
      <c r="IJN17" s="417"/>
      <c r="IJO17" s="417"/>
      <c r="IJP17" s="417"/>
      <c r="IJQ17" s="417"/>
      <c r="IJR17" s="417"/>
      <c r="IJS17" s="417"/>
      <c r="IJT17" s="417"/>
      <c r="IJU17" s="417"/>
      <c r="IJV17" s="417"/>
      <c r="IJW17" s="417"/>
      <c r="IJX17" s="417"/>
      <c r="IJY17" s="417"/>
      <c r="IJZ17" s="417"/>
      <c r="IKA17" s="417"/>
      <c r="IKB17" s="417"/>
      <c r="IKC17" s="417"/>
      <c r="IKD17" s="417"/>
      <c r="IKE17" s="417"/>
      <c r="IKF17" s="417"/>
      <c r="IKG17" s="417"/>
      <c r="IKH17" s="417"/>
      <c r="IKI17" s="417"/>
      <c r="IKJ17" s="417"/>
      <c r="IKK17" s="417"/>
      <c r="IKL17" s="417"/>
      <c r="IKM17" s="417"/>
      <c r="IKN17" s="417"/>
      <c r="IKO17" s="417"/>
      <c r="IKP17" s="417"/>
      <c r="IKQ17" s="417"/>
      <c r="IKR17" s="417"/>
      <c r="IKS17" s="417"/>
      <c r="IKT17" s="417"/>
      <c r="IKU17" s="417"/>
      <c r="IKV17" s="417"/>
      <c r="IKW17" s="417"/>
      <c r="IKX17" s="417"/>
      <c r="IKY17" s="417"/>
      <c r="IKZ17" s="417"/>
      <c r="ILA17" s="417"/>
      <c r="ILB17" s="417"/>
      <c r="ILC17" s="417"/>
      <c r="ILD17" s="417"/>
      <c r="ILE17" s="417"/>
      <c r="ILF17" s="417"/>
      <c r="ILG17" s="417"/>
      <c r="ILH17" s="417"/>
      <c r="ILI17" s="417"/>
      <c r="ILJ17" s="417"/>
      <c r="ILK17" s="417"/>
      <c r="ILL17" s="417"/>
      <c r="ILM17" s="417"/>
      <c r="ILN17" s="417"/>
      <c r="ILO17" s="417"/>
      <c r="ILP17" s="417"/>
      <c r="ILQ17" s="417"/>
      <c r="ILR17" s="417"/>
      <c r="ILS17" s="417"/>
      <c r="ILT17" s="417"/>
      <c r="ILU17" s="417"/>
      <c r="ILV17" s="417"/>
      <c r="ILW17" s="417"/>
      <c r="ILX17" s="417"/>
      <c r="ILY17" s="417"/>
      <c r="ILZ17" s="417"/>
      <c r="IMA17" s="417"/>
      <c r="IMB17" s="417"/>
      <c r="IMC17" s="417"/>
      <c r="IMD17" s="417"/>
      <c r="IME17" s="417"/>
      <c r="IMF17" s="417"/>
      <c r="IMG17" s="417"/>
      <c r="IMH17" s="417"/>
      <c r="IMI17" s="417"/>
      <c r="IMJ17" s="417"/>
      <c r="IMK17" s="417"/>
      <c r="IML17" s="417"/>
      <c r="IMM17" s="417"/>
      <c r="IMN17" s="417"/>
      <c r="IMO17" s="417"/>
      <c r="IMP17" s="417"/>
      <c r="IMQ17" s="417"/>
      <c r="IMR17" s="417"/>
      <c r="IMS17" s="417"/>
      <c r="IMT17" s="417"/>
      <c r="IMU17" s="417"/>
      <c r="IMV17" s="417"/>
      <c r="IMW17" s="417"/>
      <c r="IMX17" s="417"/>
      <c r="IMY17" s="417"/>
      <c r="IMZ17" s="417"/>
      <c r="INA17" s="417"/>
      <c r="INB17" s="417"/>
      <c r="INC17" s="417"/>
      <c r="IND17" s="417"/>
      <c r="INE17" s="417"/>
      <c r="INF17" s="417"/>
      <c r="ING17" s="417"/>
      <c r="INH17" s="417"/>
      <c r="INI17" s="417"/>
      <c r="INJ17" s="417"/>
      <c r="INK17" s="417"/>
      <c r="INL17" s="417"/>
      <c r="INM17" s="417"/>
      <c r="INN17" s="417"/>
      <c r="INO17" s="417"/>
      <c r="INP17" s="417"/>
      <c r="INQ17" s="417"/>
      <c r="INR17" s="417"/>
      <c r="INS17" s="417"/>
      <c r="INT17" s="417"/>
      <c r="INU17" s="417"/>
      <c r="INV17" s="417"/>
      <c r="INW17" s="417"/>
      <c r="INX17" s="417"/>
      <c r="INY17" s="417"/>
      <c r="INZ17" s="417"/>
      <c r="IOA17" s="417"/>
      <c r="IOB17" s="417"/>
      <c r="IOC17" s="417"/>
      <c r="IOD17" s="417"/>
      <c r="IOE17" s="417"/>
      <c r="IOF17" s="417"/>
      <c r="IOG17" s="417"/>
      <c r="IOH17" s="417"/>
      <c r="IOI17" s="417"/>
      <c r="IOJ17" s="417"/>
      <c r="IOK17" s="417"/>
      <c r="IOL17" s="417"/>
      <c r="IOM17" s="417"/>
      <c r="ION17" s="417"/>
      <c r="IOO17" s="417"/>
      <c r="IOP17" s="417"/>
      <c r="IOQ17" s="417"/>
      <c r="IOR17" s="417"/>
      <c r="IOS17" s="417"/>
      <c r="IOT17" s="417"/>
      <c r="IOU17" s="417"/>
      <c r="IOV17" s="417"/>
      <c r="IOW17" s="417"/>
      <c r="IOX17" s="417"/>
      <c r="IOY17" s="417"/>
      <c r="IOZ17" s="417"/>
      <c r="IPA17" s="417"/>
      <c r="IPB17" s="417"/>
      <c r="IPC17" s="417"/>
      <c r="IPD17" s="417"/>
      <c r="IPE17" s="417"/>
      <c r="IPF17" s="417"/>
      <c r="IPG17" s="417"/>
      <c r="IPH17" s="417"/>
      <c r="IPI17" s="417"/>
      <c r="IPJ17" s="417"/>
      <c r="IPK17" s="417"/>
      <c r="IPL17" s="417"/>
      <c r="IPM17" s="417"/>
      <c r="IPN17" s="417"/>
      <c r="IPO17" s="417"/>
      <c r="IPP17" s="417"/>
      <c r="IPQ17" s="417"/>
      <c r="IPR17" s="417"/>
      <c r="IPS17" s="417"/>
      <c r="IPT17" s="417"/>
      <c r="IPU17" s="417"/>
      <c r="IPV17" s="417"/>
      <c r="IPW17" s="417"/>
      <c r="IPX17" s="417"/>
      <c r="IPY17" s="417"/>
      <c r="IPZ17" s="417"/>
      <c r="IQA17" s="417"/>
      <c r="IQB17" s="417"/>
      <c r="IQC17" s="417"/>
      <c r="IQD17" s="417"/>
      <c r="IQE17" s="417"/>
      <c r="IQF17" s="417"/>
      <c r="IQG17" s="417"/>
      <c r="IQH17" s="417"/>
      <c r="IQI17" s="417"/>
      <c r="IQJ17" s="417"/>
      <c r="IQK17" s="417"/>
      <c r="IQL17" s="417"/>
      <c r="IQM17" s="417"/>
      <c r="IQN17" s="417"/>
      <c r="IQO17" s="417"/>
      <c r="IQP17" s="417"/>
      <c r="IQQ17" s="417"/>
      <c r="IQR17" s="417"/>
      <c r="IQS17" s="417"/>
      <c r="IQT17" s="417"/>
      <c r="IQU17" s="417"/>
      <c r="IQV17" s="417"/>
      <c r="IQW17" s="417"/>
      <c r="IQX17" s="417"/>
      <c r="IQY17" s="417"/>
      <c r="IQZ17" s="417"/>
      <c r="IRA17" s="417"/>
      <c r="IRB17" s="417"/>
      <c r="IRC17" s="417"/>
      <c r="IRD17" s="417"/>
      <c r="IRE17" s="417"/>
      <c r="IRF17" s="417"/>
      <c r="IRG17" s="417"/>
      <c r="IRH17" s="417"/>
      <c r="IRI17" s="417"/>
      <c r="IRJ17" s="417"/>
      <c r="IRK17" s="417"/>
      <c r="IRL17" s="417"/>
      <c r="IRM17" s="417"/>
      <c r="IRN17" s="417"/>
      <c r="IRO17" s="417"/>
      <c r="IRP17" s="417"/>
      <c r="IRQ17" s="417"/>
      <c r="IRR17" s="417"/>
      <c r="IRS17" s="417"/>
      <c r="IRT17" s="417"/>
      <c r="IRU17" s="417"/>
      <c r="IRV17" s="417"/>
      <c r="IRW17" s="417"/>
      <c r="IRX17" s="417"/>
      <c r="IRY17" s="417"/>
      <c r="IRZ17" s="417"/>
      <c r="ISA17" s="417"/>
      <c r="ISB17" s="417"/>
      <c r="ISC17" s="417"/>
      <c r="ISD17" s="417"/>
      <c r="ISE17" s="417"/>
      <c r="ISF17" s="417"/>
      <c r="ISG17" s="417"/>
      <c r="ISH17" s="417"/>
      <c r="ISI17" s="417"/>
      <c r="ISJ17" s="417"/>
      <c r="ISK17" s="417"/>
      <c r="ISL17" s="417"/>
      <c r="ISM17" s="417"/>
      <c r="ISN17" s="417"/>
      <c r="ISO17" s="417"/>
      <c r="ISP17" s="417"/>
      <c r="ISQ17" s="417"/>
      <c r="ISR17" s="417"/>
      <c r="ISS17" s="417"/>
      <c r="IST17" s="417"/>
      <c r="ISU17" s="417"/>
      <c r="ISV17" s="417"/>
      <c r="ISW17" s="417"/>
      <c r="ISX17" s="417"/>
      <c r="ISY17" s="417"/>
      <c r="ISZ17" s="417"/>
      <c r="ITA17" s="417"/>
      <c r="ITB17" s="417"/>
      <c r="ITC17" s="417"/>
      <c r="ITD17" s="417"/>
      <c r="ITE17" s="417"/>
      <c r="ITF17" s="417"/>
      <c r="ITG17" s="417"/>
      <c r="ITH17" s="417"/>
      <c r="ITI17" s="417"/>
      <c r="ITJ17" s="417"/>
      <c r="ITK17" s="417"/>
      <c r="ITL17" s="417"/>
      <c r="ITM17" s="417"/>
      <c r="ITN17" s="417"/>
      <c r="ITO17" s="417"/>
      <c r="ITP17" s="417"/>
      <c r="ITQ17" s="417"/>
      <c r="ITR17" s="417"/>
      <c r="ITS17" s="417"/>
      <c r="ITT17" s="417"/>
      <c r="ITU17" s="417"/>
      <c r="ITV17" s="417"/>
      <c r="ITW17" s="417"/>
      <c r="ITX17" s="417"/>
      <c r="ITY17" s="417"/>
      <c r="ITZ17" s="417"/>
      <c r="IUA17" s="417"/>
      <c r="IUB17" s="417"/>
      <c r="IUC17" s="417"/>
      <c r="IUD17" s="417"/>
      <c r="IUE17" s="417"/>
      <c r="IUF17" s="417"/>
      <c r="IUG17" s="417"/>
      <c r="IUH17" s="417"/>
      <c r="IUI17" s="417"/>
      <c r="IUJ17" s="417"/>
      <c r="IUK17" s="417"/>
      <c r="IUL17" s="417"/>
      <c r="IUM17" s="417"/>
      <c r="IUN17" s="417"/>
      <c r="IUO17" s="417"/>
      <c r="IUP17" s="417"/>
      <c r="IUQ17" s="417"/>
      <c r="IUR17" s="417"/>
      <c r="IUS17" s="417"/>
      <c r="IUT17" s="417"/>
      <c r="IUU17" s="417"/>
      <c r="IUV17" s="417"/>
      <c r="IUW17" s="417"/>
      <c r="IUX17" s="417"/>
      <c r="IUY17" s="417"/>
      <c r="IUZ17" s="417"/>
      <c r="IVA17" s="417"/>
      <c r="IVB17" s="417"/>
      <c r="IVC17" s="417"/>
      <c r="IVD17" s="417"/>
      <c r="IVE17" s="417"/>
      <c r="IVF17" s="417"/>
      <c r="IVG17" s="417"/>
      <c r="IVH17" s="417"/>
      <c r="IVI17" s="417"/>
      <c r="IVJ17" s="417"/>
      <c r="IVK17" s="417"/>
      <c r="IVL17" s="417"/>
      <c r="IVM17" s="417"/>
      <c r="IVN17" s="417"/>
      <c r="IVO17" s="417"/>
      <c r="IVP17" s="417"/>
      <c r="IVQ17" s="417"/>
      <c r="IVR17" s="417"/>
      <c r="IVS17" s="417"/>
      <c r="IVT17" s="417"/>
      <c r="IVU17" s="417"/>
      <c r="IVV17" s="417"/>
      <c r="IVW17" s="417"/>
      <c r="IVX17" s="417"/>
      <c r="IVY17" s="417"/>
      <c r="IVZ17" s="417"/>
      <c r="IWA17" s="417"/>
      <c r="IWB17" s="417"/>
      <c r="IWC17" s="417"/>
      <c r="IWD17" s="417"/>
      <c r="IWE17" s="417"/>
      <c r="IWF17" s="417"/>
      <c r="IWG17" s="417"/>
      <c r="IWH17" s="417"/>
      <c r="IWI17" s="417"/>
      <c r="IWJ17" s="417"/>
      <c r="IWK17" s="417"/>
      <c r="IWL17" s="417"/>
      <c r="IWM17" s="417"/>
      <c r="IWN17" s="417"/>
      <c r="IWO17" s="417"/>
      <c r="IWP17" s="417"/>
      <c r="IWQ17" s="417"/>
      <c r="IWR17" s="417"/>
      <c r="IWS17" s="417"/>
      <c r="IWT17" s="417"/>
      <c r="IWU17" s="417"/>
      <c r="IWV17" s="417"/>
      <c r="IWW17" s="417"/>
      <c r="IWX17" s="417"/>
      <c r="IWY17" s="417"/>
      <c r="IWZ17" s="417"/>
      <c r="IXA17" s="417"/>
      <c r="IXB17" s="417"/>
      <c r="IXC17" s="417"/>
      <c r="IXD17" s="417"/>
      <c r="IXE17" s="417"/>
      <c r="IXF17" s="417"/>
      <c r="IXG17" s="417"/>
      <c r="IXH17" s="417"/>
      <c r="IXI17" s="417"/>
      <c r="IXJ17" s="417"/>
      <c r="IXK17" s="417"/>
      <c r="IXL17" s="417"/>
      <c r="IXM17" s="417"/>
      <c r="IXN17" s="417"/>
      <c r="IXO17" s="417"/>
      <c r="IXP17" s="417"/>
      <c r="IXQ17" s="417"/>
      <c r="IXR17" s="417"/>
      <c r="IXS17" s="417"/>
      <c r="IXT17" s="417"/>
      <c r="IXU17" s="417"/>
      <c r="IXV17" s="417"/>
      <c r="IXW17" s="417"/>
      <c r="IXX17" s="417"/>
      <c r="IXY17" s="417"/>
      <c r="IXZ17" s="417"/>
      <c r="IYA17" s="417"/>
      <c r="IYB17" s="417"/>
      <c r="IYC17" s="417"/>
      <c r="IYD17" s="417"/>
      <c r="IYE17" s="417"/>
      <c r="IYF17" s="417"/>
      <c r="IYG17" s="417"/>
      <c r="IYH17" s="417"/>
      <c r="IYI17" s="417"/>
      <c r="IYJ17" s="417"/>
      <c r="IYK17" s="417"/>
      <c r="IYL17" s="417"/>
      <c r="IYM17" s="417"/>
      <c r="IYN17" s="417"/>
      <c r="IYO17" s="417"/>
      <c r="IYP17" s="417"/>
      <c r="IYQ17" s="417"/>
      <c r="IYR17" s="417"/>
      <c r="IYS17" s="417"/>
      <c r="IYT17" s="417"/>
      <c r="IYU17" s="417"/>
      <c r="IYV17" s="417"/>
      <c r="IYW17" s="417"/>
      <c r="IYX17" s="417"/>
      <c r="IYY17" s="417"/>
      <c r="IYZ17" s="417"/>
      <c r="IZA17" s="417"/>
      <c r="IZB17" s="417"/>
      <c r="IZC17" s="417"/>
      <c r="IZD17" s="417"/>
      <c r="IZE17" s="417"/>
      <c r="IZF17" s="417"/>
      <c r="IZG17" s="417"/>
      <c r="IZH17" s="417"/>
      <c r="IZI17" s="417"/>
      <c r="IZJ17" s="417"/>
      <c r="IZK17" s="417"/>
      <c r="IZL17" s="417"/>
      <c r="IZM17" s="417"/>
      <c r="IZN17" s="417"/>
      <c r="IZO17" s="417"/>
      <c r="IZP17" s="417"/>
      <c r="IZQ17" s="417"/>
      <c r="IZR17" s="417"/>
      <c r="IZS17" s="417"/>
      <c r="IZT17" s="417"/>
      <c r="IZU17" s="417"/>
      <c r="IZV17" s="417"/>
      <c r="IZW17" s="417"/>
      <c r="IZX17" s="417"/>
      <c r="IZY17" s="417"/>
      <c r="IZZ17" s="417"/>
      <c r="JAA17" s="417"/>
      <c r="JAB17" s="417"/>
      <c r="JAC17" s="417"/>
      <c r="JAD17" s="417"/>
      <c r="JAE17" s="417"/>
      <c r="JAF17" s="417"/>
      <c r="JAG17" s="417"/>
      <c r="JAH17" s="417"/>
      <c r="JAI17" s="417"/>
      <c r="JAJ17" s="417"/>
      <c r="JAK17" s="417"/>
      <c r="JAL17" s="417"/>
      <c r="JAM17" s="417"/>
      <c r="JAN17" s="417"/>
      <c r="JAO17" s="417"/>
      <c r="JAP17" s="417"/>
      <c r="JAQ17" s="417"/>
      <c r="JAR17" s="417"/>
      <c r="JAS17" s="417"/>
      <c r="JAT17" s="417"/>
      <c r="JAU17" s="417"/>
      <c r="JAV17" s="417"/>
      <c r="JAW17" s="417"/>
      <c r="JAX17" s="417"/>
      <c r="JAY17" s="417"/>
      <c r="JAZ17" s="417"/>
      <c r="JBA17" s="417"/>
      <c r="JBB17" s="417"/>
      <c r="JBC17" s="417"/>
      <c r="JBD17" s="417"/>
      <c r="JBE17" s="417"/>
      <c r="JBF17" s="417"/>
      <c r="JBG17" s="417"/>
      <c r="JBH17" s="417"/>
      <c r="JBI17" s="417"/>
      <c r="JBJ17" s="417"/>
      <c r="JBK17" s="417"/>
      <c r="JBL17" s="417"/>
      <c r="JBM17" s="417"/>
      <c r="JBN17" s="417"/>
      <c r="JBO17" s="417"/>
      <c r="JBP17" s="417"/>
      <c r="JBQ17" s="417"/>
      <c r="JBR17" s="417"/>
      <c r="JBS17" s="417"/>
      <c r="JBT17" s="417"/>
      <c r="JBU17" s="417"/>
      <c r="JBV17" s="417"/>
      <c r="JBW17" s="417"/>
      <c r="JBX17" s="417"/>
      <c r="JBY17" s="417"/>
      <c r="JBZ17" s="417"/>
      <c r="JCA17" s="417"/>
      <c r="JCB17" s="417"/>
      <c r="JCC17" s="417"/>
      <c r="JCD17" s="417"/>
      <c r="JCE17" s="417"/>
      <c r="JCF17" s="417"/>
      <c r="JCG17" s="417"/>
      <c r="JCH17" s="417"/>
      <c r="JCI17" s="417"/>
      <c r="JCJ17" s="417"/>
      <c r="JCK17" s="417"/>
      <c r="JCL17" s="417"/>
      <c r="JCM17" s="417"/>
      <c r="JCN17" s="417"/>
      <c r="JCO17" s="417"/>
      <c r="JCP17" s="417"/>
      <c r="JCQ17" s="417"/>
      <c r="JCR17" s="417"/>
      <c r="JCS17" s="417"/>
      <c r="JCT17" s="417"/>
      <c r="JCU17" s="417"/>
      <c r="JCV17" s="417"/>
      <c r="JCW17" s="417"/>
      <c r="JCX17" s="417"/>
      <c r="JCY17" s="417"/>
      <c r="JCZ17" s="417"/>
      <c r="JDA17" s="417"/>
      <c r="JDB17" s="417"/>
      <c r="JDC17" s="417"/>
      <c r="JDD17" s="417"/>
      <c r="JDE17" s="417"/>
      <c r="JDF17" s="417"/>
      <c r="JDG17" s="417"/>
      <c r="JDH17" s="417"/>
      <c r="JDI17" s="417"/>
      <c r="JDJ17" s="417"/>
      <c r="JDK17" s="417"/>
      <c r="JDL17" s="417"/>
      <c r="JDM17" s="417"/>
      <c r="JDN17" s="417"/>
      <c r="JDO17" s="417"/>
      <c r="JDP17" s="417"/>
      <c r="JDQ17" s="417"/>
      <c r="JDR17" s="417"/>
      <c r="JDS17" s="417"/>
      <c r="JDT17" s="417"/>
      <c r="JDU17" s="417"/>
      <c r="JDV17" s="417"/>
      <c r="JDW17" s="417"/>
      <c r="JDX17" s="417"/>
      <c r="JDY17" s="417"/>
      <c r="JDZ17" s="417"/>
      <c r="JEA17" s="417"/>
      <c r="JEB17" s="417"/>
      <c r="JEC17" s="417"/>
      <c r="JED17" s="417"/>
      <c r="JEE17" s="417"/>
      <c r="JEF17" s="417"/>
      <c r="JEG17" s="417"/>
      <c r="JEH17" s="417"/>
      <c r="JEI17" s="417"/>
      <c r="JEJ17" s="417"/>
      <c r="JEK17" s="417"/>
      <c r="JEL17" s="417"/>
      <c r="JEM17" s="417"/>
      <c r="JEN17" s="417"/>
      <c r="JEO17" s="417"/>
      <c r="JEP17" s="417"/>
      <c r="JEQ17" s="417"/>
      <c r="JER17" s="417"/>
      <c r="JES17" s="417"/>
      <c r="JET17" s="417"/>
      <c r="JEU17" s="417"/>
      <c r="JEV17" s="417"/>
      <c r="JEW17" s="417"/>
      <c r="JEX17" s="417"/>
      <c r="JEY17" s="417"/>
      <c r="JEZ17" s="417"/>
      <c r="JFA17" s="417"/>
      <c r="JFB17" s="417"/>
      <c r="JFC17" s="417"/>
      <c r="JFD17" s="417"/>
      <c r="JFE17" s="417"/>
      <c r="JFF17" s="417"/>
      <c r="JFG17" s="417"/>
      <c r="JFH17" s="417"/>
      <c r="JFI17" s="417"/>
      <c r="JFJ17" s="417"/>
      <c r="JFK17" s="417"/>
      <c r="JFL17" s="417"/>
      <c r="JFM17" s="417"/>
      <c r="JFN17" s="417"/>
      <c r="JFO17" s="417"/>
      <c r="JFP17" s="417"/>
      <c r="JFQ17" s="417"/>
      <c r="JFR17" s="417"/>
      <c r="JFS17" s="417"/>
      <c r="JFT17" s="417"/>
      <c r="JFU17" s="417"/>
      <c r="JFV17" s="417"/>
      <c r="JFW17" s="417"/>
      <c r="JFX17" s="417"/>
      <c r="JFY17" s="417"/>
      <c r="JFZ17" s="417"/>
      <c r="JGA17" s="417"/>
      <c r="JGB17" s="417"/>
      <c r="JGC17" s="417"/>
      <c r="JGD17" s="417"/>
      <c r="JGE17" s="417"/>
      <c r="JGF17" s="417"/>
      <c r="JGG17" s="417"/>
      <c r="JGH17" s="417"/>
      <c r="JGI17" s="417"/>
      <c r="JGJ17" s="417"/>
      <c r="JGK17" s="417"/>
      <c r="JGL17" s="417"/>
      <c r="JGM17" s="417"/>
      <c r="JGN17" s="417"/>
      <c r="JGO17" s="417"/>
      <c r="JGP17" s="417"/>
      <c r="JGQ17" s="417"/>
      <c r="JGR17" s="417"/>
      <c r="JGS17" s="417"/>
      <c r="JGT17" s="417"/>
      <c r="JGU17" s="417"/>
      <c r="JGV17" s="417"/>
      <c r="JGW17" s="417"/>
      <c r="JGX17" s="417"/>
      <c r="JGY17" s="417"/>
      <c r="JGZ17" s="417"/>
      <c r="JHA17" s="417"/>
      <c r="JHB17" s="417"/>
      <c r="JHC17" s="417"/>
      <c r="JHD17" s="417"/>
      <c r="JHE17" s="417"/>
      <c r="JHF17" s="417"/>
      <c r="JHG17" s="417"/>
      <c r="JHH17" s="417"/>
      <c r="JHI17" s="417"/>
      <c r="JHJ17" s="417"/>
      <c r="JHK17" s="417"/>
      <c r="JHL17" s="417"/>
      <c r="JHM17" s="417"/>
      <c r="JHN17" s="417"/>
      <c r="JHO17" s="417"/>
      <c r="JHP17" s="417"/>
      <c r="JHQ17" s="417"/>
      <c r="JHR17" s="417"/>
      <c r="JHS17" s="417"/>
      <c r="JHT17" s="417"/>
      <c r="JHU17" s="417"/>
      <c r="JHV17" s="417"/>
      <c r="JHW17" s="417"/>
      <c r="JHX17" s="417"/>
      <c r="JHY17" s="417"/>
      <c r="JHZ17" s="417"/>
      <c r="JIA17" s="417"/>
      <c r="JIB17" s="417"/>
      <c r="JIC17" s="417"/>
      <c r="JID17" s="417"/>
      <c r="JIE17" s="417"/>
      <c r="JIF17" s="417"/>
      <c r="JIG17" s="417"/>
      <c r="JIH17" s="417"/>
      <c r="JII17" s="417"/>
      <c r="JIJ17" s="417"/>
      <c r="JIK17" s="417"/>
      <c r="JIL17" s="417"/>
      <c r="JIM17" s="417"/>
      <c r="JIN17" s="417"/>
      <c r="JIO17" s="417"/>
      <c r="JIP17" s="417"/>
      <c r="JIQ17" s="417"/>
      <c r="JIR17" s="417"/>
      <c r="JIS17" s="417"/>
      <c r="JIT17" s="417"/>
      <c r="JIU17" s="417"/>
      <c r="JIV17" s="417"/>
      <c r="JIW17" s="417"/>
      <c r="JIX17" s="417"/>
      <c r="JIY17" s="417"/>
      <c r="JIZ17" s="417"/>
      <c r="JJA17" s="417"/>
      <c r="JJB17" s="417"/>
      <c r="JJC17" s="417"/>
      <c r="JJD17" s="417"/>
      <c r="JJE17" s="417"/>
      <c r="JJF17" s="417"/>
      <c r="JJG17" s="417"/>
      <c r="JJH17" s="417"/>
      <c r="JJI17" s="417"/>
      <c r="JJJ17" s="417"/>
      <c r="JJK17" s="417"/>
      <c r="JJL17" s="417"/>
      <c r="JJM17" s="417"/>
      <c r="JJN17" s="417"/>
      <c r="JJO17" s="417"/>
      <c r="JJP17" s="417"/>
      <c r="JJQ17" s="417"/>
      <c r="JJR17" s="417"/>
      <c r="JJS17" s="417"/>
      <c r="JJT17" s="417"/>
      <c r="JJU17" s="417"/>
      <c r="JJV17" s="417"/>
      <c r="JJW17" s="417"/>
      <c r="JJX17" s="417"/>
      <c r="JJY17" s="417"/>
      <c r="JJZ17" s="417"/>
      <c r="JKA17" s="417"/>
      <c r="JKB17" s="417"/>
      <c r="JKC17" s="417"/>
      <c r="JKD17" s="417"/>
      <c r="JKE17" s="417"/>
      <c r="JKF17" s="417"/>
      <c r="JKG17" s="417"/>
      <c r="JKH17" s="417"/>
      <c r="JKI17" s="417"/>
      <c r="JKJ17" s="417"/>
      <c r="JKK17" s="417"/>
      <c r="JKL17" s="417"/>
      <c r="JKM17" s="417"/>
      <c r="JKN17" s="417"/>
      <c r="JKO17" s="417"/>
      <c r="JKP17" s="417"/>
      <c r="JKQ17" s="417"/>
      <c r="JKR17" s="417"/>
      <c r="JKS17" s="417"/>
      <c r="JKT17" s="417"/>
      <c r="JKU17" s="417"/>
      <c r="JKV17" s="417"/>
      <c r="JKW17" s="417"/>
      <c r="JKX17" s="417"/>
      <c r="JKY17" s="417"/>
      <c r="JKZ17" s="417"/>
      <c r="JLA17" s="417"/>
      <c r="JLB17" s="417"/>
      <c r="JLC17" s="417"/>
      <c r="JLD17" s="417"/>
      <c r="JLE17" s="417"/>
      <c r="JLF17" s="417"/>
      <c r="JLG17" s="417"/>
      <c r="JLH17" s="417"/>
      <c r="JLI17" s="417"/>
      <c r="JLJ17" s="417"/>
      <c r="JLK17" s="417"/>
      <c r="JLL17" s="417"/>
      <c r="JLM17" s="417"/>
      <c r="JLN17" s="417"/>
      <c r="JLO17" s="417"/>
      <c r="JLP17" s="417"/>
      <c r="JLQ17" s="417"/>
      <c r="JLR17" s="417"/>
      <c r="JLS17" s="417"/>
      <c r="JLT17" s="417"/>
      <c r="JLU17" s="417"/>
      <c r="JLV17" s="417"/>
      <c r="JLW17" s="417"/>
      <c r="JLX17" s="417"/>
      <c r="JLY17" s="417"/>
      <c r="JLZ17" s="417"/>
      <c r="JMA17" s="417"/>
      <c r="JMB17" s="417"/>
      <c r="JMC17" s="417"/>
      <c r="JMD17" s="417"/>
      <c r="JME17" s="417"/>
      <c r="JMF17" s="417"/>
      <c r="JMG17" s="417"/>
      <c r="JMH17" s="417"/>
      <c r="JMI17" s="417"/>
      <c r="JMJ17" s="417"/>
      <c r="JMK17" s="417"/>
      <c r="JML17" s="417"/>
      <c r="JMM17" s="417"/>
      <c r="JMN17" s="417"/>
      <c r="JMO17" s="417"/>
      <c r="JMP17" s="417"/>
      <c r="JMQ17" s="417"/>
      <c r="JMR17" s="417"/>
      <c r="JMS17" s="417"/>
      <c r="JMT17" s="417"/>
      <c r="JMU17" s="417"/>
      <c r="JMV17" s="417"/>
      <c r="JMW17" s="417"/>
      <c r="JMX17" s="417"/>
      <c r="JMY17" s="417"/>
      <c r="JMZ17" s="417"/>
      <c r="JNA17" s="417"/>
      <c r="JNB17" s="417"/>
      <c r="JNC17" s="417"/>
      <c r="JND17" s="417"/>
      <c r="JNE17" s="417"/>
      <c r="JNF17" s="417"/>
      <c r="JNG17" s="417"/>
      <c r="JNH17" s="417"/>
      <c r="JNI17" s="417"/>
      <c r="JNJ17" s="417"/>
      <c r="JNK17" s="417"/>
      <c r="JNL17" s="417"/>
      <c r="JNM17" s="417"/>
      <c r="JNN17" s="417"/>
      <c r="JNO17" s="417"/>
      <c r="JNP17" s="417"/>
      <c r="JNQ17" s="417"/>
      <c r="JNR17" s="417"/>
      <c r="JNS17" s="417"/>
      <c r="JNT17" s="417"/>
      <c r="JNU17" s="417"/>
      <c r="JNV17" s="417"/>
      <c r="JNW17" s="417"/>
      <c r="JNX17" s="417"/>
      <c r="JNY17" s="417"/>
      <c r="JNZ17" s="417"/>
      <c r="JOA17" s="417"/>
      <c r="JOB17" s="417"/>
      <c r="JOC17" s="417"/>
      <c r="JOD17" s="417"/>
      <c r="JOE17" s="417"/>
      <c r="JOF17" s="417"/>
      <c r="JOG17" s="417"/>
      <c r="JOH17" s="417"/>
      <c r="JOI17" s="417"/>
      <c r="JOJ17" s="417"/>
      <c r="JOK17" s="417"/>
      <c r="JOL17" s="417"/>
      <c r="JOM17" s="417"/>
      <c r="JON17" s="417"/>
      <c r="JOO17" s="417"/>
      <c r="JOP17" s="417"/>
      <c r="JOQ17" s="417"/>
      <c r="JOR17" s="417"/>
      <c r="JOS17" s="417"/>
      <c r="JOT17" s="417"/>
      <c r="JOU17" s="417"/>
      <c r="JOV17" s="417"/>
      <c r="JOW17" s="417"/>
      <c r="JOX17" s="417"/>
      <c r="JOY17" s="417"/>
      <c r="JOZ17" s="417"/>
      <c r="JPA17" s="417"/>
      <c r="JPB17" s="417"/>
      <c r="JPC17" s="417"/>
      <c r="JPD17" s="417"/>
      <c r="JPE17" s="417"/>
      <c r="JPF17" s="417"/>
      <c r="JPG17" s="417"/>
      <c r="JPH17" s="417"/>
      <c r="JPI17" s="417"/>
      <c r="JPJ17" s="417"/>
      <c r="JPK17" s="417"/>
      <c r="JPL17" s="417"/>
      <c r="JPM17" s="417"/>
      <c r="JPN17" s="417"/>
      <c r="JPO17" s="417"/>
      <c r="JPP17" s="417"/>
      <c r="JPQ17" s="417"/>
      <c r="JPR17" s="417"/>
      <c r="JPS17" s="417"/>
      <c r="JPT17" s="417"/>
      <c r="JPU17" s="417"/>
      <c r="JPV17" s="417"/>
      <c r="JPW17" s="417"/>
      <c r="JPX17" s="417"/>
      <c r="JPY17" s="417"/>
      <c r="JPZ17" s="417"/>
      <c r="JQA17" s="417"/>
      <c r="JQB17" s="417"/>
      <c r="JQC17" s="417"/>
      <c r="JQD17" s="417"/>
      <c r="JQE17" s="417"/>
      <c r="JQF17" s="417"/>
      <c r="JQG17" s="417"/>
      <c r="JQH17" s="417"/>
      <c r="JQI17" s="417"/>
      <c r="JQJ17" s="417"/>
      <c r="JQK17" s="417"/>
      <c r="JQL17" s="417"/>
      <c r="JQM17" s="417"/>
      <c r="JQN17" s="417"/>
      <c r="JQO17" s="417"/>
      <c r="JQP17" s="417"/>
      <c r="JQQ17" s="417"/>
      <c r="JQR17" s="417"/>
      <c r="JQS17" s="417"/>
      <c r="JQT17" s="417"/>
      <c r="JQU17" s="417"/>
      <c r="JQV17" s="417"/>
      <c r="JQW17" s="417"/>
      <c r="JQX17" s="417"/>
      <c r="JQY17" s="417"/>
      <c r="JQZ17" s="417"/>
      <c r="JRA17" s="417"/>
      <c r="JRB17" s="417"/>
      <c r="JRC17" s="417"/>
      <c r="JRD17" s="417"/>
      <c r="JRE17" s="417"/>
      <c r="JRF17" s="417"/>
      <c r="JRG17" s="417"/>
      <c r="JRH17" s="417"/>
      <c r="JRI17" s="417"/>
      <c r="JRJ17" s="417"/>
      <c r="JRK17" s="417"/>
      <c r="JRL17" s="417"/>
      <c r="JRM17" s="417"/>
      <c r="JRN17" s="417"/>
      <c r="JRO17" s="417"/>
      <c r="JRP17" s="417"/>
      <c r="JRQ17" s="417"/>
      <c r="JRR17" s="417"/>
      <c r="JRS17" s="417"/>
      <c r="JRT17" s="417"/>
      <c r="JRU17" s="417"/>
      <c r="JRV17" s="417"/>
      <c r="JRW17" s="417"/>
      <c r="JRX17" s="417"/>
      <c r="JRY17" s="417"/>
      <c r="JRZ17" s="417"/>
      <c r="JSA17" s="417"/>
      <c r="JSB17" s="417"/>
      <c r="JSC17" s="417"/>
      <c r="JSD17" s="417"/>
      <c r="JSE17" s="417"/>
      <c r="JSF17" s="417"/>
      <c r="JSG17" s="417"/>
      <c r="JSH17" s="417"/>
      <c r="JSI17" s="417"/>
      <c r="JSJ17" s="417"/>
      <c r="JSK17" s="417"/>
      <c r="JSL17" s="417"/>
      <c r="JSM17" s="417"/>
      <c r="JSN17" s="417"/>
      <c r="JSO17" s="417"/>
      <c r="JSP17" s="417"/>
      <c r="JSQ17" s="417"/>
      <c r="JSR17" s="417"/>
      <c r="JSS17" s="417"/>
      <c r="JST17" s="417"/>
      <c r="JSU17" s="417"/>
      <c r="JSV17" s="417"/>
      <c r="JSW17" s="417"/>
      <c r="JSX17" s="417"/>
      <c r="JSY17" s="417"/>
      <c r="JSZ17" s="417"/>
      <c r="JTA17" s="417"/>
      <c r="JTB17" s="417"/>
      <c r="JTC17" s="417"/>
      <c r="JTD17" s="417"/>
      <c r="JTE17" s="417"/>
      <c r="JTF17" s="417"/>
      <c r="JTG17" s="417"/>
      <c r="JTH17" s="417"/>
      <c r="JTI17" s="417"/>
      <c r="JTJ17" s="417"/>
      <c r="JTK17" s="417"/>
      <c r="JTL17" s="417"/>
      <c r="JTM17" s="417"/>
      <c r="JTN17" s="417"/>
      <c r="JTO17" s="417"/>
      <c r="JTP17" s="417"/>
      <c r="JTQ17" s="417"/>
      <c r="JTR17" s="417"/>
      <c r="JTS17" s="417"/>
      <c r="JTT17" s="417"/>
      <c r="JTU17" s="417"/>
      <c r="JTV17" s="417"/>
      <c r="JTW17" s="417"/>
      <c r="JTX17" s="417"/>
      <c r="JTY17" s="417"/>
      <c r="JTZ17" s="417"/>
      <c r="JUA17" s="417"/>
      <c r="JUB17" s="417"/>
      <c r="JUC17" s="417"/>
      <c r="JUD17" s="417"/>
      <c r="JUE17" s="417"/>
      <c r="JUF17" s="417"/>
      <c r="JUG17" s="417"/>
      <c r="JUH17" s="417"/>
      <c r="JUI17" s="417"/>
      <c r="JUJ17" s="417"/>
      <c r="JUK17" s="417"/>
      <c r="JUL17" s="417"/>
      <c r="JUM17" s="417"/>
      <c r="JUN17" s="417"/>
      <c r="JUO17" s="417"/>
      <c r="JUP17" s="417"/>
      <c r="JUQ17" s="417"/>
      <c r="JUR17" s="417"/>
      <c r="JUS17" s="417"/>
      <c r="JUT17" s="417"/>
      <c r="JUU17" s="417"/>
      <c r="JUV17" s="417"/>
      <c r="JUW17" s="417"/>
      <c r="JUX17" s="417"/>
      <c r="JUY17" s="417"/>
      <c r="JUZ17" s="417"/>
      <c r="JVA17" s="417"/>
      <c r="JVB17" s="417"/>
      <c r="JVC17" s="417"/>
      <c r="JVD17" s="417"/>
      <c r="JVE17" s="417"/>
      <c r="JVF17" s="417"/>
      <c r="JVG17" s="417"/>
      <c r="JVH17" s="417"/>
      <c r="JVI17" s="417"/>
      <c r="JVJ17" s="417"/>
      <c r="JVK17" s="417"/>
      <c r="JVL17" s="417"/>
      <c r="JVM17" s="417"/>
      <c r="JVN17" s="417"/>
      <c r="JVO17" s="417"/>
      <c r="JVP17" s="417"/>
      <c r="JVQ17" s="417"/>
      <c r="JVR17" s="417"/>
      <c r="JVS17" s="417"/>
      <c r="JVT17" s="417"/>
      <c r="JVU17" s="417"/>
      <c r="JVV17" s="417"/>
      <c r="JVW17" s="417"/>
      <c r="JVX17" s="417"/>
      <c r="JVY17" s="417"/>
      <c r="JVZ17" s="417"/>
      <c r="JWA17" s="417"/>
      <c r="JWB17" s="417"/>
      <c r="JWC17" s="417"/>
      <c r="JWD17" s="417"/>
      <c r="JWE17" s="417"/>
      <c r="JWF17" s="417"/>
      <c r="JWG17" s="417"/>
      <c r="JWH17" s="417"/>
      <c r="JWI17" s="417"/>
      <c r="JWJ17" s="417"/>
      <c r="JWK17" s="417"/>
      <c r="JWL17" s="417"/>
      <c r="JWM17" s="417"/>
      <c r="JWN17" s="417"/>
      <c r="JWO17" s="417"/>
      <c r="JWP17" s="417"/>
      <c r="JWQ17" s="417"/>
      <c r="JWR17" s="417"/>
      <c r="JWS17" s="417"/>
      <c r="JWT17" s="417"/>
      <c r="JWU17" s="417"/>
      <c r="JWV17" s="417"/>
      <c r="JWW17" s="417"/>
      <c r="JWX17" s="417"/>
      <c r="JWY17" s="417"/>
      <c r="JWZ17" s="417"/>
      <c r="JXA17" s="417"/>
      <c r="JXB17" s="417"/>
      <c r="JXC17" s="417"/>
      <c r="JXD17" s="417"/>
      <c r="JXE17" s="417"/>
      <c r="JXF17" s="417"/>
      <c r="JXG17" s="417"/>
      <c r="JXH17" s="417"/>
      <c r="JXI17" s="417"/>
      <c r="JXJ17" s="417"/>
      <c r="JXK17" s="417"/>
      <c r="JXL17" s="417"/>
      <c r="JXM17" s="417"/>
      <c r="JXN17" s="417"/>
      <c r="JXO17" s="417"/>
      <c r="JXP17" s="417"/>
      <c r="JXQ17" s="417"/>
      <c r="JXR17" s="417"/>
      <c r="JXS17" s="417"/>
      <c r="JXT17" s="417"/>
      <c r="JXU17" s="417"/>
      <c r="JXV17" s="417"/>
      <c r="JXW17" s="417"/>
      <c r="JXX17" s="417"/>
      <c r="JXY17" s="417"/>
      <c r="JXZ17" s="417"/>
      <c r="JYA17" s="417"/>
      <c r="JYB17" s="417"/>
      <c r="JYC17" s="417"/>
      <c r="JYD17" s="417"/>
      <c r="JYE17" s="417"/>
      <c r="JYF17" s="417"/>
      <c r="JYG17" s="417"/>
      <c r="JYH17" s="417"/>
      <c r="JYI17" s="417"/>
      <c r="JYJ17" s="417"/>
      <c r="JYK17" s="417"/>
      <c r="JYL17" s="417"/>
      <c r="JYM17" s="417"/>
      <c r="JYN17" s="417"/>
      <c r="JYO17" s="417"/>
      <c r="JYP17" s="417"/>
      <c r="JYQ17" s="417"/>
      <c r="JYR17" s="417"/>
      <c r="JYS17" s="417"/>
      <c r="JYT17" s="417"/>
      <c r="JYU17" s="417"/>
      <c r="JYV17" s="417"/>
      <c r="JYW17" s="417"/>
      <c r="JYX17" s="417"/>
      <c r="JYY17" s="417"/>
      <c r="JYZ17" s="417"/>
      <c r="JZA17" s="417"/>
      <c r="JZB17" s="417"/>
      <c r="JZC17" s="417"/>
      <c r="JZD17" s="417"/>
      <c r="JZE17" s="417"/>
      <c r="JZF17" s="417"/>
      <c r="JZG17" s="417"/>
      <c r="JZH17" s="417"/>
      <c r="JZI17" s="417"/>
      <c r="JZJ17" s="417"/>
      <c r="JZK17" s="417"/>
      <c r="JZL17" s="417"/>
      <c r="JZM17" s="417"/>
      <c r="JZN17" s="417"/>
      <c r="JZO17" s="417"/>
      <c r="JZP17" s="417"/>
      <c r="JZQ17" s="417"/>
      <c r="JZR17" s="417"/>
      <c r="JZS17" s="417"/>
      <c r="JZT17" s="417"/>
      <c r="JZU17" s="417"/>
      <c r="JZV17" s="417"/>
      <c r="JZW17" s="417"/>
      <c r="JZX17" s="417"/>
      <c r="JZY17" s="417"/>
      <c r="JZZ17" s="417"/>
      <c r="KAA17" s="417"/>
      <c r="KAB17" s="417"/>
      <c r="KAC17" s="417"/>
      <c r="KAD17" s="417"/>
      <c r="KAE17" s="417"/>
      <c r="KAF17" s="417"/>
      <c r="KAG17" s="417"/>
      <c r="KAH17" s="417"/>
      <c r="KAI17" s="417"/>
      <c r="KAJ17" s="417"/>
      <c r="KAK17" s="417"/>
      <c r="KAL17" s="417"/>
      <c r="KAM17" s="417"/>
      <c r="KAN17" s="417"/>
      <c r="KAO17" s="417"/>
      <c r="KAP17" s="417"/>
      <c r="KAQ17" s="417"/>
      <c r="KAR17" s="417"/>
      <c r="KAS17" s="417"/>
      <c r="KAT17" s="417"/>
      <c r="KAU17" s="417"/>
      <c r="KAV17" s="417"/>
      <c r="KAW17" s="417"/>
      <c r="KAX17" s="417"/>
      <c r="KAY17" s="417"/>
      <c r="KAZ17" s="417"/>
      <c r="KBA17" s="417"/>
      <c r="KBB17" s="417"/>
      <c r="KBC17" s="417"/>
      <c r="KBD17" s="417"/>
      <c r="KBE17" s="417"/>
      <c r="KBF17" s="417"/>
      <c r="KBG17" s="417"/>
      <c r="KBH17" s="417"/>
      <c r="KBI17" s="417"/>
      <c r="KBJ17" s="417"/>
      <c r="KBK17" s="417"/>
      <c r="KBL17" s="417"/>
      <c r="KBM17" s="417"/>
      <c r="KBN17" s="417"/>
      <c r="KBO17" s="417"/>
      <c r="KBP17" s="417"/>
      <c r="KBQ17" s="417"/>
      <c r="KBR17" s="417"/>
      <c r="KBS17" s="417"/>
      <c r="KBT17" s="417"/>
      <c r="KBU17" s="417"/>
      <c r="KBV17" s="417"/>
      <c r="KBW17" s="417"/>
      <c r="KBX17" s="417"/>
      <c r="KBY17" s="417"/>
      <c r="KBZ17" s="417"/>
      <c r="KCA17" s="417"/>
      <c r="KCB17" s="417"/>
      <c r="KCC17" s="417"/>
      <c r="KCD17" s="417"/>
      <c r="KCE17" s="417"/>
      <c r="KCF17" s="417"/>
      <c r="KCG17" s="417"/>
      <c r="KCH17" s="417"/>
      <c r="KCI17" s="417"/>
      <c r="KCJ17" s="417"/>
      <c r="KCK17" s="417"/>
      <c r="KCL17" s="417"/>
      <c r="KCM17" s="417"/>
      <c r="KCN17" s="417"/>
      <c r="KCO17" s="417"/>
      <c r="KCP17" s="417"/>
      <c r="KCQ17" s="417"/>
      <c r="KCR17" s="417"/>
      <c r="KCS17" s="417"/>
      <c r="KCT17" s="417"/>
      <c r="KCU17" s="417"/>
      <c r="KCV17" s="417"/>
      <c r="KCW17" s="417"/>
      <c r="KCX17" s="417"/>
      <c r="KCY17" s="417"/>
      <c r="KCZ17" s="417"/>
      <c r="KDA17" s="417"/>
      <c r="KDB17" s="417"/>
      <c r="KDC17" s="417"/>
      <c r="KDD17" s="417"/>
      <c r="KDE17" s="417"/>
      <c r="KDF17" s="417"/>
      <c r="KDG17" s="417"/>
      <c r="KDH17" s="417"/>
      <c r="KDI17" s="417"/>
      <c r="KDJ17" s="417"/>
      <c r="KDK17" s="417"/>
      <c r="KDL17" s="417"/>
      <c r="KDM17" s="417"/>
      <c r="KDN17" s="417"/>
      <c r="KDO17" s="417"/>
      <c r="KDP17" s="417"/>
      <c r="KDQ17" s="417"/>
      <c r="KDR17" s="417"/>
      <c r="KDS17" s="417"/>
      <c r="KDT17" s="417"/>
      <c r="KDU17" s="417"/>
      <c r="KDV17" s="417"/>
      <c r="KDW17" s="417"/>
      <c r="KDX17" s="417"/>
      <c r="KDY17" s="417"/>
      <c r="KDZ17" s="417"/>
      <c r="KEA17" s="417"/>
      <c r="KEB17" s="417"/>
      <c r="KEC17" s="417"/>
      <c r="KED17" s="417"/>
      <c r="KEE17" s="417"/>
      <c r="KEF17" s="417"/>
      <c r="KEG17" s="417"/>
      <c r="KEH17" s="417"/>
      <c r="KEI17" s="417"/>
      <c r="KEJ17" s="417"/>
      <c r="KEK17" s="417"/>
      <c r="KEL17" s="417"/>
      <c r="KEM17" s="417"/>
      <c r="KEN17" s="417"/>
      <c r="KEO17" s="417"/>
      <c r="KEP17" s="417"/>
      <c r="KEQ17" s="417"/>
      <c r="KER17" s="417"/>
      <c r="KES17" s="417"/>
      <c r="KET17" s="417"/>
      <c r="KEU17" s="417"/>
      <c r="KEV17" s="417"/>
      <c r="KEW17" s="417"/>
      <c r="KEX17" s="417"/>
      <c r="KEY17" s="417"/>
      <c r="KEZ17" s="417"/>
      <c r="KFA17" s="417"/>
      <c r="KFB17" s="417"/>
      <c r="KFC17" s="417"/>
      <c r="KFD17" s="417"/>
      <c r="KFE17" s="417"/>
      <c r="KFF17" s="417"/>
      <c r="KFG17" s="417"/>
      <c r="KFH17" s="417"/>
      <c r="KFI17" s="417"/>
      <c r="KFJ17" s="417"/>
      <c r="KFK17" s="417"/>
      <c r="KFL17" s="417"/>
      <c r="KFM17" s="417"/>
      <c r="KFN17" s="417"/>
      <c r="KFO17" s="417"/>
      <c r="KFP17" s="417"/>
      <c r="KFQ17" s="417"/>
      <c r="KFR17" s="417"/>
      <c r="KFS17" s="417"/>
      <c r="KFT17" s="417"/>
      <c r="KFU17" s="417"/>
      <c r="KFV17" s="417"/>
      <c r="KFW17" s="417"/>
      <c r="KFX17" s="417"/>
      <c r="KFY17" s="417"/>
      <c r="KFZ17" s="417"/>
      <c r="KGA17" s="417"/>
      <c r="KGB17" s="417"/>
      <c r="KGC17" s="417"/>
      <c r="KGD17" s="417"/>
      <c r="KGE17" s="417"/>
      <c r="KGF17" s="417"/>
      <c r="KGG17" s="417"/>
      <c r="KGH17" s="417"/>
      <c r="KGI17" s="417"/>
      <c r="KGJ17" s="417"/>
      <c r="KGK17" s="417"/>
      <c r="KGL17" s="417"/>
      <c r="KGM17" s="417"/>
      <c r="KGN17" s="417"/>
      <c r="KGO17" s="417"/>
      <c r="KGP17" s="417"/>
      <c r="KGQ17" s="417"/>
      <c r="KGR17" s="417"/>
      <c r="KGS17" s="417"/>
      <c r="KGT17" s="417"/>
      <c r="KGU17" s="417"/>
      <c r="KGV17" s="417"/>
      <c r="KGW17" s="417"/>
      <c r="KGX17" s="417"/>
      <c r="KGY17" s="417"/>
      <c r="KGZ17" s="417"/>
      <c r="KHA17" s="417"/>
      <c r="KHB17" s="417"/>
      <c r="KHC17" s="417"/>
      <c r="KHD17" s="417"/>
      <c r="KHE17" s="417"/>
      <c r="KHF17" s="417"/>
      <c r="KHG17" s="417"/>
      <c r="KHH17" s="417"/>
      <c r="KHI17" s="417"/>
      <c r="KHJ17" s="417"/>
      <c r="KHK17" s="417"/>
      <c r="KHL17" s="417"/>
      <c r="KHM17" s="417"/>
      <c r="KHN17" s="417"/>
      <c r="KHO17" s="417"/>
      <c r="KHP17" s="417"/>
      <c r="KHQ17" s="417"/>
      <c r="KHR17" s="417"/>
      <c r="KHS17" s="417"/>
      <c r="KHT17" s="417"/>
      <c r="KHU17" s="417"/>
      <c r="KHV17" s="417"/>
      <c r="KHW17" s="417"/>
      <c r="KHX17" s="417"/>
      <c r="KHY17" s="417"/>
      <c r="KHZ17" s="417"/>
      <c r="KIA17" s="417"/>
      <c r="KIB17" s="417"/>
      <c r="KIC17" s="417"/>
      <c r="KID17" s="417"/>
      <c r="KIE17" s="417"/>
      <c r="KIF17" s="417"/>
      <c r="KIG17" s="417"/>
      <c r="KIH17" s="417"/>
      <c r="KII17" s="417"/>
      <c r="KIJ17" s="417"/>
      <c r="KIK17" s="417"/>
      <c r="KIL17" s="417"/>
      <c r="KIM17" s="417"/>
      <c r="KIN17" s="417"/>
      <c r="KIO17" s="417"/>
      <c r="KIP17" s="417"/>
      <c r="KIQ17" s="417"/>
      <c r="KIR17" s="417"/>
      <c r="KIS17" s="417"/>
      <c r="KIT17" s="417"/>
      <c r="KIU17" s="417"/>
      <c r="KIV17" s="417"/>
      <c r="KIW17" s="417"/>
      <c r="KIX17" s="417"/>
      <c r="KIY17" s="417"/>
      <c r="KIZ17" s="417"/>
      <c r="KJA17" s="417"/>
      <c r="KJB17" s="417"/>
      <c r="KJC17" s="417"/>
      <c r="KJD17" s="417"/>
      <c r="KJE17" s="417"/>
      <c r="KJF17" s="417"/>
      <c r="KJG17" s="417"/>
      <c r="KJH17" s="417"/>
      <c r="KJI17" s="417"/>
      <c r="KJJ17" s="417"/>
      <c r="KJK17" s="417"/>
      <c r="KJL17" s="417"/>
      <c r="KJM17" s="417"/>
      <c r="KJN17" s="417"/>
      <c r="KJO17" s="417"/>
      <c r="KJP17" s="417"/>
      <c r="KJQ17" s="417"/>
      <c r="KJR17" s="417"/>
      <c r="KJS17" s="417"/>
      <c r="KJT17" s="417"/>
      <c r="KJU17" s="417"/>
      <c r="KJV17" s="417"/>
      <c r="KJW17" s="417"/>
      <c r="KJX17" s="417"/>
      <c r="KJY17" s="417"/>
      <c r="KJZ17" s="417"/>
      <c r="KKA17" s="417"/>
      <c r="KKB17" s="417"/>
      <c r="KKC17" s="417"/>
      <c r="KKD17" s="417"/>
      <c r="KKE17" s="417"/>
      <c r="KKF17" s="417"/>
      <c r="KKG17" s="417"/>
      <c r="KKH17" s="417"/>
      <c r="KKI17" s="417"/>
      <c r="KKJ17" s="417"/>
      <c r="KKK17" s="417"/>
      <c r="KKL17" s="417"/>
      <c r="KKM17" s="417"/>
      <c r="KKN17" s="417"/>
      <c r="KKO17" s="417"/>
      <c r="KKP17" s="417"/>
      <c r="KKQ17" s="417"/>
      <c r="KKR17" s="417"/>
      <c r="KKS17" s="417"/>
      <c r="KKT17" s="417"/>
      <c r="KKU17" s="417"/>
      <c r="KKV17" s="417"/>
      <c r="KKW17" s="417"/>
      <c r="KKX17" s="417"/>
      <c r="KKY17" s="417"/>
      <c r="KKZ17" s="417"/>
      <c r="KLA17" s="417"/>
      <c r="KLB17" s="417"/>
      <c r="KLC17" s="417"/>
      <c r="KLD17" s="417"/>
      <c r="KLE17" s="417"/>
      <c r="KLF17" s="417"/>
      <c r="KLG17" s="417"/>
      <c r="KLH17" s="417"/>
      <c r="KLI17" s="417"/>
      <c r="KLJ17" s="417"/>
      <c r="KLK17" s="417"/>
      <c r="KLL17" s="417"/>
      <c r="KLM17" s="417"/>
      <c r="KLN17" s="417"/>
      <c r="KLO17" s="417"/>
      <c r="KLP17" s="417"/>
      <c r="KLQ17" s="417"/>
      <c r="KLR17" s="417"/>
      <c r="KLS17" s="417"/>
      <c r="KLT17" s="417"/>
      <c r="KLU17" s="417"/>
      <c r="KLV17" s="417"/>
      <c r="KLW17" s="417"/>
      <c r="KLX17" s="417"/>
      <c r="KLY17" s="417"/>
      <c r="KLZ17" s="417"/>
      <c r="KMA17" s="417"/>
      <c r="KMB17" s="417"/>
      <c r="KMC17" s="417"/>
      <c r="KMD17" s="417"/>
      <c r="KME17" s="417"/>
      <c r="KMF17" s="417"/>
      <c r="KMG17" s="417"/>
      <c r="KMH17" s="417"/>
      <c r="KMI17" s="417"/>
      <c r="KMJ17" s="417"/>
      <c r="KMK17" s="417"/>
      <c r="KML17" s="417"/>
      <c r="KMM17" s="417"/>
      <c r="KMN17" s="417"/>
      <c r="KMO17" s="417"/>
      <c r="KMP17" s="417"/>
      <c r="KMQ17" s="417"/>
      <c r="KMR17" s="417"/>
      <c r="KMS17" s="417"/>
      <c r="KMT17" s="417"/>
      <c r="KMU17" s="417"/>
      <c r="KMV17" s="417"/>
      <c r="KMW17" s="417"/>
      <c r="KMX17" s="417"/>
      <c r="KMY17" s="417"/>
      <c r="KMZ17" s="417"/>
      <c r="KNA17" s="417"/>
      <c r="KNB17" s="417"/>
      <c r="KNC17" s="417"/>
      <c r="KND17" s="417"/>
      <c r="KNE17" s="417"/>
      <c r="KNF17" s="417"/>
      <c r="KNG17" s="417"/>
      <c r="KNH17" s="417"/>
      <c r="KNI17" s="417"/>
      <c r="KNJ17" s="417"/>
      <c r="KNK17" s="417"/>
      <c r="KNL17" s="417"/>
      <c r="KNM17" s="417"/>
      <c r="KNN17" s="417"/>
      <c r="KNO17" s="417"/>
      <c r="KNP17" s="417"/>
      <c r="KNQ17" s="417"/>
      <c r="KNR17" s="417"/>
      <c r="KNS17" s="417"/>
      <c r="KNT17" s="417"/>
      <c r="KNU17" s="417"/>
      <c r="KNV17" s="417"/>
      <c r="KNW17" s="417"/>
      <c r="KNX17" s="417"/>
      <c r="KNY17" s="417"/>
      <c r="KNZ17" s="417"/>
      <c r="KOA17" s="417"/>
      <c r="KOB17" s="417"/>
      <c r="KOC17" s="417"/>
      <c r="KOD17" s="417"/>
      <c r="KOE17" s="417"/>
      <c r="KOF17" s="417"/>
      <c r="KOG17" s="417"/>
      <c r="KOH17" s="417"/>
      <c r="KOI17" s="417"/>
      <c r="KOJ17" s="417"/>
      <c r="KOK17" s="417"/>
      <c r="KOL17" s="417"/>
      <c r="KOM17" s="417"/>
      <c r="KON17" s="417"/>
      <c r="KOO17" s="417"/>
      <c r="KOP17" s="417"/>
      <c r="KOQ17" s="417"/>
      <c r="KOR17" s="417"/>
      <c r="KOS17" s="417"/>
      <c r="KOT17" s="417"/>
      <c r="KOU17" s="417"/>
      <c r="KOV17" s="417"/>
      <c r="KOW17" s="417"/>
      <c r="KOX17" s="417"/>
      <c r="KOY17" s="417"/>
      <c r="KOZ17" s="417"/>
      <c r="KPA17" s="417"/>
      <c r="KPB17" s="417"/>
      <c r="KPC17" s="417"/>
      <c r="KPD17" s="417"/>
      <c r="KPE17" s="417"/>
      <c r="KPF17" s="417"/>
      <c r="KPG17" s="417"/>
      <c r="KPH17" s="417"/>
      <c r="KPI17" s="417"/>
      <c r="KPJ17" s="417"/>
      <c r="KPK17" s="417"/>
      <c r="KPL17" s="417"/>
      <c r="KPM17" s="417"/>
      <c r="KPN17" s="417"/>
      <c r="KPO17" s="417"/>
      <c r="KPP17" s="417"/>
      <c r="KPQ17" s="417"/>
      <c r="KPR17" s="417"/>
      <c r="KPS17" s="417"/>
      <c r="KPT17" s="417"/>
      <c r="KPU17" s="417"/>
      <c r="KPV17" s="417"/>
      <c r="KPW17" s="417"/>
      <c r="KPX17" s="417"/>
      <c r="KPY17" s="417"/>
      <c r="KPZ17" s="417"/>
      <c r="KQA17" s="417"/>
      <c r="KQB17" s="417"/>
      <c r="KQC17" s="417"/>
      <c r="KQD17" s="417"/>
      <c r="KQE17" s="417"/>
      <c r="KQF17" s="417"/>
      <c r="KQG17" s="417"/>
      <c r="KQH17" s="417"/>
      <c r="KQI17" s="417"/>
      <c r="KQJ17" s="417"/>
      <c r="KQK17" s="417"/>
      <c r="KQL17" s="417"/>
      <c r="KQM17" s="417"/>
      <c r="KQN17" s="417"/>
      <c r="KQO17" s="417"/>
      <c r="KQP17" s="417"/>
      <c r="KQQ17" s="417"/>
      <c r="KQR17" s="417"/>
      <c r="KQS17" s="417"/>
      <c r="KQT17" s="417"/>
      <c r="KQU17" s="417"/>
      <c r="KQV17" s="417"/>
      <c r="KQW17" s="417"/>
      <c r="KQX17" s="417"/>
      <c r="KQY17" s="417"/>
      <c r="KQZ17" s="417"/>
      <c r="KRA17" s="417"/>
      <c r="KRB17" s="417"/>
      <c r="KRC17" s="417"/>
      <c r="KRD17" s="417"/>
      <c r="KRE17" s="417"/>
      <c r="KRF17" s="417"/>
      <c r="KRG17" s="417"/>
      <c r="KRH17" s="417"/>
      <c r="KRI17" s="417"/>
      <c r="KRJ17" s="417"/>
      <c r="KRK17" s="417"/>
      <c r="KRL17" s="417"/>
      <c r="KRM17" s="417"/>
      <c r="KRN17" s="417"/>
      <c r="KRO17" s="417"/>
      <c r="KRP17" s="417"/>
      <c r="KRQ17" s="417"/>
      <c r="KRR17" s="417"/>
      <c r="KRS17" s="417"/>
      <c r="KRT17" s="417"/>
      <c r="KRU17" s="417"/>
      <c r="KRV17" s="417"/>
      <c r="KRW17" s="417"/>
      <c r="KRX17" s="417"/>
      <c r="KRY17" s="417"/>
      <c r="KRZ17" s="417"/>
      <c r="KSA17" s="417"/>
      <c r="KSB17" s="417"/>
      <c r="KSC17" s="417"/>
      <c r="KSD17" s="417"/>
      <c r="KSE17" s="417"/>
      <c r="KSF17" s="417"/>
      <c r="KSG17" s="417"/>
      <c r="KSH17" s="417"/>
      <c r="KSI17" s="417"/>
      <c r="KSJ17" s="417"/>
      <c r="KSK17" s="417"/>
      <c r="KSL17" s="417"/>
      <c r="KSM17" s="417"/>
      <c r="KSN17" s="417"/>
      <c r="KSO17" s="417"/>
      <c r="KSP17" s="417"/>
      <c r="KSQ17" s="417"/>
      <c r="KSR17" s="417"/>
      <c r="KSS17" s="417"/>
      <c r="KST17" s="417"/>
      <c r="KSU17" s="417"/>
      <c r="KSV17" s="417"/>
      <c r="KSW17" s="417"/>
      <c r="KSX17" s="417"/>
      <c r="KSY17" s="417"/>
      <c r="KSZ17" s="417"/>
      <c r="KTA17" s="417"/>
      <c r="KTB17" s="417"/>
      <c r="KTC17" s="417"/>
      <c r="KTD17" s="417"/>
      <c r="KTE17" s="417"/>
      <c r="KTF17" s="417"/>
      <c r="KTG17" s="417"/>
      <c r="KTH17" s="417"/>
      <c r="KTI17" s="417"/>
      <c r="KTJ17" s="417"/>
      <c r="KTK17" s="417"/>
      <c r="KTL17" s="417"/>
      <c r="KTM17" s="417"/>
      <c r="KTN17" s="417"/>
      <c r="KTO17" s="417"/>
      <c r="KTP17" s="417"/>
      <c r="KTQ17" s="417"/>
      <c r="KTR17" s="417"/>
      <c r="KTS17" s="417"/>
      <c r="KTT17" s="417"/>
      <c r="KTU17" s="417"/>
      <c r="KTV17" s="417"/>
      <c r="KTW17" s="417"/>
      <c r="KTX17" s="417"/>
      <c r="KTY17" s="417"/>
      <c r="KTZ17" s="417"/>
      <c r="KUA17" s="417"/>
      <c r="KUB17" s="417"/>
      <c r="KUC17" s="417"/>
      <c r="KUD17" s="417"/>
      <c r="KUE17" s="417"/>
      <c r="KUF17" s="417"/>
      <c r="KUG17" s="417"/>
      <c r="KUH17" s="417"/>
      <c r="KUI17" s="417"/>
      <c r="KUJ17" s="417"/>
      <c r="KUK17" s="417"/>
      <c r="KUL17" s="417"/>
      <c r="KUM17" s="417"/>
      <c r="KUN17" s="417"/>
      <c r="KUO17" s="417"/>
      <c r="KUP17" s="417"/>
      <c r="KUQ17" s="417"/>
      <c r="KUR17" s="417"/>
      <c r="KUS17" s="417"/>
      <c r="KUT17" s="417"/>
      <c r="KUU17" s="417"/>
      <c r="KUV17" s="417"/>
      <c r="KUW17" s="417"/>
      <c r="KUX17" s="417"/>
      <c r="KUY17" s="417"/>
      <c r="KUZ17" s="417"/>
      <c r="KVA17" s="417"/>
      <c r="KVB17" s="417"/>
      <c r="KVC17" s="417"/>
      <c r="KVD17" s="417"/>
      <c r="KVE17" s="417"/>
      <c r="KVF17" s="417"/>
      <c r="KVG17" s="417"/>
      <c r="KVH17" s="417"/>
      <c r="KVI17" s="417"/>
      <c r="KVJ17" s="417"/>
      <c r="KVK17" s="417"/>
      <c r="KVL17" s="417"/>
      <c r="KVM17" s="417"/>
      <c r="KVN17" s="417"/>
      <c r="KVO17" s="417"/>
      <c r="KVP17" s="417"/>
      <c r="KVQ17" s="417"/>
      <c r="KVR17" s="417"/>
      <c r="KVS17" s="417"/>
      <c r="KVT17" s="417"/>
      <c r="KVU17" s="417"/>
      <c r="KVV17" s="417"/>
      <c r="KVW17" s="417"/>
      <c r="KVX17" s="417"/>
      <c r="KVY17" s="417"/>
      <c r="KVZ17" s="417"/>
      <c r="KWA17" s="417"/>
      <c r="KWB17" s="417"/>
      <c r="KWC17" s="417"/>
      <c r="KWD17" s="417"/>
      <c r="KWE17" s="417"/>
      <c r="KWF17" s="417"/>
      <c r="KWG17" s="417"/>
      <c r="KWH17" s="417"/>
      <c r="KWI17" s="417"/>
      <c r="KWJ17" s="417"/>
      <c r="KWK17" s="417"/>
      <c r="KWL17" s="417"/>
      <c r="KWM17" s="417"/>
      <c r="KWN17" s="417"/>
      <c r="KWO17" s="417"/>
      <c r="KWP17" s="417"/>
      <c r="KWQ17" s="417"/>
      <c r="KWR17" s="417"/>
      <c r="KWS17" s="417"/>
      <c r="KWT17" s="417"/>
      <c r="KWU17" s="417"/>
      <c r="KWV17" s="417"/>
      <c r="KWW17" s="417"/>
      <c r="KWX17" s="417"/>
      <c r="KWY17" s="417"/>
      <c r="KWZ17" s="417"/>
      <c r="KXA17" s="417"/>
      <c r="KXB17" s="417"/>
      <c r="KXC17" s="417"/>
      <c r="KXD17" s="417"/>
      <c r="KXE17" s="417"/>
      <c r="KXF17" s="417"/>
      <c r="KXG17" s="417"/>
      <c r="KXH17" s="417"/>
      <c r="KXI17" s="417"/>
      <c r="KXJ17" s="417"/>
      <c r="KXK17" s="417"/>
      <c r="KXL17" s="417"/>
      <c r="KXM17" s="417"/>
      <c r="KXN17" s="417"/>
      <c r="KXO17" s="417"/>
      <c r="KXP17" s="417"/>
      <c r="KXQ17" s="417"/>
      <c r="KXR17" s="417"/>
      <c r="KXS17" s="417"/>
      <c r="KXT17" s="417"/>
      <c r="KXU17" s="417"/>
      <c r="KXV17" s="417"/>
      <c r="KXW17" s="417"/>
      <c r="KXX17" s="417"/>
      <c r="KXY17" s="417"/>
      <c r="KXZ17" s="417"/>
      <c r="KYA17" s="417"/>
      <c r="KYB17" s="417"/>
      <c r="KYC17" s="417"/>
      <c r="KYD17" s="417"/>
      <c r="KYE17" s="417"/>
      <c r="KYF17" s="417"/>
      <c r="KYG17" s="417"/>
      <c r="KYH17" s="417"/>
      <c r="KYI17" s="417"/>
      <c r="KYJ17" s="417"/>
      <c r="KYK17" s="417"/>
      <c r="KYL17" s="417"/>
      <c r="KYM17" s="417"/>
      <c r="KYN17" s="417"/>
      <c r="KYO17" s="417"/>
      <c r="KYP17" s="417"/>
      <c r="KYQ17" s="417"/>
      <c r="KYR17" s="417"/>
      <c r="KYS17" s="417"/>
      <c r="KYT17" s="417"/>
      <c r="KYU17" s="417"/>
      <c r="KYV17" s="417"/>
      <c r="KYW17" s="417"/>
      <c r="KYX17" s="417"/>
      <c r="KYY17" s="417"/>
      <c r="KYZ17" s="417"/>
      <c r="KZA17" s="417"/>
      <c r="KZB17" s="417"/>
      <c r="KZC17" s="417"/>
      <c r="KZD17" s="417"/>
      <c r="KZE17" s="417"/>
      <c r="KZF17" s="417"/>
      <c r="KZG17" s="417"/>
      <c r="KZH17" s="417"/>
      <c r="KZI17" s="417"/>
      <c r="KZJ17" s="417"/>
      <c r="KZK17" s="417"/>
      <c r="KZL17" s="417"/>
      <c r="KZM17" s="417"/>
      <c r="KZN17" s="417"/>
      <c r="KZO17" s="417"/>
      <c r="KZP17" s="417"/>
      <c r="KZQ17" s="417"/>
      <c r="KZR17" s="417"/>
      <c r="KZS17" s="417"/>
      <c r="KZT17" s="417"/>
      <c r="KZU17" s="417"/>
      <c r="KZV17" s="417"/>
      <c r="KZW17" s="417"/>
      <c r="KZX17" s="417"/>
      <c r="KZY17" s="417"/>
      <c r="KZZ17" s="417"/>
      <c r="LAA17" s="417"/>
      <c r="LAB17" s="417"/>
      <c r="LAC17" s="417"/>
      <c r="LAD17" s="417"/>
      <c r="LAE17" s="417"/>
      <c r="LAF17" s="417"/>
      <c r="LAG17" s="417"/>
      <c r="LAH17" s="417"/>
      <c r="LAI17" s="417"/>
      <c r="LAJ17" s="417"/>
      <c r="LAK17" s="417"/>
      <c r="LAL17" s="417"/>
      <c r="LAM17" s="417"/>
      <c r="LAN17" s="417"/>
      <c r="LAO17" s="417"/>
      <c r="LAP17" s="417"/>
      <c r="LAQ17" s="417"/>
      <c r="LAR17" s="417"/>
      <c r="LAS17" s="417"/>
      <c r="LAT17" s="417"/>
      <c r="LAU17" s="417"/>
      <c r="LAV17" s="417"/>
      <c r="LAW17" s="417"/>
      <c r="LAX17" s="417"/>
      <c r="LAY17" s="417"/>
      <c r="LAZ17" s="417"/>
      <c r="LBA17" s="417"/>
      <c r="LBB17" s="417"/>
      <c r="LBC17" s="417"/>
      <c r="LBD17" s="417"/>
      <c r="LBE17" s="417"/>
      <c r="LBF17" s="417"/>
      <c r="LBG17" s="417"/>
      <c r="LBH17" s="417"/>
      <c r="LBI17" s="417"/>
      <c r="LBJ17" s="417"/>
      <c r="LBK17" s="417"/>
      <c r="LBL17" s="417"/>
      <c r="LBM17" s="417"/>
      <c r="LBN17" s="417"/>
      <c r="LBO17" s="417"/>
      <c r="LBP17" s="417"/>
      <c r="LBQ17" s="417"/>
      <c r="LBR17" s="417"/>
      <c r="LBS17" s="417"/>
      <c r="LBT17" s="417"/>
      <c r="LBU17" s="417"/>
      <c r="LBV17" s="417"/>
      <c r="LBW17" s="417"/>
      <c r="LBX17" s="417"/>
      <c r="LBY17" s="417"/>
      <c r="LBZ17" s="417"/>
      <c r="LCA17" s="417"/>
      <c r="LCB17" s="417"/>
      <c r="LCC17" s="417"/>
      <c r="LCD17" s="417"/>
      <c r="LCE17" s="417"/>
      <c r="LCF17" s="417"/>
      <c r="LCG17" s="417"/>
      <c r="LCH17" s="417"/>
      <c r="LCI17" s="417"/>
      <c r="LCJ17" s="417"/>
      <c r="LCK17" s="417"/>
      <c r="LCL17" s="417"/>
      <c r="LCM17" s="417"/>
      <c r="LCN17" s="417"/>
      <c r="LCO17" s="417"/>
      <c r="LCP17" s="417"/>
      <c r="LCQ17" s="417"/>
      <c r="LCR17" s="417"/>
      <c r="LCS17" s="417"/>
      <c r="LCT17" s="417"/>
      <c r="LCU17" s="417"/>
      <c r="LCV17" s="417"/>
      <c r="LCW17" s="417"/>
      <c r="LCX17" s="417"/>
      <c r="LCY17" s="417"/>
      <c r="LCZ17" s="417"/>
      <c r="LDA17" s="417"/>
      <c r="LDB17" s="417"/>
      <c r="LDC17" s="417"/>
      <c r="LDD17" s="417"/>
      <c r="LDE17" s="417"/>
      <c r="LDF17" s="417"/>
      <c r="LDG17" s="417"/>
      <c r="LDH17" s="417"/>
      <c r="LDI17" s="417"/>
      <c r="LDJ17" s="417"/>
      <c r="LDK17" s="417"/>
      <c r="LDL17" s="417"/>
      <c r="LDM17" s="417"/>
      <c r="LDN17" s="417"/>
      <c r="LDO17" s="417"/>
      <c r="LDP17" s="417"/>
      <c r="LDQ17" s="417"/>
      <c r="LDR17" s="417"/>
      <c r="LDS17" s="417"/>
      <c r="LDT17" s="417"/>
      <c r="LDU17" s="417"/>
      <c r="LDV17" s="417"/>
      <c r="LDW17" s="417"/>
      <c r="LDX17" s="417"/>
      <c r="LDY17" s="417"/>
      <c r="LDZ17" s="417"/>
      <c r="LEA17" s="417"/>
      <c r="LEB17" s="417"/>
      <c r="LEC17" s="417"/>
      <c r="LED17" s="417"/>
      <c r="LEE17" s="417"/>
      <c r="LEF17" s="417"/>
      <c r="LEG17" s="417"/>
      <c r="LEH17" s="417"/>
      <c r="LEI17" s="417"/>
      <c r="LEJ17" s="417"/>
      <c r="LEK17" s="417"/>
      <c r="LEL17" s="417"/>
      <c r="LEM17" s="417"/>
      <c r="LEN17" s="417"/>
      <c r="LEO17" s="417"/>
      <c r="LEP17" s="417"/>
      <c r="LEQ17" s="417"/>
      <c r="LER17" s="417"/>
      <c r="LES17" s="417"/>
      <c r="LET17" s="417"/>
      <c r="LEU17" s="417"/>
      <c r="LEV17" s="417"/>
      <c r="LEW17" s="417"/>
      <c r="LEX17" s="417"/>
      <c r="LEY17" s="417"/>
      <c r="LEZ17" s="417"/>
      <c r="LFA17" s="417"/>
      <c r="LFB17" s="417"/>
      <c r="LFC17" s="417"/>
      <c r="LFD17" s="417"/>
      <c r="LFE17" s="417"/>
      <c r="LFF17" s="417"/>
      <c r="LFG17" s="417"/>
      <c r="LFH17" s="417"/>
      <c r="LFI17" s="417"/>
      <c r="LFJ17" s="417"/>
      <c r="LFK17" s="417"/>
      <c r="LFL17" s="417"/>
      <c r="LFM17" s="417"/>
      <c r="LFN17" s="417"/>
      <c r="LFO17" s="417"/>
      <c r="LFP17" s="417"/>
      <c r="LFQ17" s="417"/>
      <c r="LFR17" s="417"/>
      <c r="LFS17" s="417"/>
      <c r="LFT17" s="417"/>
      <c r="LFU17" s="417"/>
      <c r="LFV17" s="417"/>
      <c r="LFW17" s="417"/>
      <c r="LFX17" s="417"/>
      <c r="LFY17" s="417"/>
      <c r="LFZ17" s="417"/>
      <c r="LGA17" s="417"/>
      <c r="LGB17" s="417"/>
      <c r="LGC17" s="417"/>
      <c r="LGD17" s="417"/>
      <c r="LGE17" s="417"/>
      <c r="LGF17" s="417"/>
      <c r="LGG17" s="417"/>
      <c r="LGH17" s="417"/>
      <c r="LGI17" s="417"/>
      <c r="LGJ17" s="417"/>
      <c r="LGK17" s="417"/>
      <c r="LGL17" s="417"/>
      <c r="LGM17" s="417"/>
      <c r="LGN17" s="417"/>
      <c r="LGO17" s="417"/>
      <c r="LGP17" s="417"/>
      <c r="LGQ17" s="417"/>
      <c r="LGR17" s="417"/>
      <c r="LGS17" s="417"/>
      <c r="LGT17" s="417"/>
      <c r="LGU17" s="417"/>
      <c r="LGV17" s="417"/>
      <c r="LGW17" s="417"/>
      <c r="LGX17" s="417"/>
      <c r="LGY17" s="417"/>
      <c r="LGZ17" s="417"/>
      <c r="LHA17" s="417"/>
      <c r="LHB17" s="417"/>
      <c r="LHC17" s="417"/>
      <c r="LHD17" s="417"/>
      <c r="LHE17" s="417"/>
      <c r="LHF17" s="417"/>
      <c r="LHG17" s="417"/>
      <c r="LHH17" s="417"/>
      <c r="LHI17" s="417"/>
      <c r="LHJ17" s="417"/>
      <c r="LHK17" s="417"/>
      <c r="LHL17" s="417"/>
      <c r="LHM17" s="417"/>
      <c r="LHN17" s="417"/>
      <c r="LHO17" s="417"/>
      <c r="LHP17" s="417"/>
      <c r="LHQ17" s="417"/>
      <c r="LHR17" s="417"/>
      <c r="LHS17" s="417"/>
      <c r="LHT17" s="417"/>
      <c r="LHU17" s="417"/>
      <c r="LHV17" s="417"/>
      <c r="LHW17" s="417"/>
      <c r="LHX17" s="417"/>
      <c r="LHY17" s="417"/>
      <c r="LHZ17" s="417"/>
      <c r="LIA17" s="417"/>
      <c r="LIB17" s="417"/>
      <c r="LIC17" s="417"/>
      <c r="LID17" s="417"/>
      <c r="LIE17" s="417"/>
      <c r="LIF17" s="417"/>
      <c r="LIG17" s="417"/>
      <c r="LIH17" s="417"/>
      <c r="LII17" s="417"/>
      <c r="LIJ17" s="417"/>
      <c r="LIK17" s="417"/>
      <c r="LIL17" s="417"/>
      <c r="LIM17" s="417"/>
      <c r="LIN17" s="417"/>
      <c r="LIO17" s="417"/>
      <c r="LIP17" s="417"/>
      <c r="LIQ17" s="417"/>
      <c r="LIR17" s="417"/>
      <c r="LIS17" s="417"/>
      <c r="LIT17" s="417"/>
      <c r="LIU17" s="417"/>
      <c r="LIV17" s="417"/>
      <c r="LIW17" s="417"/>
      <c r="LIX17" s="417"/>
      <c r="LIY17" s="417"/>
      <c r="LIZ17" s="417"/>
      <c r="LJA17" s="417"/>
      <c r="LJB17" s="417"/>
      <c r="LJC17" s="417"/>
      <c r="LJD17" s="417"/>
      <c r="LJE17" s="417"/>
      <c r="LJF17" s="417"/>
      <c r="LJG17" s="417"/>
      <c r="LJH17" s="417"/>
      <c r="LJI17" s="417"/>
      <c r="LJJ17" s="417"/>
      <c r="LJK17" s="417"/>
      <c r="LJL17" s="417"/>
      <c r="LJM17" s="417"/>
      <c r="LJN17" s="417"/>
      <c r="LJO17" s="417"/>
      <c r="LJP17" s="417"/>
      <c r="LJQ17" s="417"/>
      <c r="LJR17" s="417"/>
      <c r="LJS17" s="417"/>
      <c r="LJT17" s="417"/>
      <c r="LJU17" s="417"/>
      <c r="LJV17" s="417"/>
      <c r="LJW17" s="417"/>
      <c r="LJX17" s="417"/>
      <c r="LJY17" s="417"/>
      <c r="LJZ17" s="417"/>
      <c r="LKA17" s="417"/>
      <c r="LKB17" s="417"/>
      <c r="LKC17" s="417"/>
      <c r="LKD17" s="417"/>
      <c r="LKE17" s="417"/>
      <c r="LKF17" s="417"/>
      <c r="LKG17" s="417"/>
      <c r="LKH17" s="417"/>
      <c r="LKI17" s="417"/>
      <c r="LKJ17" s="417"/>
      <c r="LKK17" s="417"/>
      <c r="LKL17" s="417"/>
      <c r="LKM17" s="417"/>
      <c r="LKN17" s="417"/>
      <c r="LKO17" s="417"/>
      <c r="LKP17" s="417"/>
      <c r="LKQ17" s="417"/>
      <c r="LKR17" s="417"/>
      <c r="LKS17" s="417"/>
      <c r="LKT17" s="417"/>
      <c r="LKU17" s="417"/>
      <c r="LKV17" s="417"/>
      <c r="LKW17" s="417"/>
      <c r="LKX17" s="417"/>
      <c r="LKY17" s="417"/>
      <c r="LKZ17" s="417"/>
      <c r="LLA17" s="417"/>
      <c r="LLB17" s="417"/>
      <c r="LLC17" s="417"/>
      <c r="LLD17" s="417"/>
      <c r="LLE17" s="417"/>
      <c r="LLF17" s="417"/>
      <c r="LLG17" s="417"/>
      <c r="LLH17" s="417"/>
      <c r="LLI17" s="417"/>
      <c r="LLJ17" s="417"/>
      <c r="LLK17" s="417"/>
      <c r="LLL17" s="417"/>
      <c r="LLM17" s="417"/>
      <c r="LLN17" s="417"/>
      <c r="LLO17" s="417"/>
      <c r="LLP17" s="417"/>
      <c r="LLQ17" s="417"/>
      <c r="LLR17" s="417"/>
      <c r="LLS17" s="417"/>
      <c r="LLT17" s="417"/>
      <c r="LLU17" s="417"/>
      <c r="LLV17" s="417"/>
      <c r="LLW17" s="417"/>
      <c r="LLX17" s="417"/>
      <c r="LLY17" s="417"/>
      <c r="LLZ17" s="417"/>
      <c r="LMA17" s="417"/>
      <c r="LMB17" s="417"/>
      <c r="LMC17" s="417"/>
      <c r="LMD17" s="417"/>
      <c r="LME17" s="417"/>
      <c r="LMF17" s="417"/>
      <c r="LMG17" s="417"/>
      <c r="LMH17" s="417"/>
      <c r="LMI17" s="417"/>
      <c r="LMJ17" s="417"/>
      <c r="LMK17" s="417"/>
      <c r="LML17" s="417"/>
      <c r="LMM17" s="417"/>
      <c r="LMN17" s="417"/>
      <c r="LMO17" s="417"/>
      <c r="LMP17" s="417"/>
      <c r="LMQ17" s="417"/>
      <c r="LMR17" s="417"/>
      <c r="LMS17" s="417"/>
      <c r="LMT17" s="417"/>
      <c r="LMU17" s="417"/>
      <c r="LMV17" s="417"/>
      <c r="LMW17" s="417"/>
      <c r="LMX17" s="417"/>
      <c r="LMY17" s="417"/>
      <c r="LMZ17" s="417"/>
      <c r="LNA17" s="417"/>
      <c r="LNB17" s="417"/>
      <c r="LNC17" s="417"/>
      <c r="LND17" s="417"/>
      <c r="LNE17" s="417"/>
      <c r="LNF17" s="417"/>
      <c r="LNG17" s="417"/>
      <c r="LNH17" s="417"/>
      <c r="LNI17" s="417"/>
      <c r="LNJ17" s="417"/>
      <c r="LNK17" s="417"/>
      <c r="LNL17" s="417"/>
      <c r="LNM17" s="417"/>
      <c r="LNN17" s="417"/>
      <c r="LNO17" s="417"/>
      <c r="LNP17" s="417"/>
      <c r="LNQ17" s="417"/>
      <c r="LNR17" s="417"/>
      <c r="LNS17" s="417"/>
      <c r="LNT17" s="417"/>
      <c r="LNU17" s="417"/>
      <c r="LNV17" s="417"/>
      <c r="LNW17" s="417"/>
      <c r="LNX17" s="417"/>
      <c r="LNY17" s="417"/>
      <c r="LNZ17" s="417"/>
      <c r="LOA17" s="417"/>
      <c r="LOB17" s="417"/>
      <c r="LOC17" s="417"/>
      <c r="LOD17" s="417"/>
      <c r="LOE17" s="417"/>
      <c r="LOF17" s="417"/>
      <c r="LOG17" s="417"/>
      <c r="LOH17" s="417"/>
      <c r="LOI17" s="417"/>
      <c r="LOJ17" s="417"/>
      <c r="LOK17" s="417"/>
      <c r="LOL17" s="417"/>
      <c r="LOM17" s="417"/>
      <c r="LON17" s="417"/>
      <c r="LOO17" s="417"/>
      <c r="LOP17" s="417"/>
      <c r="LOQ17" s="417"/>
      <c r="LOR17" s="417"/>
      <c r="LOS17" s="417"/>
      <c r="LOT17" s="417"/>
      <c r="LOU17" s="417"/>
      <c r="LOV17" s="417"/>
      <c r="LOW17" s="417"/>
      <c r="LOX17" s="417"/>
      <c r="LOY17" s="417"/>
      <c r="LOZ17" s="417"/>
      <c r="LPA17" s="417"/>
      <c r="LPB17" s="417"/>
      <c r="LPC17" s="417"/>
      <c r="LPD17" s="417"/>
      <c r="LPE17" s="417"/>
      <c r="LPF17" s="417"/>
      <c r="LPG17" s="417"/>
      <c r="LPH17" s="417"/>
      <c r="LPI17" s="417"/>
      <c r="LPJ17" s="417"/>
      <c r="LPK17" s="417"/>
      <c r="LPL17" s="417"/>
      <c r="LPM17" s="417"/>
      <c r="LPN17" s="417"/>
      <c r="LPO17" s="417"/>
      <c r="LPP17" s="417"/>
      <c r="LPQ17" s="417"/>
      <c r="LPR17" s="417"/>
      <c r="LPS17" s="417"/>
      <c r="LPT17" s="417"/>
      <c r="LPU17" s="417"/>
      <c r="LPV17" s="417"/>
      <c r="LPW17" s="417"/>
      <c r="LPX17" s="417"/>
      <c r="LPY17" s="417"/>
      <c r="LPZ17" s="417"/>
      <c r="LQA17" s="417"/>
      <c r="LQB17" s="417"/>
      <c r="LQC17" s="417"/>
      <c r="LQD17" s="417"/>
      <c r="LQE17" s="417"/>
      <c r="LQF17" s="417"/>
      <c r="LQG17" s="417"/>
      <c r="LQH17" s="417"/>
      <c r="LQI17" s="417"/>
      <c r="LQJ17" s="417"/>
      <c r="LQK17" s="417"/>
      <c r="LQL17" s="417"/>
      <c r="LQM17" s="417"/>
      <c r="LQN17" s="417"/>
      <c r="LQO17" s="417"/>
      <c r="LQP17" s="417"/>
      <c r="LQQ17" s="417"/>
      <c r="LQR17" s="417"/>
      <c r="LQS17" s="417"/>
      <c r="LQT17" s="417"/>
      <c r="LQU17" s="417"/>
      <c r="LQV17" s="417"/>
      <c r="LQW17" s="417"/>
      <c r="LQX17" s="417"/>
      <c r="LQY17" s="417"/>
      <c r="LQZ17" s="417"/>
      <c r="LRA17" s="417"/>
      <c r="LRB17" s="417"/>
      <c r="LRC17" s="417"/>
      <c r="LRD17" s="417"/>
      <c r="LRE17" s="417"/>
      <c r="LRF17" s="417"/>
      <c r="LRG17" s="417"/>
      <c r="LRH17" s="417"/>
      <c r="LRI17" s="417"/>
      <c r="LRJ17" s="417"/>
      <c r="LRK17" s="417"/>
      <c r="LRL17" s="417"/>
      <c r="LRM17" s="417"/>
      <c r="LRN17" s="417"/>
      <c r="LRO17" s="417"/>
      <c r="LRP17" s="417"/>
      <c r="LRQ17" s="417"/>
      <c r="LRR17" s="417"/>
      <c r="LRS17" s="417"/>
      <c r="LRT17" s="417"/>
      <c r="LRU17" s="417"/>
      <c r="LRV17" s="417"/>
      <c r="LRW17" s="417"/>
      <c r="LRX17" s="417"/>
      <c r="LRY17" s="417"/>
      <c r="LRZ17" s="417"/>
      <c r="LSA17" s="417"/>
      <c r="LSB17" s="417"/>
      <c r="LSC17" s="417"/>
      <c r="LSD17" s="417"/>
      <c r="LSE17" s="417"/>
      <c r="LSF17" s="417"/>
      <c r="LSG17" s="417"/>
      <c r="LSH17" s="417"/>
      <c r="LSI17" s="417"/>
      <c r="LSJ17" s="417"/>
      <c r="LSK17" s="417"/>
      <c r="LSL17" s="417"/>
      <c r="LSM17" s="417"/>
      <c r="LSN17" s="417"/>
      <c r="LSO17" s="417"/>
      <c r="LSP17" s="417"/>
      <c r="LSQ17" s="417"/>
      <c r="LSR17" s="417"/>
      <c r="LSS17" s="417"/>
      <c r="LST17" s="417"/>
      <c r="LSU17" s="417"/>
      <c r="LSV17" s="417"/>
      <c r="LSW17" s="417"/>
      <c r="LSX17" s="417"/>
      <c r="LSY17" s="417"/>
      <c r="LSZ17" s="417"/>
      <c r="LTA17" s="417"/>
      <c r="LTB17" s="417"/>
      <c r="LTC17" s="417"/>
      <c r="LTD17" s="417"/>
      <c r="LTE17" s="417"/>
      <c r="LTF17" s="417"/>
      <c r="LTG17" s="417"/>
      <c r="LTH17" s="417"/>
      <c r="LTI17" s="417"/>
      <c r="LTJ17" s="417"/>
      <c r="LTK17" s="417"/>
      <c r="LTL17" s="417"/>
      <c r="LTM17" s="417"/>
      <c r="LTN17" s="417"/>
      <c r="LTO17" s="417"/>
      <c r="LTP17" s="417"/>
      <c r="LTQ17" s="417"/>
      <c r="LTR17" s="417"/>
      <c r="LTS17" s="417"/>
      <c r="LTT17" s="417"/>
      <c r="LTU17" s="417"/>
      <c r="LTV17" s="417"/>
      <c r="LTW17" s="417"/>
      <c r="LTX17" s="417"/>
      <c r="LTY17" s="417"/>
      <c r="LTZ17" s="417"/>
      <c r="LUA17" s="417"/>
      <c r="LUB17" s="417"/>
      <c r="LUC17" s="417"/>
      <c r="LUD17" s="417"/>
      <c r="LUE17" s="417"/>
      <c r="LUF17" s="417"/>
      <c r="LUG17" s="417"/>
      <c r="LUH17" s="417"/>
      <c r="LUI17" s="417"/>
      <c r="LUJ17" s="417"/>
      <c r="LUK17" s="417"/>
      <c r="LUL17" s="417"/>
      <c r="LUM17" s="417"/>
      <c r="LUN17" s="417"/>
      <c r="LUO17" s="417"/>
      <c r="LUP17" s="417"/>
      <c r="LUQ17" s="417"/>
      <c r="LUR17" s="417"/>
      <c r="LUS17" s="417"/>
      <c r="LUT17" s="417"/>
      <c r="LUU17" s="417"/>
      <c r="LUV17" s="417"/>
      <c r="LUW17" s="417"/>
      <c r="LUX17" s="417"/>
      <c r="LUY17" s="417"/>
      <c r="LUZ17" s="417"/>
      <c r="LVA17" s="417"/>
      <c r="LVB17" s="417"/>
      <c r="LVC17" s="417"/>
      <c r="LVD17" s="417"/>
      <c r="LVE17" s="417"/>
      <c r="LVF17" s="417"/>
      <c r="LVG17" s="417"/>
      <c r="LVH17" s="417"/>
      <c r="LVI17" s="417"/>
      <c r="LVJ17" s="417"/>
      <c r="LVK17" s="417"/>
      <c r="LVL17" s="417"/>
      <c r="LVM17" s="417"/>
      <c r="LVN17" s="417"/>
      <c r="LVO17" s="417"/>
      <c r="LVP17" s="417"/>
      <c r="LVQ17" s="417"/>
      <c r="LVR17" s="417"/>
      <c r="LVS17" s="417"/>
      <c r="LVT17" s="417"/>
      <c r="LVU17" s="417"/>
      <c r="LVV17" s="417"/>
      <c r="LVW17" s="417"/>
      <c r="LVX17" s="417"/>
      <c r="LVY17" s="417"/>
      <c r="LVZ17" s="417"/>
      <c r="LWA17" s="417"/>
      <c r="LWB17" s="417"/>
      <c r="LWC17" s="417"/>
      <c r="LWD17" s="417"/>
      <c r="LWE17" s="417"/>
      <c r="LWF17" s="417"/>
      <c r="LWG17" s="417"/>
      <c r="LWH17" s="417"/>
      <c r="LWI17" s="417"/>
      <c r="LWJ17" s="417"/>
      <c r="LWK17" s="417"/>
      <c r="LWL17" s="417"/>
      <c r="LWM17" s="417"/>
      <c r="LWN17" s="417"/>
      <c r="LWO17" s="417"/>
      <c r="LWP17" s="417"/>
      <c r="LWQ17" s="417"/>
      <c r="LWR17" s="417"/>
      <c r="LWS17" s="417"/>
      <c r="LWT17" s="417"/>
      <c r="LWU17" s="417"/>
      <c r="LWV17" s="417"/>
      <c r="LWW17" s="417"/>
      <c r="LWX17" s="417"/>
      <c r="LWY17" s="417"/>
      <c r="LWZ17" s="417"/>
      <c r="LXA17" s="417"/>
      <c r="LXB17" s="417"/>
      <c r="LXC17" s="417"/>
      <c r="LXD17" s="417"/>
      <c r="LXE17" s="417"/>
      <c r="LXF17" s="417"/>
      <c r="LXG17" s="417"/>
      <c r="LXH17" s="417"/>
      <c r="LXI17" s="417"/>
      <c r="LXJ17" s="417"/>
      <c r="LXK17" s="417"/>
      <c r="LXL17" s="417"/>
      <c r="LXM17" s="417"/>
      <c r="LXN17" s="417"/>
      <c r="LXO17" s="417"/>
      <c r="LXP17" s="417"/>
      <c r="LXQ17" s="417"/>
      <c r="LXR17" s="417"/>
      <c r="LXS17" s="417"/>
      <c r="LXT17" s="417"/>
      <c r="LXU17" s="417"/>
      <c r="LXV17" s="417"/>
      <c r="LXW17" s="417"/>
      <c r="LXX17" s="417"/>
      <c r="LXY17" s="417"/>
      <c r="LXZ17" s="417"/>
      <c r="LYA17" s="417"/>
      <c r="LYB17" s="417"/>
      <c r="LYC17" s="417"/>
      <c r="LYD17" s="417"/>
      <c r="LYE17" s="417"/>
      <c r="LYF17" s="417"/>
      <c r="LYG17" s="417"/>
      <c r="LYH17" s="417"/>
      <c r="LYI17" s="417"/>
      <c r="LYJ17" s="417"/>
      <c r="LYK17" s="417"/>
      <c r="LYL17" s="417"/>
      <c r="LYM17" s="417"/>
      <c r="LYN17" s="417"/>
      <c r="LYO17" s="417"/>
      <c r="LYP17" s="417"/>
      <c r="LYQ17" s="417"/>
      <c r="LYR17" s="417"/>
      <c r="LYS17" s="417"/>
      <c r="LYT17" s="417"/>
      <c r="LYU17" s="417"/>
      <c r="LYV17" s="417"/>
      <c r="LYW17" s="417"/>
      <c r="LYX17" s="417"/>
      <c r="LYY17" s="417"/>
      <c r="LYZ17" s="417"/>
      <c r="LZA17" s="417"/>
      <c r="LZB17" s="417"/>
      <c r="LZC17" s="417"/>
      <c r="LZD17" s="417"/>
      <c r="LZE17" s="417"/>
      <c r="LZF17" s="417"/>
      <c r="LZG17" s="417"/>
      <c r="LZH17" s="417"/>
      <c r="LZI17" s="417"/>
      <c r="LZJ17" s="417"/>
      <c r="LZK17" s="417"/>
      <c r="LZL17" s="417"/>
      <c r="LZM17" s="417"/>
      <c r="LZN17" s="417"/>
      <c r="LZO17" s="417"/>
      <c r="LZP17" s="417"/>
      <c r="LZQ17" s="417"/>
      <c r="LZR17" s="417"/>
      <c r="LZS17" s="417"/>
      <c r="LZT17" s="417"/>
      <c r="LZU17" s="417"/>
      <c r="LZV17" s="417"/>
      <c r="LZW17" s="417"/>
      <c r="LZX17" s="417"/>
      <c r="LZY17" s="417"/>
      <c r="LZZ17" s="417"/>
      <c r="MAA17" s="417"/>
      <c r="MAB17" s="417"/>
      <c r="MAC17" s="417"/>
      <c r="MAD17" s="417"/>
      <c r="MAE17" s="417"/>
      <c r="MAF17" s="417"/>
      <c r="MAG17" s="417"/>
      <c r="MAH17" s="417"/>
      <c r="MAI17" s="417"/>
      <c r="MAJ17" s="417"/>
      <c r="MAK17" s="417"/>
      <c r="MAL17" s="417"/>
      <c r="MAM17" s="417"/>
      <c r="MAN17" s="417"/>
      <c r="MAO17" s="417"/>
      <c r="MAP17" s="417"/>
      <c r="MAQ17" s="417"/>
      <c r="MAR17" s="417"/>
      <c r="MAS17" s="417"/>
      <c r="MAT17" s="417"/>
      <c r="MAU17" s="417"/>
      <c r="MAV17" s="417"/>
      <c r="MAW17" s="417"/>
      <c r="MAX17" s="417"/>
      <c r="MAY17" s="417"/>
      <c r="MAZ17" s="417"/>
      <c r="MBA17" s="417"/>
      <c r="MBB17" s="417"/>
      <c r="MBC17" s="417"/>
      <c r="MBD17" s="417"/>
      <c r="MBE17" s="417"/>
      <c r="MBF17" s="417"/>
      <c r="MBG17" s="417"/>
      <c r="MBH17" s="417"/>
      <c r="MBI17" s="417"/>
      <c r="MBJ17" s="417"/>
      <c r="MBK17" s="417"/>
      <c r="MBL17" s="417"/>
      <c r="MBM17" s="417"/>
      <c r="MBN17" s="417"/>
      <c r="MBO17" s="417"/>
      <c r="MBP17" s="417"/>
      <c r="MBQ17" s="417"/>
      <c r="MBR17" s="417"/>
      <c r="MBS17" s="417"/>
      <c r="MBT17" s="417"/>
      <c r="MBU17" s="417"/>
      <c r="MBV17" s="417"/>
      <c r="MBW17" s="417"/>
      <c r="MBX17" s="417"/>
      <c r="MBY17" s="417"/>
      <c r="MBZ17" s="417"/>
      <c r="MCA17" s="417"/>
      <c r="MCB17" s="417"/>
      <c r="MCC17" s="417"/>
      <c r="MCD17" s="417"/>
      <c r="MCE17" s="417"/>
      <c r="MCF17" s="417"/>
      <c r="MCG17" s="417"/>
      <c r="MCH17" s="417"/>
      <c r="MCI17" s="417"/>
      <c r="MCJ17" s="417"/>
      <c r="MCK17" s="417"/>
      <c r="MCL17" s="417"/>
      <c r="MCM17" s="417"/>
      <c r="MCN17" s="417"/>
      <c r="MCO17" s="417"/>
      <c r="MCP17" s="417"/>
      <c r="MCQ17" s="417"/>
      <c r="MCR17" s="417"/>
      <c r="MCS17" s="417"/>
      <c r="MCT17" s="417"/>
      <c r="MCU17" s="417"/>
      <c r="MCV17" s="417"/>
      <c r="MCW17" s="417"/>
      <c r="MCX17" s="417"/>
      <c r="MCY17" s="417"/>
      <c r="MCZ17" s="417"/>
      <c r="MDA17" s="417"/>
      <c r="MDB17" s="417"/>
      <c r="MDC17" s="417"/>
      <c r="MDD17" s="417"/>
      <c r="MDE17" s="417"/>
      <c r="MDF17" s="417"/>
      <c r="MDG17" s="417"/>
      <c r="MDH17" s="417"/>
      <c r="MDI17" s="417"/>
      <c r="MDJ17" s="417"/>
      <c r="MDK17" s="417"/>
      <c r="MDL17" s="417"/>
      <c r="MDM17" s="417"/>
      <c r="MDN17" s="417"/>
      <c r="MDO17" s="417"/>
      <c r="MDP17" s="417"/>
      <c r="MDQ17" s="417"/>
      <c r="MDR17" s="417"/>
      <c r="MDS17" s="417"/>
      <c r="MDT17" s="417"/>
      <c r="MDU17" s="417"/>
      <c r="MDV17" s="417"/>
      <c r="MDW17" s="417"/>
      <c r="MDX17" s="417"/>
      <c r="MDY17" s="417"/>
      <c r="MDZ17" s="417"/>
      <c r="MEA17" s="417"/>
      <c r="MEB17" s="417"/>
      <c r="MEC17" s="417"/>
      <c r="MED17" s="417"/>
      <c r="MEE17" s="417"/>
      <c r="MEF17" s="417"/>
      <c r="MEG17" s="417"/>
      <c r="MEH17" s="417"/>
      <c r="MEI17" s="417"/>
      <c r="MEJ17" s="417"/>
      <c r="MEK17" s="417"/>
      <c r="MEL17" s="417"/>
      <c r="MEM17" s="417"/>
      <c r="MEN17" s="417"/>
      <c r="MEO17" s="417"/>
      <c r="MEP17" s="417"/>
      <c r="MEQ17" s="417"/>
      <c r="MER17" s="417"/>
      <c r="MES17" s="417"/>
      <c r="MET17" s="417"/>
      <c r="MEU17" s="417"/>
      <c r="MEV17" s="417"/>
      <c r="MEW17" s="417"/>
      <c r="MEX17" s="417"/>
      <c r="MEY17" s="417"/>
      <c r="MEZ17" s="417"/>
      <c r="MFA17" s="417"/>
      <c r="MFB17" s="417"/>
      <c r="MFC17" s="417"/>
      <c r="MFD17" s="417"/>
      <c r="MFE17" s="417"/>
      <c r="MFF17" s="417"/>
      <c r="MFG17" s="417"/>
      <c r="MFH17" s="417"/>
      <c r="MFI17" s="417"/>
      <c r="MFJ17" s="417"/>
      <c r="MFK17" s="417"/>
      <c r="MFL17" s="417"/>
      <c r="MFM17" s="417"/>
      <c r="MFN17" s="417"/>
      <c r="MFO17" s="417"/>
      <c r="MFP17" s="417"/>
      <c r="MFQ17" s="417"/>
      <c r="MFR17" s="417"/>
      <c r="MFS17" s="417"/>
      <c r="MFT17" s="417"/>
      <c r="MFU17" s="417"/>
      <c r="MFV17" s="417"/>
      <c r="MFW17" s="417"/>
      <c r="MFX17" s="417"/>
      <c r="MFY17" s="417"/>
      <c r="MFZ17" s="417"/>
      <c r="MGA17" s="417"/>
      <c r="MGB17" s="417"/>
      <c r="MGC17" s="417"/>
      <c r="MGD17" s="417"/>
      <c r="MGE17" s="417"/>
      <c r="MGF17" s="417"/>
      <c r="MGG17" s="417"/>
      <c r="MGH17" s="417"/>
      <c r="MGI17" s="417"/>
      <c r="MGJ17" s="417"/>
      <c r="MGK17" s="417"/>
      <c r="MGL17" s="417"/>
      <c r="MGM17" s="417"/>
      <c r="MGN17" s="417"/>
      <c r="MGO17" s="417"/>
      <c r="MGP17" s="417"/>
      <c r="MGQ17" s="417"/>
      <c r="MGR17" s="417"/>
      <c r="MGS17" s="417"/>
      <c r="MGT17" s="417"/>
      <c r="MGU17" s="417"/>
      <c r="MGV17" s="417"/>
      <c r="MGW17" s="417"/>
      <c r="MGX17" s="417"/>
      <c r="MGY17" s="417"/>
      <c r="MGZ17" s="417"/>
      <c r="MHA17" s="417"/>
      <c r="MHB17" s="417"/>
      <c r="MHC17" s="417"/>
      <c r="MHD17" s="417"/>
      <c r="MHE17" s="417"/>
      <c r="MHF17" s="417"/>
      <c r="MHG17" s="417"/>
      <c r="MHH17" s="417"/>
      <c r="MHI17" s="417"/>
      <c r="MHJ17" s="417"/>
      <c r="MHK17" s="417"/>
      <c r="MHL17" s="417"/>
      <c r="MHM17" s="417"/>
      <c r="MHN17" s="417"/>
      <c r="MHO17" s="417"/>
      <c r="MHP17" s="417"/>
      <c r="MHQ17" s="417"/>
      <c r="MHR17" s="417"/>
      <c r="MHS17" s="417"/>
      <c r="MHT17" s="417"/>
      <c r="MHU17" s="417"/>
      <c r="MHV17" s="417"/>
      <c r="MHW17" s="417"/>
      <c r="MHX17" s="417"/>
      <c r="MHY17" s="417"/>
      <c r="MHZ17" s="417"/>
      <c r="MIA17" s="417"/>
      <c r="MIB17" s="417"/>
      <c r="MIC17" s="417"/>
      <c r="MID17" s="417"/>
      <c r="MIE17" s="417"/>
      <c r="MIF17" s="417"/>
      <c r="MIG17" s="417"/>
      <c r="MIH17" s="417"/>
      <c r="MII17" s="417"/>
      <c r="MIJ17" s="417"/>
      <c r="MIK17" s="417"/>
      <c r="MIL17" s="417"/>
      <c r="MIM17" s="417"/>
      <c r="MIN17" s="417"/>
      <c r="MIO17" s="417"/>
      <c r="MIP17" s="417"/>
      <c r="MIQ17" s="417"/>
      <c r="MIR17" s="417"/>
      <c r="MIS17" s="417"/>
      <c r="MIT17" s="417"/>
      <c r="MIU17" s="417"/>
      <c r="MIV17" s="417"/>
      <c r="MIW17" s="417"/>
      <c r="MIX17" s="417"/>
      <c r="MIY17" s="417"/>
      <c r="MIZ17" s="417"/>
      <c r="MJA17" s="417"/>
      <c r="MJB17" s="417"/>
      <c r="MJC17" s="417"/>
      <c r="MJD17" s="417"/>
      <c r="MJE17" s="417"/>
      <c r="MJF17" s="417"/>
      <c r="MJG17" s="417"/>
      <c r="MJH17" s="417"/>
      <c r="MJI17" s="417"/>
      <c r="MJJ17" s="417"/>
      <c r="MJK17" s="417"/>
      <c r="MJL17" s="417"/>
      <c r="MJM17" s="417"/>
      <c r="MJN17" s="417"/>
      <c r="MJO17" s="417"/>
      <c r="MJP17" s="417"/>
      <c r="MJQ17" s="417"/>
      <c r="MJR17" s="417"/>
      <c r="MJS17" s="417"/>
      <c r="MJT17" s="417"/>
      <c r="MJU17" s="417"/>
      <c r="MJV17" s="417"/>
      <c r="MJW17" s="417"/>
      <c r="MJX17" s="417"/>
      <c r="MJY17" s="417"/>
      <c r="MJZ17" s="417"/>
      <c r="MKA17" s="417"/>
      <c r="MKB17" s="417"/>
      <c r="MKC17" s="417"/>
      <c r="MKD17" s="417"/>
      <c r="MKE17" s="417"/>
      <c r="MKF17" s="417"/>
      <c r="MKG17" s="417"/>
      <c r="MKH17" s="417"/>
      <c r="MKI17" s="417"/>
      <c r="MKJ17" s="417"/>
      <c r="MKK17" s="417"/>
      <c r="MKL17" s="417"/>
      <c r="MKM17" s="417"/>
      <c r="MKN17" s="417"/>
      <c r="MKO17" s="417"/>
      <c r="MKP17" s="417"/>
      <c r="MKQ17" s="417"/>
      <c r="MKR17" s="417"/>
      <c r="MKS17" s="417"/>
      <c r="MKT17" s="417"/>
      <c r="MKU17" s="417"/>
      <c r="MKV17" s="417"/>
      <c r="MKW17" s="417"/>
      <c r="MKX17" s="417"/>
      <c r="MKY17" s="417"/>
      <c r="MKZ17" s="417"/>
      <c r="MLA17" s="417"/>
      <c r="MLB17" s="417"/>
      <c r="MLC17" s="417"/>
      <c r="MLD17" s="417"/>
      <c r="MLE17" s="417"/>
      <c r="MLF17" s="417"/>
      <c r="MLG17" s="417"/>
      <c r="MLH17" s="417"/>
      <c r="MLI17" s="417"/>
      <c r="MLJ17" s="417"/>
      <c r="MLK17" s="417"/>
      <c r="MLL17" s="417"/>
      <c r="MLM17" s="417"/>
      <c r="MLN17" s="417"/>
      <c r="MLO17" s="417"/>
      <c r="MLP17" s="417"/>
      <c r="MLQ17" s="417"/>
      <c r="MLR17" s="417"/>
      <c r="MLS17" s="417"/>
      <c r="MLT17" s="417"/>
      <c r="MLU17" s="417"/>
      <c r="MLV17" s="417"/>
      <c r="MLW17" s="417"/>
      <c r="MLX17" s="417"/>
      <c r="MLY17" s="417"/>
      <c r="MLZ17" s="417"/>
      <c r="MMA17" s="417"/>
      <c r="MMB17" s="417"/>
      <c r="MMC17" s="417"/>
      <c r="MMD17" s="417"/>
      <c r="MME17" s="417"/>
      <c r="MMF17" s="417"/>
      <c r="MMG17" s="417"/>
      <c r="MMH17" s="417"/>
      <c r="MMI17" s="417"/>
      <c r="MMJ17" s="417"/>
      <c r="MMK17" s="417"/>
      <c r="MML17" s="417"/>
      <c r="MMM17" s="417"/>
      <c r="MMN17" s="417"/>
      <c r="MMO17" s="417"/>
      <c r="MMP17" s="417"/>
      <c r="MMQ17" s="417"/>
      <c r="MMR17" s="417"/>
      <c r="MMS17" s="417"/>
      <c r="MMT17" s="417"/>
      <c r="MMU17" s="417"/>
      <c r="MMV17" s="417"/>
      <c r="MMW17" s="417"/>
      <c r="MMX17" s="417"/>
      <c r="MMY17" s="417"/>
      <c r="MMZ17" s="417"/>
      <c r="MNA17" s="417"/>
      <c r="MNB17" s="417"/>
      <c r="MNC17" s="417"/>
      <c r="MND17" s="417"/>
      <c r="MNE17" s="417"/>
      <c r="MNF17" s="417"/>
      <c r="MNG17" s="417"/>
      <c r="MNH17" s="417"/>
      <c r="MNI17" s="417"/>
      <c r="MNJ17" s="417"/>
      <c r="MNK17" s="417"/>
      <c r="MNL17" s="417"/>
      <c r="MNM17" s="417"/>
      <c r="MNN17" s="417"/>
      <c r="MNO17" s="417"/>
      <c r="MNP17" s="417"/>
      <c r="MNQ17" s="417"/>
      <c r="MNR17" s="417"/>
      <c r="MNS17" s="417"/>
      <c r="MNT17" s="417"/>
      <c r="MNU17" s="417"/>
      <c r="MNV17" s="417"/>
      <c r="MNW17" s="417"/>
      <c r="MNX17" s="417"/>
      <c r="MNY17" s="417"/>
      <c r="MNZ17" s="417"/>
      <c r="MOA17" s="417"/>
      <c r="MOB17" s="417"/>
      <c r="MOC17" s="417"/>
      <c r="MOD17" s="417"/>
      <c r="MOE17" s="417"/>
      <c r="MOF17" s="417"/>
      <c r="MOG17" s="417"/>
      <c r="MOH17" s="417"/>
      <c r="MOI17" s="417"/>
      <c r="MOJ17" s="417"/>
      <c r="MOK17" s="417"/>
      <c r="MOL17" s="417"/>
      <c r="MOM17" s="417"/>
      <c r="MON17" s="417"/>
      <c r="MOO17" s="417"/>
      <c r="MOP17" s="417"/>
      <c r="MOQ17" s="417"/>
      <c r="MOR17" s="417"/>
      <c r="MOS17" s="417"/>
      <c r="MOT17" s="417"/>
      <c r="MOU17" s="417"/>
      <c r="MOV17" s="417"/>
      <c r="MOW17" s="417"/>
      <c r="MOX17" s="417"/>
      <c r="MOY17" s="417"/>
      <c r="MOZ17" s="417"/>
      <c r="MPA17" s="417"/>
      <c r="MPB17" s="417"/>
      <c r="MPC17" s="417"/>
      <c r="MPD17" s="417"/>
      <c r="MPE17" s="417"/>
      <c r="MPF17" s="417"/>
      <c r="MPG17" s="417"/>
      <c r="MPH17" s="417"/>
      <c r="MPI17" s="417"/>
      <c r="MPJ17" s="417"/>
      <c r="MPK17" s="417"/>
      <c r="MPL17" s="417"/>
      <c r="MPM17" s="417"/>
      <c r="MPN17" s="417"/>
      <c r="MPO17" s="417"/>
      <c r="MPP17" s="417"/>
      <c r="MPQ17" s="417"/>
      <c r="MPR17" s="417"/>
      <c r="MPS17" s="417"/>
      <c r="MPT17" s="417"/>
      <c r="MPU17" s="417"/>
      <c r="MPV17" s="417"/>
      <c r="MPW17" s="417"/>
      <c r="MPX17" s="417"/>
      <c r="MPY17" s="417"/>
      <c r="MPZ17" s="417"/>
      <c r="MQA17" s="417"/>
      <c r="MQB17" s="417"/>
      <c r="MQC17" s="417"/>
      <c r="MQD17" s="417"/>
      <c r="MQE17" s="417"/>
      <c r="MQF17" s="417"/>
      <c r="MQG17" s="417"/>
      <c r="MQH17" s="417"/>
      <c r="MQI17" s="417"/>
      <c r="MQJ17" s="417"/>
      <c r="MQK17" s="417"/>
      <c r="MQL17" s="417"/>
      <c r="MQM17" s="417"/>
      <c r="MQN17" s="417"/>
      <c r="MQO17" s="417"/>
      <c r="MQP17" s="417"/>
      <c r="MQQ17" s="417"/>
      <c r="MQR17" s="417"/>
      <c r="MQS17" s="417"/>
      <c r="MQT17" s="417"/>
      <c r="MQU17" s="417"/>
      <c r="MQV17" s="417"/>
      <c r="MQW17" s="417"/>
      <c r="MQX17" s="417"/>
      <c r="MQY17" s="417"/>
      <c r="MQZ17" s="417"/>
      <c r="MRA17" s="417"/>
      <c r="MRB17" s="417"/>
      <c r="MRC17" s="417"/>
      <c r="MRD17" s="417"/>
      <c r="MRE17" s="417"/>
      <c r="MRF17" s="417"/>
      <c r="MRG17" s="417"/>
      <c r="MRH17" s="417"/>
      <c r="MRI17" s="417"/>
      <c r="MRJ17" s="417"/>
      <c r="MRK17" s="417"/>
      <c r="MRL17" s="417"/>
      <c r="MRM17" s="417"/>
      <c r="MRN17" s="417"/>
      <c r="MRO17" s="417"/>
      <c r="MRP17" s="417"/>
      <c r="MRQ17" s="417"/>
      <c r="MRR17" s="417"/>
      <c r="MRS17" s="417"/>
      <c r="MRT17" s="417"/>
      <c r="MRU17" s="417"/>
      <c r="MRV17" s="417"/>
      <c r="MRW17" s="417"/>
      <c r="MRX17" s="417"/>
      <c r="MRY17" s="417"/>
      <c r="MRZ17" s="417"/>
      <c r="MSA17" s="417"/>
      <c r="MSB17" s="417"/>
      <c r="MSC17" s="417"/>
      <c r="MSD17" s="417"/>
      <c r="MSE17" s="417"/>
      <c r="MSF17" s="417"/>
      <c r="MSG17" s="417"/>
      <c r="MSH17" s="417"/>
      <c r="MSI17" s="417"/>
      <c r="MSJ17" s="417"/>
      <c r="MSK17" s="417"/>
      <c r="MSL17" s="417"/>
      <c r="MSM17" s="417"/>
      <c r="MSN17" s="417"/>
      <c r="MSO17" s="417"/>
      <c r="MSP17" s="417"/>
      <c r="MSQ17" s="417"/>
      <c r="MSR17" s="417"/>
      <c r="MSS17" s="417"/>
      <c r="MST17" s="417"/>
      <c r="MSU17" s="417"/>
      <c r="MSV17" s="417"/>
      <c r="MSW17" s="417"/>
      <c r="MSX17" s="417"/>
      <c r="MSY17" s="417"/>
      <c r="MSZ17" s="417"/>
      <c r="MTA17" s="417"/>
      <c r="MTB17" s="417"/>
      <c r="MTC17" s="417"/>
      <c r="MTD17" s="417"/>
      <c r="MTE17" s="417"/>
      <c r="MTF17" s="417"/>
      <c r="MTG17" s="417"/>
      <c r="MTH17" s="417"/>
      <c r="MTI17" s="417"/>
      <c r="MTJ17" s="417"/>
      <c r="MTK17" s="417"/>
      <c r="MTL17" s="417"/>
      <c r="MTM17" s="417"/>
      <c r="MTN17" s="417"/>
      <c r="MTO17" s="417"/>
      <c r="MTP17" s="417"/>
      <c r="MTQ17" s="417"/>
      <c r="MTR17" s="417"/>
      <c r="MTS17" s="417"/>
      <c r="MTT17" s="417"/>
      <c r="MTU17" s="417"/>
      <c r="MTV17" s="417"/>
      <c r="MTW17" s="417"/>
      <c r="MTX17" s="417"/>
      <c r="MTY17" s="417"/>
      <c r="MTZ17" s="417"/>
      <c r="MUA17" s="417"/>
      <c r="MUB17" s="417"/>
      <c r="MUC17" s="417"/>
      <c r="MUD17" s="417"/>
      <c r="MUE17" s="417"/>
      <c r="MUF17" s="417"/>
      <c r="MUG17" s="417"/>
      <c r="MUH17" s="417"/>
      <c r="MUI17" s="417"/>
      <c r="MUJ17" s="417"/>
      <c r="MUK17" s="417"/>
      <c r="MUL17" s="417"/>
      <c r="MUM17" s="417"/>
      <c r="MUN17" s="417"/>
      <c r="MUO17" s="417"/>
      <c r="MUP17" s="417"/>
      <c r="MUQ17" s="417"/>
      <c r="MUR17" s="417"/>
      <c r="MUS17" s="417"/>
      <c r="MUT17" s="417"/>
      <c r="MUU17" s="417"/>
      <c r="MUV17" s="417"/>
      <c r="MUW17" s="417"/>
      <c r="MUX17" s="417"/>
      <c r="MUY17" s="417"/>
      <c r="MUZ17" s="417"/>
      <c r="MVA17" s="417"/>
      <c r="MVB17" s="417"/>
      <c r="MVC17" s="417"/>
      <c r="MVD17" s="417"/>
      <c r="MVE17" s="417"/>
      <c r="MVF17" s="417"/>
      <c r="MVG17" s="417"/>
      <c r="MVH17" s="417"/>
      <c r="MVI17" s="417"/>
      <c r="MVJ17" s="417"/>
      <c r="MVK17" s="417"/>
      <c r="MVL17" s="417"/>
      <c r="MVM17" s="417"/>
      <c r="MVN17" s="417"/>
      <c r="MVO17" s="417"/>
      <c r="MVP17" s="417"/>
      <c r="MVQ17" s="417"/>
      <c r="MVR17" s="417"/>
      <c r="MVS17" s="417"/>
      <c r="MVT17" s="417"/>
      <c r="MVU17" s="417"/>
      <c r="MVV17" s="417"/>
      <c r="MVW17" s="417"/>
      <c r="MVX17" s="417"/>
      <c r="MVY17" s="417"/>
      <c r="MVZ17" s="417"/>
      <c r="MWA17" s="417"/>
      <c r="MWB17" s="417"/>
      <c r="MWC17" s="417"/>
      <c r="MWD17" s="417"/>
      <c r="MWE17" s="417"/>
      <c r="MWF17" s="417"/>
      <c r="MWG17" s="417"/>
      <c r="MWH17" s="417"/>
      <c r="MWI17" s="417"/>
      <c r="MWJ17" s="417"/>
      <c r="MWK17" s="417"/>
      <c r="MWL17" s="417"/>
      <c r="MWM17" s="417"/>
      <c r="MWN17" s="417"/>
      <c r="MWO17" s="417"/>
      <c r="MWP17" s="417"/>
      <c r="MWQ17" s="417"/>
      <c r="MWR17" s="417"/>
      <c r="MWS17" s="417"/>
      <c r="MWT17" s="417"/>
      <c r="MWU17" s="417"/>
      <c r="MWV17" s="417"/>
      <c r="MWW17" s="417"/>
      <c r="MWX17" s="417"/>
      <c r="MWY17" s="417"/>
      <c r="MWZ17" s="417"/>
      <c r="MXA17" s="417"/>
      <c r="MXB17" s="417"/>
      <c r="MXC17" s="417"/>
      <c r="MXD17" s="417"/>
      <c r="MXE17" s="417"/>
      <c r="MXF17" s="417"/>
      <c r="MXG17" s="417"/>
      <c r="MXH17" s="417"/>
      <c r="MXI17" s="417"/>
      <c r="MXJ17" s="417"/>
      <c r="MXK17" s="417"/>
      <c r="MXL17" s="417"/>
      <c r="MXM17" s="417"/>
      <c r="MXN17" s="417"/>
      <c r="MXO17" s="417"/>
      <c r="MXP17" s="417"/>
      <c r="MXQ17" s="417"/>
      <c r="MXR17" s="417"/>
      <c r="MXS17" s="417"/>
      <c r="MXT17" s="417"/>
      <c r="MXU17" s="417"/>
      <c r="MXV17" s="417"/>
      <c r="MXW17" s="417"/>
      <c r="MXX17" s="417"/>
      <c r="MXY17" s="417"/>
      <c r="MXZ17" s="417"/>
      <c r="MYA17" s="417"/>
      <c r="MYB17" s="417"/>
      <c r="MYC17" s="417"/>
      <c r="MYD17" s="417"/>
      <c r="MYE17" s="417"/>
      <c r="MYF17" s="417"/>
      <c r="MYG17" s="417"/>
      <c r="MYH17" s="417"/>
      <c r="MYI17" s="417"/>
      <c r="MYJ17" s="417"/>
      <c r="MYK17" s="417"/>
      <c r="MYL17" s="417"/>
      <c r="MYM17" s="417"/>
      <c r="MYN17" s="417"/>
      <c r="MYO17" s="417"/>
      <c r="MYP17" s="417"/>
      <c r="MYQ17" s="417"/>
      <c r="MYR17" s="417"/>
      <c r="MYS17" s="417"/>
      <c r="MYT17" s="417"/>
      <c r="MYU17" s="417"/>
      <c r="MYV17" s="417"/>
      <c r="MYW17" s="417"/>
      <c r="MYX17" s="417"/>
      <c r="MYY17" s="417"/>
      <c r="MYZ17" s="417"/>
      <c r="MZA17" s="417"/>
      <c r="MZB17" s="417"/>
      <c r="MZC17" s="417"/>
      <c r="MZD17" s="417"/>
      <c r="MZE17" s="417"/>
      <c r="MZF17" s="417"/>
      <c r="MZG17" s="417"/>
      <c r="MZH17" s="417"/>
      <c r="MZI17" s="417"/>
      <c r="MZJ17" s="417"/>
      <c r="MZK17" s="417"/>
      <c r="MZL17" s="417"/>
      <c r="MZM17" s="417"/>
      <c r="MZN17" s="417"/>
      <c r="MZO17" s="417"/>
      <c r="MZP17" s="417"/>
      <c r="MZQ17" s="417"/>
      <c r="MZR17" s="417"/>
      <c r="MZS17" s="417"/>
      <c r="MZT17" s="417"/>
      <c r="MZU17" s="417"/>
      <c r="MZV17" s="417"/>
      <c r="MZW17" s="417"/>
      <c r="MZX17" s="417"/>
      <c r="MZY17" s="417"/>
      <c r="MZZ17" s="417"/>
      <c r="NAA17" s="417"/>
      <c r="NAB17" s="417"/>
      <c r="NAC17" s="417"/>
      <c r="NAD17" s="417"/>
      <c r="NAE17" s="417"/>
      <c r="NAF17" s="417"/>
      <c r="NAG17" s="417"/>
      <c r="NAH17" s="417"/>
      <c r="NAI17" s="417"/>
      <c r="NAJ17" s="417"/>
      <c r="NAK17" s="417"/>
      <c r="NAL17" s="417"/>
      <c r="NAM17" s="417"/>
      <c r="NAN17" s="417"/>
      <c r="NAO17" s="417"/>
      <c r="NAP17" s="417"/>
      <c r="NAQ17" s="417"/>
      <c r="NAR17" s="417"/>
      <c r="NAS17" s="417"/>
      <c r="NAT17" s="417"/>
      <c r="NAU17" s="417"/>
      <c r="NAV17" s="417"/>
      <c r="NAW17" s="417"/>
      <c r="NAX17" s="417"/>
      <c r="NAY17" s="417"/>
      <c r="NAZ17" s="417"/>
      <c r="NBA17" s="417"/>
      <c r="NBB17" s="417"/>
      <c r="NBC17" s="417"/>
      <c r="NBD17" s="417"/>
      <c r="NBE17" s="417"/>
      <c r="NBF17" s="417"/>
      <c r="NBG17" s="417"/>
      <c r="NBH17" s="417"/>
      <c r="NBI17" s="417"/>
      <c r="NBJ17" s="417"/>
      <c r="NBK17" s="417"/>
      <c r="NBL17" s="417"/>
      <c r="NBM17" s="417"/>
      <c r="NBN17" s="417"/>
      <c r="NBO17" s="417"/>
      <c r="NBP17" s="417"/>
      <c r="NBQ17" s="417"/>
      <c r="NBR17" s="417"/>
      <c r="NBS17" s="417"/>
      <c r="NBT17" s="417"/>
      <c r="NBU17" s="417"/>
      <c r="NBV17" s="417"/>
      <c r="NBW17" s="417"/>
      <c r="NBX17" s="417"/>
      <c r="NBY17" s="417"/>
      <c r="NBZ17" s="417"/>
      <c r="NCA17" s="417"/>
      <c r="NCB17" s="417"/>
      <c r="NCC17" s="417"/>
      <c r="NCD17" s="417"/>
      <c r="NCE17" s="417"/>
      <c r="NCF17" s="417"/>
      <c r="NCG17" s="417"/>
      <c r="NCH17" s="417"/>
      <c r="NCI17" s="417"/>
      <c r="NCJ17" s="417"/>
      <c r="NCK17" s="417"/>
      <c r="NCL17" s="417"/>
      <c r="NCM17" s="417"/>
      <c r="NCN17" s="417"/>
      <c r="NCO17" s="417"/>
      <c r="NCP17" s="417"/>
      <c r="NCQ17" s="417"/>
      <c r="NCR17" s="417"/>
      <c r="NCS17" s="417"/>
      <c r="NCT17" s="417"/>
      <c r="NCU17" s="417"/>
      <c r="NCV17" s="417"/>
      <c r="NCW17" s="417"/>
      <c r="NCX17" s="417"/>
      <c r="NCY17" s="417"/>
      <c r="NCZ17" s="417"/>
      <c r="NDA17" s="417"/>
      <c r="NDB17" s="417"/>
      <c r="NDC17" s="417"/>
      <c r="NDD17" s="417"/>
      <c r="NDE17" s="417"/>
      <c r="NDF17" s="417"/>
      <c r="NDG17" s="417"/>
      <c r="NDH17" s="417"/>
      <c r="NDI17" s="417"/>
      <c r="NDJ17" s="417"/>
      <c r="NDK17" s="417"/>
      <c r="NDL17" s="417"/>
      <c r="NDM17" s="417"/>
      <c r="NDN17" s="417"/>
      <c r="NDO17" s="417"/>
      <c r="NDP17" s="417"/>
      <c r="NDQ17" s="417"/>
      <c r="NDR17" s="417"/>
      <c r="NDS17" s="417"/>
      <c r="NDT17" s="417"/>
      <c r="NDU17" s="417"/>
      <c r="NDV17" s="417"/>
      <c r="NDW17" s="417"/>
      <c r="NDX17" s="417"/>
      <c r="NDY17" s="417"/>
      <c r="NDZ17" s="417"/>
      <c r="NEA17" s="417"/>
      <c r="NEB17" s="417"/>
      <c r="NEC17" s="417"/>
      <c r="NED17" s="417"/>
      <c r="NEE17" s="417"/>
      <c r="NEF17" s="417"/>
      <c r="NEG17" s="417"/>
      <c r="NEH17" s="417"/>
      <c r="NEI17" s="417"/>
      <c r="NEJ17" s="417"/>
      <c r="NEK17" s="417"/>
      <c r="NEL17" s="417"/>
      <c r="NEM17" s="417"/>
      <c r="NEN17" s="417"/>
      <c r="NEO17" s="417"/>
      <c r="NEP17" s="417"/>
      <c r="NEQ17" s="417"/>
      <c r="NER17" s="417"/>
      <c r="NES17" s="417"/>
      <c r="NET17" s="417"/>
      <c r="NEU17" s="417"/>
      <c r="NEV17" s="417"/>
      <c r="NEW17" s="417"/>
      <c r="NEX17" s="417"/>
      <c r="NEY17" s="417"/>
      <c r="NEZ17" s="417"/>
      <c r="NFA17" s="417"/>
      <c r="NFB17" s="417"/>
      <c r="NFC17" s="417"/>
      <c r="NFD17" s="417"/>
      <c r="NFE17" s="417"/>
      <c r="NFF17" s="417"/>
      <c r="NFG17" s="417"/>
      <c r="NFH17" s="417"/>
      <c r="NFI17" s="417"/>
      <c r="NFJ17" s="417"/>
      <c r="NFK17" s="417"/>
      <c r="NFL17" s="417"/>
      <c r="NFM17" s="417"/>
      <c r="NFN17" s="417"/>
      <c r="NFO17" s="417"/>
      <c r="NFP17" s="417"/>
      <c r="NFQ17" s="417"/>
      <c r="NFR17" s="417"/>
      <c r="NFS17" s="417"/>
      <c r="NFT17" s="417"/>
      <c r="NFU17" s="417"/>
      <c r="NFV17" s="417"/>
      <c r="NFW17" s="417"/>
      <c r="NFX17" s="417"/>
      <c r="NFY17" s="417"/>
      <c r="NFZ17" s="417"/>
      <c r="NGA17" s="417"/>
      <c r="NGB17" s="417"/>
      <c r="NGC17" s="417"/>
      <c r="NGD17" s="417"/>
      <c r="NGE17" s="417"/>
      <c r="NGF17" s="417"/>
      <c r="NGG17" s="417"/>
      <c r="NGH17" s="417"/>
      <c r="NGI17" s="417"/>
      <c r="NGJ17" s="417"/>
      <c r="NGK17" s="417"/>
      <c r="NGL17" s="417"/>
      <c r="NGM17" s="417"/>
      <c r="NGN17" s="417"/>
      <c r="NGO17" s="417"/>
      <c r="NGP17" s="417"/>
      <c r="NGQ17" s="417"/>
      <c r="NGR17" s="417"/>
      <c r="NGS17" s="417"/>
      <c r="NGT17" s="417"/>
      <c r="NGU17" s="417"/>
      <c r="NGV17" s="417"/>
      <c r="NGW17" s="417"/>
      <c r="NGX17" s="417"/>
      <c r="NGY17" s="417"/>
      <c r="NGZ17" s="417"/>
      <c r="NHA17" s="417"/>
      <c r="NHB17" s="417"/>
      <c r="NHC17" s="417"/>
      <c r="NHD17" s="417"/>
      <c r="NHE17" s="417"/>
      <c r="NHF17" s="417"/>
      <c r="NHG17" s="417"/>
      <c r="NHH17" s="417"/>
      <c r="NHI17" s="417"/>
      <c r="NHJ17" s="417"/>
      <c r="NHK17" s="417"/>
      <c r="NHL17" s="417"/>
      <c r="NHM17" s="417"/>
      <c r="NHN17" s="417"/>
      <c r="NHO17" s="417"/>
      <c r="NHP17" s="417"/>
      <c r="NHQ17" s="417"/>
      <c r="NHR17" s="417"/>
      <c r="NHS17" s="417"/>
      <c r="NHT17" s="417"/>
      <c r="NHU17" s="417"/>
      <c r="NHV17" s="417"/>
      <c r="NHW17" s="417"/>
      <c r="NHX17" s="417"/>
      <c r="NHY17" s="417"/>
      <c r="NHZ17" s="417"/>
      <c r="NIA17" s="417"/>
      <c r="NIB17" s="417"/>
      <c r="NIC17" s="417"/>
      <c r="NID17" s="417"/>
      <c r="NIE17" s="417"/>
      <c r="NIF17" s="417"/>
      <c r="NIG17" s="417"/>
      <c r="NIH17" s="417"/>
      <c r="NII17" s="417"/>
      <c r="NIJ17" s="417"/>
      <c r="NIK17" s="417"/>
      <c r="NIL17" s="417"/>
      <c r="NIM17" s="417"/>
      <c r="NIN17" s="417"/>
      <c r="NIO17" s="417"/>
      <c r="NIP17" s="417"/>
      <c r="NIQ17" s="417"/>
      <c r="NIR17" s="417"/>
      <c r="NIS17" s="417"/>
      <c r="NIT17" s="417"/>
      <c r="NIU17" s="417"/>
      <c r="NIV17" s="417"/>
      <c r="NIW17" s="417"/>
      <c r="NIX17" s="417"/>
      <c r="NIY17" s="417"/>
      <c r="NIZ17" s="417"/>
      <c r="NJA17" s="417"/>
      <c r="NJB17" s="417"/>
      <c r="NJC17" s="417"/>
      <c r="NJD17" s="417"/>
      <c r="NJE17" s="417"/>
      <c r="NJF17" s="417"/>
      <c r="NJG17" s="417"/>
      <c r="NJH17" s="417"/>
      <c r="NJI17" s="417"/>
      <c r="NJJ17" s="417"/>
      <c r="NJK17" s="417"/>
      <c r="NJL17" s="417"/>
      <c r="NJM17" s="417"/>
      <c r="NJN17" s="417"/>
      <c r="NJO17" s="417"/>
      <c r="NJP17" s="417"/>
      <c r="NJQ17" s="417"/>
      <c r="NJR17" s="417"/>
      <c r="NJS17" s="417"/>
      <c r="NJT17" s="417"/>
      <c r="NJU17" s="417"/>
      <c r="NJV17" s="417"/>
      <c r="NJW17" s="417"/>
      <c r="NJX17" s="417"/>
      <c r="NJY17" s="417"/>
      <c r="NJZ17" s="417"/>
      <c r="NKA17" s="417"/>
      <c r="NKB17" s="417"/>
      <c r="NKC17" s="417"/>
      <c r="NKD17" s="417"/>
      <c r="NKE17" s="417"/>
      <c r="NKF17" s="417"/>
      <c r="NKG17" s="417"/>
      <c r="NKH17" s="417"/>
      <c r="NKI17" s="417"/>
      <c r="NKJ17" s="417"/>
      <c r="NKK17" s="417"/>
      <c r="NKL17" s="417"/>
      <c r="NKM17" s="417"/>
      <c r="NKN17" s="417"/>
      <c r="NKO17" s="417"/>
      <c r="NKP17" s="417"/>
      <c r="NKQ17" s="417"/>
      <c r="NKR17" s="417"/>
      <c r="NKS17" s="417"/>
      <c r="NKT17" s="417"/>
      <c r="NKU17" s="417"/>
      <c r="NKV17" s="417"/>
      <c r="NKW17" s="417"/>
      <c r="NKX17" s="417"/>
      <c r="NKY17" s="417"/>
      <c r="NKZ17" s="417"/>
      <c r="NLA17" s="417"/>
      <c r="NLB17" s="417"/>
      <c r="NLC17" s="417"/>
      <c r="NLD17" s="417"/>
      <c r="NLE17" s="417"/>
      <c r="NLF17" s="417"/>
      <c r="NLG17" s="417"/>
      <c r="NLH17" s="417"/>
      <c r="NLI17" s="417"/>
      <c r="NLJ17" s="417"/>
      <c r="NLK17" s="417"/>
      <c r="NLL17" s="417"/>
      <c r="NLM17" s="417"/>
      <c r="NLN17" s="417"/>
      <c r="NLO17" s="417"/>
      <c r="NLP17" s="417"/>
      <c r="NLQ17" s="417"/>
      <c r="NLR17" s="417"/>
      <c r="NLS17" s="417"/>
      <c r="NLT17" s="417"/>
      <c r="NLU17" s="417"/>
      <c r="NLV17" s="417"/>
      <c r="NLW17" s="417"/>
      <c r="NLX17" s="417"/>
      <c r="NLY17" s="417"/>
      <c r="NLZ17" s="417"/>
      <c r="NMA17" s="417"/>
      <c r="NMB17" s="417"/>
      <c r="NMC17" s="417"/>
      <c r="NMD17" s="417"/>
      <c r="NME17" s="417"/>
      <c r="NMF17" s="417"/>
      <c r="NMG17" s="417"/>
      <c r="NMH17" s="417"/>
      <c r="NMI17" s="417"/>
      <c r="NMJ17" s="417"/>
      <c r="NMK17" s="417"/>
      <c r="NML17" s="417"/>
      <c r="NMM17" s="417"/>
      <c r="NMN17" s="417"/>
      <c r="NMO17" s="417"/>
      <c r="NMP17" s="417"/>
      <c r="NMQ17" s="417"/>
      <c r="NMR17" s="417"/>
      <c r="NMS17" s="417"/>
      <c r="NMT17" s="417"/>
      <c r="NMU17" s="417"/>
      <c r="NMV17" s="417"/>
      <c r="NMW17" s="417"/>
      <c r="NMX17" s="417"/>
      <c r="NMY17" s="417"/>
      <c r="NMZ17" s="417"/>
      <c r="NNA17" s="417"/>
      <c r="NNB17" s="417"/>
      <c r="NNC17" s="417"/>
      <c r="NND17" s="417"/>
      <c r="NNE17" s="417"/>
      <c r="NNF17" s="417"/>
      <c r="NNG17" s="417"/>
      <c r="NNH17" s="417"/>
      <c r="NNI17" s="417"/>
      <c r="NNJ17" s="417"/>
      <c r="NNK17" s="417"/>
      <c r="NNL17" s="417"/>
      <c r="NNM17" s="417"/>
      <c r="NNN17" s="417"/>
      <c r="NNO17" s="417"/>
      <c r="NNP17" s="417"/>
      <c r="NNQ17" s="417"/>
      <c r="NNR17" s="417"/>
      <c r="NNS17" s="417"/>
      <c r="NNT17" s="417"/>
      <c r="NNU17" s="417"/>
      <c r="NNV17" s="417"/>
      <c r="NNW17" s="417"/>
      <c r="NNX17" s="417"/>
      <c r="NNY17" s="417"/>
      <c r="NNZ17" s="417"/>
      <c r="NOA17" s="417"/>
      <c r="NOB17" s="417"/>
      <c r="NOC17" s="417"/>
      <c r="NOD17" s="417"/>
      <c r="NOE17" s="417"/>
      <c r="NOF17" s="417"/>
      <c r="NOG17" s="417"/>
      <c r="NOH17" s="417"/>
      <c r="NOI17" s="417"/>
      <c r="NOJ17" s="417"/>
      <c r="NOK17" s="417"/>
      <c r="NOL17" s="417"/>
      <c r="NOM17" s="417"/>
      <c r="NON17" s="417"/>
      <c r="NOO17" s="417"/>
      <c r="NOP17" s="417"/>
      <c r="NOQ17" s="417"/>
      <c r="NOR17" s="417"/>
      <c r="NOS17" s="417"/>
      <c r="NOT17" s="417"/>
      <c r="NOU17" s="417"/>
      <c r="NOV17" s="417"/>
      <c r="NOW17" s="417"/>
      <c r="NOX17" s="417"/>
      <c r="NOY17" s="417"/>
      <c r="NOZ17" s="417"/>
      <c r="NPA17" s="417"/>
      <c r="NPB17" s="417"/>
      <c r="NPC17" s="417"/>
      <c r="NPD17" s="417"/>
      <c r="NPE17" s="417"/>
      <c r="NPF17" s="417"/>
      <c r="NPG17" s="417"/>
      <c r="NPH17" s="417"/>
      <c r="NPI17" s="417"/>
      <c r="NPJ17" s="417"/>
      <c r="NPK17" s="417"/>
      <c r="NPL17" s="417"/>
      <c r="NPM17" s="417"/>
      <c r="NPN17" s="417"/>
      <c r="NPO17" s="417"/>
      <c r="NPP17" s="417"/>
      <c r="NPQ17" s="417"/>
      <c r="NPR17" s="417"/>
      <c r="NPS17" s="417"/>
      <c r="NPT17" s="417"/>
      <c r="NPU17" s="417"/>
      <c r="NPV17" s="417"/>
      <c r="NPW17" s="417"/>
      <c r="NPX17" s="417"/>
      <c r="NPY17" s="417"/>
      <c r="NPZ17" s="417"/>
      <c r="NQA17" s="417"/>
      <c r="NQB17" s="417"/>
      <c r="NQC17" s="417"/>
      <c r="NQD17" s="417"/>
      <c r="NQE17" s="417"/>
      <c r="NQF17" s="417"/>
      <c r="NQG17" s="417"/>
      <c r="NQH17" s="417"/>
      <c r="NQI17" s="417"/>
      <c r="NQJ17" s="417"/>
      <c r="NQK17" s="417"/>
      <c r="NQL17" s="417"/>
      <c r="NQM17" s="417"/>
      <c r="NQN17" s="417"/>
      <c r="NQO17" s="417"/>
      <c r="NQP17" s="417"/>
      <c r="NQQ17" s="417"/>
      <c r="NQR17" s="417"/>
      <c r="NQS17" s="417"/>
      <c r="NQT17" s="417"/>
      <c r="NQU17" s="417"/>
      <c r="NQV17" s="417"/>
      <c r="NQW17" s="417"/>
      <c r="NQX17" s="417"/>
      <c r="NQY17" s="417"/>
      <c r="NQZ17" s="417"/>
      <c r="NRA17" s="417"/>
      <c r="NRB17" s="417"/>
      <c r="NRC17" s="417"/>
      <c r="NRD17" s="417"/>
      <c r="NRE17" s="417"/>
      <c r="NRF17" s="417"/>
      <c r="NRG17" s="417"/>
      <c r="NRH17" s="417"/>
      <c r="NRI17" s="417"/>
      <c r="NRJ17" s="417"/>
      <c r="NRK17" s="417"/>
      <c r="NRL17" s="417"/>
      <c r="NRM17" s="417"/>
      <c r="NRN17" s="417"/>
      <c r="NRO17" s="417"/>
      <c r="NRP17" s="417"/>
      <c r="NRQ17" s="417"/>
      <c r="NRR17" s="417"/>
      <c r="NRS17" s="417"/>
      <c r="NRT17" s="417"/>
      <c r="NRU17" s="417"/>
      <c r="NRV17" s="417"/>
      <c r="NRW17" s="417"/>
      <c r="NRX17" s="417"/>
      <c r="NRY17" s="417"/>
      <c r="NRZ17" s="417"/>
      <c r="NSA17" s="417"/>
      <c r="NSB17" s="417"/>
      <c r="NSC17" s="417"/>
      <c r="NSD17" s="417"/>
      <c r="NSE17" s="417"/>
      <c r="NSF17" s="417"/>
      <c r="NSG17" s="417"/>
      <c r="NSH17" s="417"/>
      <c r="NSI17" s="417"/>
      <c r="NSJ17" s="417"/>
      <c r="NSK17" s="417"/>
      <c r="NSL17" s="417"/>
      <c r="NSM17" s="417"/>
      <c r="NSN17" s="417"/>
      <c r="NSO17" s="417"/>
      <c r="NSP17" s="417"/>
      <c r="NSQ17" s="417"/>
      <c r="NSR17" s="417"/>
      <c r="NSS17" s="417"/>
      <c r="NST17" s="417"/>
      <c r="NSU17" s="417"/>
      <c r="NSV17" s="417"/>
      <c r="NSW17" s="417"/>
      <c r="NSX17" s="417"/>
      <c r="NSY17" s="417"/>
      <c r="NSZ17" s="417"/>
      <c r="NTA17" s="417"/>
      <c r="NTB17" s="417"/>
      <c r="NTC17" s="417"/>
      <c r="NTD17" s="417"/>
      <c r="NTE17" s="417"/>
      <c r="NTF17" s="417"/>
      <c r="NTG17" s="417"/>
      <c r="NTH17" s="417"/>
      <c r="NTI17" s="417"/>
      <c r="NTJ17" s="417"/>
      <c r="NTK17" s="417"/>
      <c r="NTL17" s="417"/>
      <c r="NTM17" s="417"/>
      <c r="NTN17" s="417"/>
      <c r="NTO17" s="417"/>
      <c r="NTP17" s="417"/>
      <c r="NTQ17" s="417"/>
      <c r="NTR17" s="417"/>
      <c r="NTS17" s="417"/>
      <c r="NTT17" s="417"/>
      <c r="NTU17" s="417"/>
      <c r="NTV17" s="417"/>
      <c r="NTW17" s="417"/>
      <c r="NTX17" s="417"/>
      <c r="NTY17" s="417"/>
      <c r="NTZ17" s="417"/>
      <c r="NUA17" s="417"/>
      <c r="NUB17" s="417"/>
      <c r="NUC17" s="417"/>
      <c r="NUD17" s="417"/>
      <c r="NUE17" s="417"/>
      <c r="NUF17" s="417"/>
      <c r="NUG17" s="417"/>
      <c r="NUH17" s="417"/>
      <c r="NUI17" s="417"/>
      <c r="NUJ17" s="417"/>
      <c r="NUK17" s="417"/>
      <c r="NUL17" s="417"/>
      <c r="NUM17" s="417"/>
      <c r="NUN17" s="417"/>
      <c r="NUO17" s="417"/>
      <c r="NUP17" s="417"/>
      <c r="NUQ17" s="417"/>
      <c r="NUR17" s="417"/>
      <c r="NUS17" s="417"/>
      <c r="NUT17" s="417"/>
      <c r="NUU17" s="417"/>
      <c r="NUV17" s="417"/>
      <c r="NUW17" s="417"/>
      <c r="NUX17" s="417"/>
      <c r="NUY17" s="417"/>
      <c r="NUZ17" s="417"/>
      <c r="NVA17" s="417"/>
      <c r="NVB17" s="417"/>
      <c r="NVC17" s="417"/>
      <c r="NVD17" s="417"/>
      <c r="NVE17" s="417"/>
      <c r="NVF17" s="417"/>
      <c r="NVG17" s="417"/>
      <c r="NVH17" s="417"/>
      <c r="NVI17" s="417"/>
      <c r="NVJ17" s="417"/>
      <c r="NVK17" s="417"/>
      <c r="NVL17" s="417"/>
      <c r="NVM17" s="417"/>
      <c r="NVN17" s="417"/>
      <c r="NVO17" s="417"/>
      <c r="NVP17" s="417"/>
      <c r="NVQ17" s="417"/>
      <c r="NVR17" s="417"/>
      <c r="NVS17" s="417"/>
      <c r="NVT17" s="417"/>
      <c r="NVU17" s="417"/>
      <c r="NVV17" s="417"/>
      <c r="NVW17" s="417"/>
      <c r="NVX17" s="417"/>
      <c r="NVY17" s="417"/>
      <c r="NVZ17" s="417"/>
      <c r="NWA17" s="417"/>
      <c r="NWB17" s="417"/>
      <c r="NWC17" s="417"/>
      <c r="NWD17" s="417"/>
      <c r="NWE17" s="417"/>
      <c r="NWF17" s="417"/>
      <c r="NWG17" s="417"/>
      <c r="NWH17" s="417"/>
      <c r="NWI17" s="417"/>
      <c r="NWJ17" s="417"/>
      <c r="NWK17" s="417"/>
      <c r="NWL17" s="417"/>
      <c r="NWM17" s="417"/>
      <c r="NWN17" s="417"/>
      <c r="NWO17" s="417"/>
      <c r="NWP17" s="417"/>
      <c r="NWQ17" s="417"/>
      <c r="NWR17" s="417"/>
      <c r="NWS17" s="417"/>
      <c r="NWT17" s="417"/>
      <c r="NWU17" s="417"/>
      <c r="NWV17" s="417"/>
      <c r="NWW17" s="417"/>
      <c r="NWX17" s="417"/>
      <c r="NWY17" s="417"/>
      <c r="NWZ17" s="417"/>
      <c r="NXA17" s="417"/>
      <c r="NXB17" s="417"/>
      <c r="NXC17" s="417"/>
      <c r="NXD17" s="417"/>
      <c r="NXE17" s="417"/>
      <c r="NXF17" s="417"/>
      <c r="NXG17" s="417"/>
      <c r="NXH17" s="417"/>
      <c r="NXI17" s="417"/>
      <c r="NXJ17" s="417"/>
      <c r="NXK17" s="417"/>
      <c r="NXL17" s="417"/>
      <c r="NXM17" s="417"/>
      <c r="NXN17" s="417"/>
      <c r="NXO17" s="417"/>
      <c r="NXP17" s="417"/>
      <c r="NXQ17" s="417"/>
      <c r="NXR17" s="417"/>
      <c r="NXS17" s="417"/>
      <c r="NXT17" s="417"/>
      <c r="NXU17" s="417"/>
      <c r="NXV17" s="417"/>
      <c r="NXW17" s="417"/>
      <c r="NXX17" s="417"/>
      <c r="NXY17" s="417"/>
      <c r="NXZ17" s="417"/>
      <c r="NYA17" s="417"/>
      <c r="NYB17" s="417"/>
      <c r="NYC17" s="417"/>
      <c r="NYD17" s="417"/>
      <c r="NYE17" s="417"/>
      <c r="NYF17" s="417"/>
      <c r="NYG17" s="417"/>
      <c r="NYH17" s="417"/>
      <c r="NYI17" s="417"/>
      <c r="NYJ17" s="417"/>
      <c r="NYK17" s="417"/>
      <c r="NYL17" s="417"/>
      <c r="NYM17" s="417"/>
      <c r="NYN17" s="417"/>
      <c r="NYO17" s="417"/>
      <c r="NYP17" s="417"/>
      <c r="NYQ17" s="417"/>
      <c r="NYR17" s="417"/>
      <c r="NYS17" s="417"/>
      <c r="NYT17" s="417"/>
      <c r="NYU17" s="417"/>
      <c r="NYV17" s="417"/>
      <c r="NYW17" s="417"/>
      <c r="NYX17" s="417"/>
      <c r="NYY17" s="417"/>
      <c r="NYZ17" s="417"/>
      <c r="NZA17" s="417"/>
      <c r="NZB17" s="417"/>
      <c r="NZC17" s="417"/>
      <c r="NZD17" s="417"/>
      <c r="NZE17" s="417"/>
      <c r="NZF17" s="417"/>
      <c r="NZG17" s="417"/>
      <c r="NZH17" s="417"/>
      <c r="NZI17" s="417"/>
      <c r="NZJ17" s="417"/>
      <c r="NZK17" s="417"/>
      <c r="NZL17" s="417"/>
      <c r="NZM17" s="417"/>
      <c r="NZN17" s="417"/>
      <c r="NZO17" s="417"/>
      <c r="NZP17" s="417"/>
      <c r="NZQ17" s="417"/>
      <c r="NZR17" s="417"/>
      <c r="NZS17" s="417"/>
      <c r="NZT17" s="417"/>
      <c r="NZU17" s="417"/>
      <c r="NZV17" s="417"/>
      <c r="NZW17" s="417"/>
      <c r="NZX17" s="417"/>
      <c r="NZY17" s="417"/>
      <c r="NZZ17" s="417"/>
      <c r="OAA17" s="417"/>
      <c r="OAB17" s="417"/>
      <c r="OAC17" s="417"/>
      <c r="OAD17" s="417"/>
      <c r="OAE17" s="417"/>
      <c r="OAF17" s="417"/>
      <c r="OAG17" s="417"/>
      <c r="OAH17" s="417"/>
      <c r="OAI17" s="417"/>
      <c r="OAJ17" s="417"/>
      <c r="OAK17" s="417"/>
      <c r="OAL17" s="417"/>
      <c r="OAM17" s="417"/>
      <c r="OAN17" s="417"/>
      <c r="OAO17" s="417"/>
      <c r="OAP17" s="417"/>
      <c r="OAQ17" s="417"/>
      <c r="OAR17" s="417"/>
      <c r="OAS17" s="417"/>
      <c r="OAT17" s="417"/>
      <c r="OAU17" s="417"/>
      <c r="OAV17" s="417"/>
      <c r="OAW17" s="417"/>
      <c r="OAX17" s="417"/>
      <c r="OAY17" s="417"/>
      <c r="OAZ17" s="417"/>
      <c r="OBA17" s="417"/>
      <c r="OBB17" s="417"/>
      <c r="OBC17" s="417"/>
      <c r="OBD17" s="417"/>
      <c r="OBE17" s="417"/>
      <c r="OBF17" s="417"/>
      <c r="OBG17" s="417"/>
      <c r="OBH17" s="417"/>
      <c r="OBI17" s="417"/>
      <c r="OBJ17" s="417"/>
      <c r="OBK17" s="417"/>
      <c r="OBL17" s="417"/>
      <c r="OBM17" s="417"/>
      <c r="OBN17" s="417"/>
      <c r="OBO17" s="417"/>
      <c r="OBP17" s="417"/>
      <c r="OBQ17" s="417"/>
      <c r="OBR17" s="417"/>
      <c r="OBS17" s="417"/>
      <c r="OBT17" s="417"/>
      <c r="OBU17" s="417"/>
      <c r="OBV17" s="417"/>
      <c r="OBW17" s="417"/>
      <c r="OBX17" s="417"/>
      <c r="OBY17" s="417"/>
      <c r="OBZ17" s="417"/>
      <c r="OCA17" s="417"/>
      <c r="OCB17" s="417"/>
      <c r="OCC17" s="417"/>
      <c r="OCD17" s="417"/>
      <c r="OCE17" s="417"/>
      <c r="OCF17" s="417"/>
      <c r="OCG17" s="417"/>
      <c r="OCH17" s="417"/>
      <c r="OCI17" s="417"/>
      <c r="OCJ17" s="417"/>
      <c r="OCK17" s="417"/>
      <c r="OCL17" s="417"/>
      <c r="OCM17" s="417"/>
      <c r="OCN17" s="417"/>
      <c r="OCO17" s="417"/>
      <c r="OCP17" s="417"/>
      <c r="OCQ17" s="417"/>
      <c r="OCR17" s="417"/>
      <c r="OCS17" s="417"/>
      <c r="OCT17" s="417"/>
      <c r="OCU17" s="417"/>
      <c r="OCV17" s="417"/>
      <c r="OCW17" s="417"/>
      <c r="OCX17" s="417"/>
      <c r="OCY17" s="417"/>
      <c r="OCZ17" s="417"/>
      <c r="ODA17" s="417"/>
      <c r="ODB17" s="417"/>
      <c r="ODC17" s="417"/>
      <c r="ODD17" s="417"/>
      <c r="ODE17" s="417"/>
      <c r="ODF17" s="417"/>
      <c r="ODG17" s="417"/>
      <c r="ODH17" s="417"/>
      <c r="ODI17" s="417"/>
      <c r="ODJ17" s="417"/>
      <c r="ODK17" s="417"/>
      <c r="ODL17" s="417"/>
      <c r="ODM17" s="417"/>
      <c r="ODN17" s="417"/>
      <c r="ODO17" s="417"/>
      <c r="ODP17" s="417"/>
      <c r="ODQ17" s="417"/>
      <c r="ODR17" s="417"/>
      <c r="ODS17" s="417"/>
      <c r="ODT17" s="417"/>
      <c r="ODU17" s="417"/>
      <c r="ODV17" s="417"/>
      <c r="ODW17" s="417"/>
      <c r="ODX17" s="417"/>
      <c r="ODY17" s="417"/>
      <c r="ODZ17" s="417"/>
      <c r="OEA17" s="417"/>
      <c r="OEB17" s="417"/>
      <c r="OEC17" s="417"/>
      <c r="OED17" s="417"/>
      <c r="OEE17" s="417"/>
      <c r="OEF17" s="417"/>
      <c r="OEG17" s="417"/>
      <c r="OEH17" s="417"/>
      <c r="OEI17" s="417"/>
      <c r="OEJ17" s="417"/>
      <c r="OEK17" s="417"/>
      <c r="OEL17" s="417"/>
      <c r="OEM17" s="417"/>
      <c r="OEN17" s="417"/>
      <c r="OEO17" s="417"/>
      <c r="OEP17" s="417"/>
      <c r="OEQ17" s="417"/>
      <c r="OER17" s="417"/>
      <c r="OES17" s="417"/>
      <c r="OET17" s="417"/>
      <c r="OEU17" s="417"/>
      <c r="OEV17" s="417"/>
      <c r="OEW17" s="417"/>
      <c r="OEX17" s="417"/>
      <c r="OEY17" s="417"/>
      <c r="OEZ17" s="417"/>
      <c r="OFA17" s="417"/>
      <c r="OFB17" s="417"/>
      <c r="OFC17" s="417"/>
      <c r="OFD17" s="417"/>
      <c r="OFE17" s="417"/>
      <c r="OFF17" s="417"/>
      <c r="OFG17" s="417"/>
      <c r="OFH17" s="417"/>
      <c r="OFI17" s="417"/>
      <c r="OFJ17" s="417"/>
      <c r="OFK17" s="417"/>
      <c r="OFL17" s="417"/>
      <c r="OFM17" s="417"/>
      <c r="OFN17" s="417"/>
      <c r="OFO17" s="417"/>
      <c r="OFP17" s="417"/>
      <c r="OFQ17" s="417"/>
      <c r="OFR17" s="417"/>
      <c r="OFS17" s="417"/>
      <c r="OFT17" s="417"/>
      <c r="OFU17" s="417"/>
      <c r="OFV17" s="417"/>
      <c r="OFW17" s="417"/>
      <c r="OFX17" s="417"/>
      <c r="OFY17" s="417"/>
      <c r="OFZ17" s="417"/>
      <c r="OGA17" s="417"/>
      <c r="OGB17" s="417"/>
      <c r="OGC17" s="417"/>
      <c r="OGD17" s="417"/>
      <c r="OGE17" s="417"/>
      <c r="OGF17" s="417"/>
      <c r="OGG17" s="417"/>
      <c r="OGH17" s="417"/>
      <c r="OGI17" s="417"/>
      <c r="OGJ17" s="417"/>
      <c r="OGK17" s="417"/>
      <c r="OGL17" s="417"/>
      <c r="OGM17" s="417"/>
      <c r="OGN17" s="417"/>
      <c r="OGO17" s="417"/>
      <c r="OGP17" s="417"/>
      <c r="OGQ17" s="417"/>
      <c r="OGR17" s="417"/>
      <c r="OGS17" s="417"/>
      <c r="OGT17" s="417"/>
      <c r="OGU17" s="417"/>
      <c r="OGV17" s="417"/>
      <c r="OGW17" s="417"/>
      <c r="OGX17" s="417"/>
      <c r="OGY17" s="417"/>
      <c r="OGZ17" s="417"/>
      <c r="OHA17" s="417"/>
      <c r="OHB17" s="417"/>
      <c r="OHC17" s="417"/>
      <c r="OHD17" s="417"/>
      <c r="OHE17" s="417"/>
      <c r="OHF17" s="417"/>
      <c r="OHG17" s="417"/>
      <c r="OHH17" s="417"/>
      <c r="OHI17" s="417"/>
      <c r="OHJ17" s="417"/>
      <c r="OHK17" s="417"/>
      <c r="OHL17" s="417"/>
      <c r="OHM17" s="417"/>
      <c r="OHN17" s="417"/>
      <c r="OHO17" s="417"/>
      <c r="OHP17" s="417"/>
      <c r="OHQ17" s="417"/>
      <c r="OHR17" s="417"/>
      <c r="OHS17" s="417"/>
      <c r="OHT17" s="417"/>
      <c r="OHU17" s="417"/>
      <c r="OHV17" s="417"/>
      <c r="OHW17" s="417"/>
      <c r="OHX17" s="417"/>
      <c r="OHY17" s="417"/>
      <c r="OHZ17" s="417"/>
      <c r="OIA17" s="417"/>
      <c r="OIB17" s="417"/>
      <c r="OIC17" s="417"/>
      <c r="OID17" s="417"/>
      <c r="OIE17" s="417"/>
      <c r="OIF17" s="417"/>
      <c r="OIG17" s="417"/>
      <c r="OIH17" s="417"/>
      <c r="OII17" s="417"/>
      <c r="OIJ17" s="417"/>
      <c r="OIK17" s="417"/>
      <c r="OIL17" s="417"/>
      <c r="OIM17" s="417"/>
      <c r="OIN17" s="417"/>
      <c r="OIO17" s="417"/>
      <c r="OIP17" s="417"/>
      <c r="OIQ17" s="417"/>
      <c r="OIR17" s="417"/>
      <c r="OIS17" s="417"/>
      <c r="OIT17" s="417"/>
      <c r="OIU17" s="417"/>
      <c r="OIV17" s="417"/>
      <c r="OIW17" s="417"/>
      <c r="OIX17" s="417"/>
      <c r="OIY17" s="417"/>
      <c r="OIZ17" s="417"/>
      <c r="OJA17" s="417"/>
      <c r="OJB17" s="417"/>
      <c r="OJC17" s="417"/>
      <c r="OJD17" s="417"/>
      <c r="OJE17" s="417"/>
      <c r="OJF17" s="417"/>
      <c r="OJG17" s="417"/>
      <c r="OJH17" s="417"/>
      <c r="OJI17" s="417"/>
      <c r="OJJ17" s="417"/>
      <c r="OJK17" s="417"/>
      <c r="OJL17" s="417"/>
      <c r="OJM17" s="417"/>
      <c r="OJN17" s="417"/>
      <c r="OJO17" s="417"/>
      <c r="OJP17" s="417"/>
      <c r="OJQ17" s="417"/>
      <c r="OJR17" s="417"/>
      <c r="OJS17" s="417"/>
      <c r="OJT17" s="417"/>
      <c r="OJU17" s="417"/>
      <c r="OJV17" s="417"/>
      <c r="OJW17" s="417"/>
      <c r="OJX17" s="417"/>
      <c r="OJY17" s="417"/>
      <c r="OJZ17" s="417"/>
      <c r="OKA17" s="417"/>
      <c r="OKB17" s="417"/>
      <c r="OKC17" s="417"/>
      <c r="OKD17" s="417"/>
      <c r="OKE17" s="417"/>
      <c r="OKF17" s="417"/>
      <c r="OKG17" s="417"/>
      <c r="OKH17" s="417"/>
      <c r="OKI17" s="417"/>
      <c r="OKJ17" s="417"/>
      <c r="OKK17" s="417"/>
      <c r="OKL17" s="417"/>
      <c r="OKM17" s="417"/>
      <c r="OKN17" s="417"/>
      <c r="OKO17" s="417"/>
      <c r="OKP17" s="417"/>
      <c r="OKQ17" s="417"/>
      <c r="OKR17" s="417"/>
      <c r="OKS17" s="417"/>
      <c r="OKT17" s="417"/>
      <c r="OKU17" s="417"/>
      <c r="OKV17" s="417"/>
      <c r="OKW17" s="417"/>
      <c r="OKX17" s="417"/>
      <c r="OKY17" s="417"/>
      <c r="OKZ17" s="417"/>
      <c r="OLA17" s="417"/>
      <c r="OLB17" s="417"/>
      <c r="OLC17" s="417"/>
      <c r="OLD17" s="417"/>
      <c r="OLE17" s="417"/>
      <c r="OLF17" s="417"/>
      <c r="OLG17" s="417"/>
      <c r="OLH17" s="417"/>
      <c r="OLI17" s="417"/>
      <c r="OLJ17" s="417"/>
      <c r="OLK17" s="417"/>
      <c r="OLL17" s="417"/>
      <c r="OLM17" s="417"/>
      <c r="OLN17" s="417"/>
      <c r="OLO17" s="417"/>
      <c r="OLP17" s="417"/>
      <c r="OLQ17" s="417"/>
      <c r="OLR17" s="417"/>
      <c r="OLS17" s="417"/>
      <c r="OLT17" s="417"/>
      <c r="OLU17" s="417"/>
      <c r="OLV17" s="417"/>
      <c r="OLW17" s="417"/>
      <c r="OLX17" s="417"/>
      <c r="OLY17" s="417"/>
      <c r="OLZ17" s="417"/>
      <c r="OMA17" s="417"/>
      <c r="OMB17" s="417"/>
      <c r="OMC17" s="417"/>
      <c r="OMD17" s="417"/>
      <c r="OME17" s="417"/>
      <c r="OMF17" s="417"/>
      <c r="OMG17" s="417"/>
      <c r="OMH17" s="417"/>
      <c r="OMI17" s="417"/>
      <c r="OMJ17" s="417"/>
      <c r="OMK17" s="417"/>
      <c r="OML17" s="417"/>
      <c r="OMM17" s="417"/>
      <c r="OMN17" s="417"/>
      <c r="OMO17" s="417"/>
      <c r="OMP17" s="417"/>
      <c r="OMQ17" s="417"/>
      <c r="OMR17" s="417"/>
      <c r="OMS17" s="417"/>
      <c r="OMT17" s="417"/>
      <c r="OMU17" s="417"/>
      <c r="OMV17" s="417"/>
      <c r="OMW17" s="417"/>
      <c r="OMX17" s="417"/>
      <c r="OMY17" s="417"/>
      <c r="OMZ17" s="417"/>
      <c r="ONA17" s="417"/>
      <c r="ONB17" s="417"/>
      <c r="ONC17" s="417"/>
      <c r="OND17" s="417"/>
      <c r="ONE17" s="417"/>
      <c r="ONF17" s="417"/>
      <c r="ONG17" s="417"/>
      <c r="ONH17" s="417"/>
      <c r="ONI17" s="417"/>
      <c r="ONJ17" s="417"/>
      <c r="ONK17" s="417"/>
      <c r="ONL17" s="417"/>
      <c r="ONM17" s="417"/>
      <c r="ONN17" s="417"/>
      <c r="ONO17" s="417"/>
      <c r="ONP17" s="417"/>
      <c r="ONQ17" s="417"/>
      <c r="ONR17" s="417"/>
      <c r="ONS17" s="417"/>
      <c r="ONT17" s="417"/>
      <c r="ONU17" s="417"/>
      <c r="ONV17" s="417"/>
      <c r="ONW17" s="417"/>
      <c r="ONX17" s="417"/>
      <c r="ONY17" s="417"/>
      <c r="ONZ17" s="417"/>
      <c r="OOA17" s="417"/>
      <c r="OOB17" s="417"/>
      <c r="OOC17" s="417"/>
      <c r="OOD17" s="417"/>
      <c r="OOE17" s="417"/>
      <c r="OOF17" s="417"/>
      <c r="OOG17" s="417"/>
      <c r="OOH17" s="417"/>
      <c r="OOI17" s="417"/>
      <c r="OOJ17" s="417"/>
      <c r="OOK17" s="417"/>
      <c r="OOL17" s="417"/>
      <c r="OOM17" s="417"/>
      <c r="OON17" s="417"/>
      <c r="OOO17" s="417"/>
      <c r="OOP17" s="417"/>
      <c r="OOQ17" s="417"/>
      <c r="OOR17" s="417"/>
      <c r="OOS17" s="417"/>
      <c r="OOT17" s="417"/>
      <c r="OOU17" s="417"/>
      <c r="OOV17" s="417"/>
      <c r="OOW17" s="417"/>
      <c r="OOX17" s="417"/>
      <c r="OOY17" s="417"/>
      <c r="OOZ17" s="417"/>
      <c r="OPA17" s="417"/>
      <c r="OPB17" s="417"/>
      <c r="OPC17" s="417"/>
      <c r="OPD17" s="417"/>
      <c r="OPE17" s="417"/>
      <c r="OPF17" s="417"/>
      <c r="OPG17" s="417"/>
      <c r="OPH17" s="417"/>
      <c r="OPI17" s="417"/>
      <c r="OPJ17" s="417"/>
      <c r="OPK17" s="417"/>
      <c r="OPL17" s="417"/>
      <c r="OPM17" s="417"/>
      <c r="OPN17" s="417"/>
      <c r="OPO17" s="417"/>
      <c r="OPP17" s="417"/>
      <c r="OPQ17" s="417"/>
      <c r="OPR17" s="417"/>
      <c r="OPS17" s="417"/>
      <c r="OPT17" s="417"/>
      <c r="OPU17" s="417"/>
      <c r="OPV17" s="417"/>
      <c r="OPW17" s="417"/>
      <c r="OPX17" s="417"/>
      <c r="OPY17" s="417"/>
      <c r="OPZ17" s="417"/>
      <c r="OQA17" s="417"/>
      <c r="OQB17" s="417"/>
      <c r="OQC17" s="417"/>
      <c r="OQD17" s="417"/>
      <c r="OQE17" s="417"/>
      <c r="OQF17" s="417"/>
      <c r="OQG17" s="417"/>
      <c r="OQH17" s="417"/>
      <c r="OQI17" s="417"/>
      <c r="OQJ17" s="417"/>
      <c r="OQK17" s="417"/>
      <c r="OQL17" s="417"/>
      <c r="OQM17" s="417"/>
      <c r="OQN17" s="417"/>
      <c r="OQO17" s="417"/>
      <c r="OQP17" s="417"/>
      <c r="OQQ17" s="417"/>
      <c r="OQR17" s="417"/>
      <c r="OQS17" s="417"/>
      <c r="OQT17" s="417"/>
      <c r="OQU17" s="417"/>
      <c r="OQV17" s="417"/>
      <c r="OQW17" s="417"/>
      <c r="OQX17" s="417"/>
      <c r="OQY17" s="417"/>
      <c r="OQZ17" s="417"/>
      <c r="ORA17" s="417"/>
      <c r="ORB17" s="417"/>
      <c r="ORC17" s="417"/>
      <c r="ORD17" s="417"/>
      <c r="ORE17" s="417"/>
      <c r="ORF17" s="417"/>
      <c r="ORG17" s="417"/>
      <c r="ORH17" s="417"/>
      <c r="ORI17" s="417"/>
      <c r="ORJ17" s="417"/>
      <c r="ORK17" s="417"/>
      <c r="ORL17" s="417"/>
      <c r="ORM17" s="417"/>
      <c r="ORN17" s="417"/>
      <c r="ORO17" s="417"/>
      <c r="ORP17" s="417"/>
      <c r="ORQ17" s="417"/>
      <c r="ORR17" s="417"/>
      <c r="ORS17" s="417"/>
      <c r="ORT17" s="417"/>
      <c r="ORU17" s="417"/>
      <c r="ORV17" s="417"/>
      <c r="ORW17" s="417"/>
      <c r="ORX17" s="417"/>
      <c r="ORY17" s="417"/>
      <c r="ORZ17" s="417"/>
      <c r="OSA17" s="417"/>
      <c r="OSB17" s="417"/>
      <c r="OSC17" s="417"/>
      <c r="OSD17" s="417"/>
      <c r="OSE17" s="417"/>
      <c r="OSF17" s="417"/>
      <c r="OSG17" s="417"/>
      <c r="OSH17" s="417"/>
      <c r="OSI17" s="417"/>
      <c r="OSJ17" s="417"/>
      <c r="OSK17" s="417"/>
      <c r="OSL17" s="417"/>
      <c r="OSM17" s="417"/>
      <c r="OSN17" s="417"/>
      <c r="OSO17" s="417"/>
      <c r="OSP17" s="417"/>
      <c r="OSQ17" s="417"/>
      <c r="OSR17" s="417"/>
      <c r="OSS17" s="417"/>
      <c r="OST17" s="417"/>
      <c r="OSU17" s="417"/>
      <c r="OSV17" s="417"/>
      <c r="OSW17" s="417"/>
      <c r="OSX17" s="417"/>
      <c r="OSY17" s="417"/>
      <c r="OSZ17" s="417"/>
      <c r="OTA17" s="417"/>
      <c r="OTB17" s="417"/>
      <c r="OTC17" s="417"/>
      <c r="OTD17" s="417"/>
      <c r="OTE17" s="417"/>
      <c r="OTF17" s="417"/>
      <c r="OTG17" s="417"/>
      <c r="OTH17" s="417"/>
      <c r="OTI17" s="417"/>
      <c r="OTJ17" s="417"/>
      <c r="OTK17" s="417"/>
      <c r="OTL17" s="417"/>
      <c r="OTM17" s="417"/>
      <c r="OTN17" s="417"/>
      <c r="OTO17" s="417"/>
      <c r="OTP17" s="417"/>
      <c r="OTQ17" s="417"/>
      <c r="OTR17" s="417"/>
      <c r="OTS17" s="417"/>
      <c r="OTT17" s="417"/>
      <c r="OTU17" s="417"/>
      <c r="OTV17" s="417"/>
      <c r="OTW17" s="417"/>
      <c r="OTX17" s="417"/>
      <c r="OTY17" s="417"/>
      <c r="OTZ17" s="417"/>
      <c r="OUA17" s="417"/>
      <c r="OUB17" s="417"/>
      <c r="OUC17" s="417"/>
      <c r="OUD17" s="417"/>
      <c r="OUE17" s="417"/>
      <c r="OUF17" s="417"/>
      <c r="OUG17" s="417"/>
      <c r="OUH17" s="417"/>
      <c r="OUI17" s="417"/>
      <c r="OUJ17" s="417"/>
      <c r="OUK17" s="417"/>
      <c r="OUL17" s="417"/>
      <c r="OUM17" s="417"/>
      <c r="OUN17" s="417"/>
      <c r="OUO17" s="417"/>
      <c r="OUP17" s="417"/>
      <c r="OUQ17" s="417"/>
      <c r="OUR17" s="417"/>
      <c r="OUS17" s="417"/>
      <c r="OUT17" s="417"/>
      <c r="OUU17" s="417"/>
      <c r="OUV17" s="417"/>
      <c r="OUW17" s="417"/>
      <c r="OUX17" s="417"/>
      <c r="OUY17" s="417"/>
      <c r="OUZ17" s="417"/>
      <c r="OVA17" s="417"/>
      <c r="OVB17" s="417"/>
      <c r="OVC17" s="417"/>
      <c r="OVD17" s="417"/>
      <c r="OVE17" s="417"/>
      <c r="OVF17" s="417"/>
      <c r="OVG17" s="417"/>
      <c r="OVH17" s="417"/>
      <c r="OVI17" s="417"/>
      <c r="OVJ17" s="417"/>
      <c r="OVK17" s="417"/>
      <c r="OVL17" s="417"/>
      <c r="OVM17" s="417"/>
      <c r="OVN17" s="417"/>
      <c r="OVO17" s="417"/>
      <c r="OVP17" s="417"/>
      <c r="OVQ17" s="417"/>
      <c r="OVR17" s="417"/>
      <c r="OVS17" s="417"/>
      <c r="OVT17" s="417"/>
      <c r="OVU17" s="417"/>
      <c r="OVV17" s="417"/>
      <c r="OVW17" s="417"/>
      <c r="OVX17" s="417"/>
      <c r="OVY17" s="417"/>
      <c r="OVZ17" s="417"/>
      <c r="OWA17" s="417"/>
      <c r="OWB17" s="417"/>
      <c r="OWC17" s="417"/>
      <c r="OWD17" s="417"/>
      <c r="OWE17" s="417"/>
      <c r="OWF17" s="417"/>
      <c r="OWG17" s="417"/>
      <c r="OWH17" s="417"/>
      <c r="OWI17" s="417"/>
      <c r="OWJ17" s="417"/>
      <c r="OWK17" s="417"/>
      <c r="OWL17" s="417"/>
      <c r="OWM17" s="417"/>
      <c r="OWN17" s="417"/>
      <c r="OWO17" s="417"/>
      <c r="OWP17" s="417"/>
      <c r="OWQ17" s="417"/>
      <c r="OWR17" s="417"/>
      <c r="OWS17" s="417"/>
      <c r="OWT17" s="417"/>
      <c r="OWU17" s="417"/>
      <c r="OWV17" s="417"/>
      <c r="OWW17" s="417"/>
      <c r="OWX17" s="417"/>
      <c r="OWY17" s="417"/>
      <c r="OWZ17" s="417"/>
      <c r="OXA17" s="417"/>
      <c r="OXB17" s="417"/>
      <c r="OXC17" s="417"/>
      <c r="OXD17" s="417"/>
      <c r="OXE17" s="417"/>
      <c r="OXF17" s="417"/>
      <c r="OXG17" s="417"/>
      <c r="OXH17" s="417"/>
      <c r="OXI17" s="417"/>
      <c r="OXJ17" s="417"/>
      <c r="OXK17" s="417"/>
      <c r="OXL17" s="417"/>
      <c r="OXM17" s="417"/>
      <c r="OXN17" s="417"/>
      <c r="OXO17" s="417"/>
      <c r="OXP17" s="417"/>
      <c r="OXQ17" s="417"/>
      <c r="OXR17" s="417"/>
      <c r="OXS17" s="417"/>
      <c r="OXT17" s="417"/>
      <c r="OXU17" s="417"/>
      <c r="OXV17" s="417"/>
      <c r="OXW17" s="417"/>
      <c r="OXX17" s="417"/>
      <c r="OXY17" s="417"/>
      <c r="OXZ17" s="417"/>
      <c r="OYA17" s="417"/>
      <c r="OYB17" s="417"/>
      <c r="OYC17" s="417"/>
      <c r="OYD17" s="417"/>
      <c r="OYE17" s="417"/>
      <c r="OYF17" s="417"/>
      <c r="OYG17" s="417"/>
      <c r="OYH17" s="417"/>
      <c r="OYI17" s="417"/>
      <c r="OYJ17" s="417"/>
      <c r="OYK17" s="417"/>
      <c r="OYL17" s="417"/>
      <c r="OYM17" s="417"/>
      <c r="OYN17" s="417"/>
      <c r="OYO17" s="417"/>
      <c r="OYP17" s="417"/>
      <c r="OYQ17" s="417"/>
      <c r="OYR17" s="417"/>
      <c r="OYS17" s="417"/>
      <c r="OYT17" s="417"/>
      <c r="OYU17" s="417"/>
      <c r="OYV17" s="417"/>
      <c r="OYW17" s="417"/>
      <c r="OYX17" s="417"/>
      <c r="OYY17" s="417"/>
      <c r="OYZ17" s="417"/>
      <c r="OZA17" s="417"/>
      <c r="OZB17" s="417"/>
      <c r="OZC17" s="417"/>
      <c r="OZD17" s="417"/>
      <c r="OZE17" s="417"/>
      <c r="OZF17" s="417"/>
      <c r="OZG17" s="417"/>
      <c r="OZH17" s="417"/>
      <c r="OZI17" s="417"/>
      <c r="OZJ17" s="417"/>
      <c r="OZK17" s="417"/>
      <c r="OZL17" s="417"/>
      <c r="OZM17" s="417"/>
      <c r="OZN17" s="417"/>
      <c r="OZO17" s="417"/>
      <c r="OZP17" s="417"/>
      <c r="OZQ17" s="417"/>
      <c r="OZR17" s="417"/>
      <c r="OZS17" s="417"/>
      <c r="OZT17" s="417"/>
      <c r="OZU17" s="417"/>
      <c r="OZV17" s="417"/>
      <c r="OZW17" s="417"/>
      <c r="OZX17" s="417"/>
      <c r="OZY17" s="417"/>
      <c r="OZZ17" s="417"/>
      <c r="PAA17" s="417"/>
      <c r="PAB17" s="417"/>
      <c r="PAC17" s="417"/>
      <c r="PAD17" s="417"/>
      <c r="PAE17" s="417"/>
      <c r="PAF17" s="417"/>
      <c r="PAG17" s="417"/>
      <c r="PAH17" s="417"/>
      <c r="PAI17" s="417"/>
      <c r="PAJ17" s="417"/>
      <c r="PAK17" s="417"/>
      <c r="PAL17" s="417"/>
      <c r="PAM17" s="417"/>
      <c r="PAN17" s="417"/>
      <c r="PAO17" s="417"/>
      <c r="PAP17" s="417"/>
      <c r="PAQ17" s="417"/>
      <c r="PAR17" s="417"/>
      <c r="PAS17" s="417"/>
      <c r="PAT17" s="417"/>
      <c r="PAU17" s="417"/>
      <c r="PAV17" s="417"/>
      <c r="PAW17" s="417"/>
      <c r="PAX17" s="417"/>
      <c r="PAY17" s="417"/>
      <c r="PAZ17" s="417"/>
      <c r="PBA17" s="417"/>
      <c r="PBB17" s="417"/>
      <c r="PBC17" s="417"/>
      <c r="PBD17" s="417"/>
      <c r="PBE17" s="417"/>
      <c r="PBF17" s="417"/>
      <c r="PBG17" s="417"/>
      <c r="PBH17" s="417"/>
      <c r="PBI17" s="417"/>
      <c r="PBJ17" s="417"/>
      <c r="PBK17" s="417"/>
      <c r="PBL17" s="417"/>
      <c r="PBM17" s="417"/>
      <c r="PBN17" s="417"/>
      <c r="PBO17" s="417"/>
      <c r="PBP17" s="417"/>
      <c r="PBQ17" s="417"/>
      <c r="PBR17" s="417"/>
      <c r="PBS17" s="417"/>
      <c r="PBT17" s="417"/>
      <c r="PBU17" s="417"/>
      <c r="PBV17" s="417"/>
      <c r="PBW17" s="417"/>
      <c r="PBX17" s="417"/>
      <c r="PBY17" s="417"/>
      <c r="PBZ17" s="417"/>
      <c r="PCA17" s="417"/>
      <c r="PCB17" s="417"/>
      <c r="PCC17" s="417"/>
      <c r="PCD17" s="417"/>
      <c r="PCE17" s="417"/>
      <c r="PCF17" s="417"/>
      <c r="PCG17" s="417"/>
      <c r="PCH17" s="417"/>
      <c r="PCI17" s="417"/>
      <c r="PCJ17" s="417"/>
      <c r="PCK17" s="417"/>
      <c r="PCL17" s="417"/>
      <c r="PCM17" s="417"/>
      <c r="PCN17" s="417"/>
      <c r="PCO17" s="417"/>
      <c r="PCP17" s="417"/>
      <c r="PCQ17" s="417"/>
      <c r="PCR17" s="417"/>
      <c r="PCS17" s="417"/>
      <c r="PCT17" s="417"/>
      <c r="PCU17" s="417"/>
      <c r="PCV17" s="417"/>
      <c r="PCW17" s="417"/>
      <c r="PCX17" s="417"/>
      <c r="PCY17" s="417"/>
      <c r="PCZ17" s="417"/>
      <c r="PDA17" s="417"/>
      <c r="PDB17" s="417"/>
      <c r="PDC17" s="417"/>
      <c r="PDD17" s="417"/>
      <c r="PDE17" s="417"/>
      <c r="PDF17" s="417"/>
      <c r="PDG17" s="417"/>
      <c r="PDH17" s="417"/>
      <c r="PDI17" s="417"/>
      <c r="PDJ17" s="417"/>
      <c r="PDK17" s="417"/>
      <c r="PDL17" s="417"/>
      <c r="PDM17" s="417"/>
      <c r="PDN17" s="417"/>
      <c r="PDO17" s="417"/>
      <c r="PDP17" s="417"/>
      <c r="PDQ17" s="417"/>
      <c r="PDR17" s="417"/>
      <c r="PDS17" s="417"/>
      <c r="PDT17" s="417"/>
      <c r="PDU17" s="417"/>
      <c r="PDV17" s="417"/>
      <c r="PDW17" s="417"/>
      <c r="PDX17" s="417"/>
      <c r="PDY17" s="417"/>
      <c r="PDZ17" s="417"/>
      <c r="PEA17" s="417"/>
      <c r="PEB17" s="417"/>
      <c r="PEC17" s="417"/>
      <c r="PED17" s="417"/>
      <c r="PEE17" s="417"/>
      <c r="PEF17" s="417"/>
      <c r="PEG17" s="417"/>
      <c r="PEH17" s="417"/>
      <c r="PEI17" s="417"/>
      <c r="PEJ17" s="417"/>
      <c r="PEK17" s="417"/>
      <c r="PEL17" s="417"/>
      <c r="PEM17" s="417"/>
      <c r="PEN17" s="417"/>
      <c r="PEO17" s="417"/>
      <c r="PEP17" s="417"/>
      <c r="PEQ17" s="417"/>
      <c r="PER17" s="417"/>
      <c r="PES17" s="417"/>
      <c r="PET17" s="417"/>
      <c r="PEU17" s="417"/>
      <c r="PEV17" s="417"/>
      <c r="PEW17" s="417"/>
      <c r="PEX17" s="417"/>
      <c r="PEY17" s="417"/>
      <c r="PEZ17" s="417"/>
      <c r="PFA17" s="417"/>
      <c r="PFB17" s="417"/>
      <c r="PFC17" s="417"/>
      <c r="PFD17" s="417"/>
      <c r="PFE17" s="417"/>
      <c r="PFF17" s="417"/>
      <c r="PFG17" s="417"/>
      <c r="PFH17" s="417"/>
      <c r="PFI17" s="417"/>
      <c r="PFJ17" s="417"/>
      <c r="PFK17" s="417"/>
      <c r="PFL17" s="417"/>
      <c r="PFM17" s="417"/>
      <c r="PFN17" s="417"/>
      <c r="PFO17" s="417"/>
      <c r="PFP17" s="417"/>
      <c r="PFQ17" s="417"/>
      <c r="PFR17" s="417"/>
      <c r="PFS17" s="417"/>
      <c r="PFT17" s="417"/>
      <c r="PFU17" s="417"/>
      <c r="PFV17" s="417"/>
      <c r="PFW17" s="417"/>
      <c r="PFX17" s="417"/>
      <c r="PFY17" s="417"/>
      <c r="PFZ17" s="417"/>
      <c r="PGA17" s="417"/>
      <c r="PGB17" s="417"/>
      <c r="PGC17" s="417"/>
      <c r="PGD17" s="417"/>
      <c r="PGE17" s="417"/>
      <c r="PGF17" s="417"/>
      <c r="PGG17" s="417"/>
      <c r="PGH17" s="417"/>
      <c r="PGI17" s="417"/>
      <c r="PGJ17" s="417"/>
      <c r="PGK17" s="417"/>
      <c r="PGL17" s="417"/>
      <c r="PGM17" s="417"/>
      <c r="PGN17" s="417"/>
      <c r="PGO17" s="417"/>
      <c r="PGP17" s="417"/>
      <c r="PGQ17" s="417"/>
      <c r="PGR17" s="417"/>
      <c r="PGS17" s="417"/>
      <c r="PGT17" s="417"/>
      <c r="PGU17" s="417"/>
      <c r="PGV17" s="417"/>
      <c r="PGW17" s="417"/>
      <c r="PGX17" s="417"/>
      <c r="PGY17" s="417"/>
      <c r="PGZ17" s="417"/>
      <c r="PHA17" s="417"/>
      <c r="PHB17" s="417"/>
      <c r="PHC17" s="417"/>
      <c r="PHD17" s="417"/>
      <c r="PHE17" s="417"/>
      <c r="PHF17" s="417"/>
      <c r="PHG17" s="417"/>
      <c r="PHH17" s="417"/>
      <c r="PHI17" s="417"/>
      <c r="PHJ17" s="417"/>
      <c r="PHK17" s="417"/>
      <c r="PHL17" s="417"/>
      <c r="PHM17" s="417"/>
      <c r="PHN17" s="417"/>
      <c r="PHO17" s="417"/>
      <c r="PHP17" s="417"/>
      <c r="PHQ17" s="417"/>
      <c r="PHR17" s="417"/>
      <c r="PHS17" s="417"/>
      <c r="PHT17" s="417"/>
      <c r="PHU17" s="417"/>
      <c r="PHV17" s="417"/>
      <c r="PHW17" s="417"/>
      <c r="PHX17" s="417"/>
      <c r="PHY17" s="417"/>
      <c r="PHZ17" s="417"/>
      <c r="PIA17" s="417"/>
      <c r="PIB17" s="417"/>
      <c r="PIC17" s="417"/>
      <c r="PID17" s="417"/>
      <c r="PIE17" s="417"/>
      <c r="PIF17" s="417"/>
      <c r="PIG17" s="417"/>
      <c r="PIH17" s="417"/>
      <c r="PII17" s="417"/>
      <c r="PIJ17" s="417"/>
      <c r="PIK17" s="417"/>
      <c r="PIL17" s="417"/>
      <c r="PIM17" s="417"/>
      <c r="PIN17" s="417"/>
      <c r="PIO17" s="417"/>
      <c r="PIP17" s="417"/>
      <c r="PIQ17" s="417"/>
      <c r="PIR17" s="417"/>
      <c r="PIS17" s="417"/>
      <c r="PIT17" s="417"/>
      <c r="PIU17" s="417"/>
      <c r="PIV17" s="417"/>
      <c r="PIW17" s="417"/>
      <c r="PIX17" s="417"/>
      <c r="PIY17" s="417"/>
      <c r="PIZ17" s="417"/>
      <c r="PJA17" s="417"/>
      <c r="PJB17" s="417"/>
      <c r="PJC17" s="417"/>
      <c r="PJD17" s="417"/>
      <c r="PJE17" s="417"/>
      <c r="PJF17" s="417"/>
      <c r="PJG17" s="417"/>
      <c r="PJH17" s="417"/>
      <c r="PJI17" s="417"/>
      <c r="PJJ17" s="417"/>
      <c r="PJK17" s="417"/>
      <c r="PJL17" s="417"/>
      <c r="PJM17" s="417"/>
      <c r="PJN17" s="417"/>
      <c r="PJO17" s="417"/>
      <c r="PJP17" s="417"/>
      <c r="PJQ17" s="417"/>
      <c r="PJR17" s="417"/>
      <c r="PJS17" s="417"/>
      <c r="PJT17" s="417"/>
      <c r="PJU17" s="417"/>
      <c r="PJV17" s="417"/>
      <c r="PJW17" s="417"/>
      <c r="PJX17" s="417"/>
      <c r="PJY17" s="417"/>
      <c r="PJZ17" s="417"/>
      <c r="PKA17" s="417"/>
      <c r="PKB17" s="417"/>
      <c r="PKC17" s="417"/>
      <c r="PKD17" s="417"/>
      <c r="PKE17" s="417"/>
      <c r="PKF17" s="417"/>
      <c r="PKG17" s="417"/>
      <c r="PKH17" s="417"/>
      <c r="PKI17" s="417"/>
      <c r="PKJ17" s="417"/>
      <c r="PKK17" s="417"/>
      <c r="PKL17" s="417"/>
      <c r="PKM17" s="417"/>
      <c r="PKN17" s="417"/>
      <c r="PKO17" s="417"/>
      <c r="PKP17" s="417"/>
      <c r="PKQ17" s="417"/>
      <c r="PKR17" s="417"/>
      <c r="PKS17" s="417"/>
      <c r="PKT17" s="417"/>
      <c r="PKU17" s="417"/>
      <c r="PKV17" s="417"/>
      <c r="PKW17" s="417"/>
      <c r="PKX17" s="417"/>
      <c r="PKY17" s="417"/>
      <c r="PKZ17" s="417"/>
      <c r="PLA17" s="417"/>
      <c r="PLB17" s="417"/>
      <c r="PLC17" s="417"/>
      <c r="PLD17" s="417"/>
      <c r="PLE17" s="417"/>
      <c r="PLF17" s="417"/>
      <c r="PLG17" s="417"/>
      <c r="PLH17" s="417"/>
      <c r="PLI17" s="417"/>
      <c r="PLJ17" s="417"/>
      <c r="PLK17" s="417"/>
      <c r="PLL17" s="417"/>
      <c r="PLM17" s="417"/>
      <c r="PLN17" s="417"/>
      <c r="PLO17" s="417"/>
      <c r="PLP17" s="417"/>
      <c r="PLQ17" s="417"/>
      <c r="PLR17" s="417"/>
      <c r="PLS17" s="417"/>
      <c r="PLT17" s="417"/>
      <c r="PLU17" s="417"/>
      <c r="PLV17" s="417"/>
      <c r="PLW17" s="417"/>
      <c r="PLX17" s="417"/>
      <c r="PLY17" s="417"/>
      <c r="PLZ17" s="417"/>
      <c r="PMA17" s="417"/>
      <c r="PMB17" s="417"/>
      <c r="PMC17" s="417"/>
      <c r="PMD17" s="417"/>
      <c r="PME17" s="417"/>
      <c r="PMF17" s="417"/>
      <c r="PMG17" s="417"/>
      <c r="PMH17" s="417"/>
      <c r="PMI17" s="417"/>
      <c r="PMJ17" s="417"/>
      <c r="PMK17" s="417"/>
      <c r="PML17" s="417"/>
      <c r="PMM17" s="417"/>
      <c r="PMN17" s="417"/>
      <c r="PMO17" s="417"/>
      <c r="PMP17" s="417"/>
      <c r="PMQ17" s="417"/>
      <c r="PMR17" s="417"/>
      <c r="PMS17" s="417"/>
      <c r="PMT17" s="417"/>
      <c r="PMU17" s="417"/>
      <c r="PMV17" s="417"/>
      <c r="PMW17" s="417"/>
      <c r="PMX17" s="417"/>
      <c r="PMY17" s="417"/>
      <c r="PMZ17" s="417"/>
      <c r="PNA17" s="417"/>
      <c r="PNB17" s="417"/>
      <c r="PNC17" s="417"/>
      <c r="PND17" s="417"/>
      <c r="PNE17" s="417"/>
      <c r="PNF17" s="417"/>
      <c r="PNG17" s="417"/>
      <c r="PNH17" s="417"/>
      <c r="PNI17" s="417"/>
      <c r="PNJ17" s="417"/>
      <c r="PNK17" s="417"/>
      <c r="PNL17" s="417"/>
      <c r="PNM17" s="417"/>
      <c r="PNN17" s="417"/>
      <c r="PNO17" s="417"/>
      <c r="PNP17" s="417"/>
      <c r="PNQ17" s="417"/>
      <c r="PNR17" s="417"/>
      <c r="PNS17" s="417"/>
      <c r="PNT17" s="417"/>
      <c r="PNU17" s="417"/>
      <c r="PNV17" s="417"/>
      <c r="PNW17" s="417"/>
      <c r="PNX17" s="417"/>
      <c r="PNY17" s="417"/>
      <c r="PNZ17" s="417"/>
      <c r="POA17" s="417"/>
      <c r="POB17" s="417"/>
      <c r="POC17" s="417"/>
      <c r="POD17" s="417"/>
      <c r="POE17" s="417"/>
      <c r="POF17" s="417"/>
      <c r="POG17" s="417"/>
      <c r="POH17" s="417"/>
      <c r="POI17" s="417"/>
      <c r="POJ17" s="417"/>
      <c r="POK17" s="417"/>
      <c r="POL17" s="417"/>
      <c r="POM17" s="417"/>
      <c r="PON17" s="417"/>
      <c r="POO17" s="417"/>
      <c r="POP17" s="417"/>
      <c r="POQ17" s="417"/>
      <c r="POR17" s="417"/>
      <c r="POS17" s="417"/>
      <c r="POT17" s="417"/>
      <c r="POU17" s="417"/>
      <c r="POV17" s="417"/>
      <c r="POW17" s="417"/>
      <c r="POX17" s="417"/>
      <c r="POY17" s="417"/>
      <c r="POZ17" s="417"/>
      <c r="PPA17" s="417"/>
      <c r="PPB17" s="417"/>
      <c r="PPC17" s="417"/>
      <c r="PPD17" s="417"/>
      <c r="PPE17" s="417"/>
      <c r="PPF17" s="417"/>
      <c r="PPG17" s="417"/>
      <c r="PPH17" s="417"/>
      <c r="PPI17" s="417"/>
      <c r="PPJ17" s="417"/>
      <c r="PPK17" s="417"/>
      <c r="PPL17" s="417"/>
      <c r="PPM17" s="417"/>
      <c r="PPN17" s="417"/>
      <c r="PPO17" s="417"/>
      <c r="PPP17" s="417"/>
      <c r="PPQ17" s="417"/>
      <c r="PPR17" s="417"/>
      <c r="PPS17" s="417"/>
      <c r="PPT17" s="417"/>
      <c r="PPU17" s="417"/>
      <c r="PPV17" s="417"/>
      <c r="PPW17" s="417"/>
      <c r="PPX17" s="417"/>
      <c r="PPY17" s="417"/>
      <c r="PPZ17" s="417"/>
      <c r="PQA17" s="417"/>
      <c r="PQB17" s="417"/>
      <c r="PQC17" s="417"/>
      <c r="PQD17" s="417"/>
      <c r="PQE17" s="417"/>
      <c r="PQF17" s="417"/>
      <c r="PQG17" s="417"/>
      <c r="PQH17" s="417"/>
      <c r="PQI17" s="417"/>
      <c r="PQJ17" s="417"/>
      <c r="PQK17" s="417"/>
      <c r="PQL17" s="417"/>
      <c r="PQM17" s="417"/>
      <c r="PQN17" s="417"/>
      <c r="PQO17" s="417"/>
      <c r="PQP17" s="417"/>
      <c r="PQQ17" s="417"/>
      <c r="PQR17" s="417"/>
      <c r="PQS17" s="417"/>
      <c r="PQT17" s="417"/>
      <c r="PQU17" s="417"/>
      <c r="PQV17" s="417"/>
      <c r="PQW17" s="417"/>
      <c r="PQX17" s="417"/>
      <c r="PQY17" s="417"/>
      <c r="PQZ17" s="417"/>
      <c r="PRA17" s="417"/>
      <c r="PRB17" s="417"/>
      <c r="PRC17" s="417"/>
      <c r="PRD17" s="417"/>
      <c r="PRE17" s="417"/>
      <c r="PRF17" s="417"/>
      <c r="PRG17" s="417"/>
      <c r="PRH17" s="417"/>
      <c r="PRI17" s="417"/>
      <c r="PRJ17" s="417"/>
      <c r="PRK17" s="417"/>
      <c r="PRL17" s="417"/>
      <c r="PRM17" s="417"/>
      <c r="PRN17" s="417"/>
      <c r="PRO17" s="417"/>
      <c r="PRP17" s="417"/>
      <c r="PRQ17" s="417"/>
      <c r="PRR17" s="417"/>
      <c r="PRS17" s="417"/>
      <c r="PRT17" s="417"/>
      <c r="PRU17" s="417"/>
      <c r="PRV17" s="417"/>
      <c r="PRW17" s="417"/>
      <c r="PRX17" s="417"/>
      <c r="PRY17" s="417"/>
      <c r="PRZ17" s="417"/>
      <c r="PSA17" s="417"/>
      <c r="PSB17" s="417"/>
      <c r="PSC17" s="417"/>
      <c r="PSD17" s="417"/>
      <c r="PSE17" s="417"/>
      <c r="PSF17" s="417"/>
      <c r="PSG17" s="417"/>
      <c r="PSH17" s="417"/>
      <c r="PSI17" s="417"/>
      <c r="PSJ17" s="417"/>
      <c r="PSK17" s="417"/>
      <c r="PSL17" s="417"/>
      <c r="PSM17" s="417"/>
      <c r="PSN17" s="417"/>
      <c r="PSO17" s="417"/>
      <c r="PSP17" s="417"/>
      <c r="PSQ17" s="417"/>
      <c r="PSR17" s="417"/>
      <c r="PSS17" s="417"/>
      <c r="PST17" s="417"/>
      <c r="PSU17" s="417"/>
      <c r="PSV17" s="417"/>
      <c r="PSW17" s="417"/>
      <c r="PSX17" s="417"/>
      <c r="PSY17" s="417"/>
      <c r="PSZ17" s="417"/>
      <c r="PTA17" s="417"/>
      <c r="PTB17" s="417"/>
      <c r="PTC17" s="417"/>
      <c r="PTD17" s="417"/>
      <c r="PTE17" s="417"/>
      <c r="PTF17" s="417"/>
      <c r="PTG17" s="417"/>
      <c r="PTH17" s="417"/>
      <c r="PTI17" s="417"/>
      <c r="PTJ17" s="417"/>
      <c r="PTK17" s="417"/>
      <c r="PTL17" s="417"/>
      <c r="PTM17" s="417"/>
      <c r="PTN17" s="417"/>
      <c r="PTO17" s="417"/>
      <c r="PTP17" s="417"/>
      <c r="PTQ17" s="417"/>
      <c r="PTR17" s="417"/>
      <c r="PTS17" s="417"/>
      <c r="PTT17" s="417"/>
      <c r="PTU17" s="417"/>
      <c r="PTV17" s="417"/>
      <c r="PTW17" s="417"/>
      <c r="PTX17" s="417"/>
      <c r="PTY17" s="417"/>
      <c r="PTZ17" s="417"/>
      <c r="PUA17" s="417"/>
      <c r="PUB17" s="417"/>
      <c r="PUC17" s="417"/>
      <c r="PUD17" s="417"/>
      <c r="PUE17" s="417"/>
      <c r="PUF17" s="417"/>
      <c r="PUG17" s="417"/>
      <c r="PUH17" s="417"/>
      <c r="PUI17" s="417"/>
      <c r="PUJ17" s="417"/>
      <c r="PUK17" s="417"/>
      <c r="PUL17" s="417"/>
      <c r="PUM17" s="417"/>
      <c r="PUN17" s="417"/>
      <c r="PUO17" s="417"/>
      <c r="PUP17" s="417"/>
      <c r="PUQ17" s="417"/>
      <c r="PUR17" s="417"/>
      <c r="PUS17" s="417"/>
      <c r="PUT17" s="417"/>
      <c r="PUU17" s="417"/>
      <c r="PUV17" s="417"/>
      <c r="PUW17" s="417"/>
      <c r="PUX17" s="417"/>
      <c r="PUY17" s="417"/>
      <c r="PUZ17" s="417"/>
      <c r="PVA17" s="417"/>
      <c r="PVB17" s="417"/>
      <c r="PVC17" s="417"/>
      <c r="PVD17" s="417"/>
      <c r="PVE17" s="417"/>
      <c r="PVF17" s="417"/>
      <c r="PVG17" s="417"/>
      <c r="PVH17" s="417"/>
      <c r="PVI17" s="417"/>
      <c r="PVJ17" s="417"/>
      <c r="PVK17" s="417"/>
      <c r="PVL17" s="417"/>
      <c r="PVM17" s="417"/>
      <c r="PVN17" s="417"/>
      <c r="PVO17" s="417"/>
      <c r="PVP17" s="417"/>
      <c r="PVQ17" s="417"/>
      <c r="PVR17" s="417"/>
      <c r="PVS17" s="417"/>
      <c r="PVT17" s="417"/>
      <c r="PVU17" s="417"/>
      <c r="PVV17" s="417"/>
      <c r="PVW17" s="417"/>
      <c r="PVX17" s="417"/>
      <c r="PVY17" s="417"/>
      <c r="PVZ17" s="417"/>
      <c r="PWA17" s="417"/>
      <c r="PWB17" s="417"/>
      <c r="PWC17" s="417"/>
      <c r="PWD17" s="417"/>
      <c r="PWE17" s="417"/>
      <c r="PWF17" s="417"/>
      <c r="PWG17" s="417"/>
      <c r="PWH17" s="417"/>
      <c r="PWI17" s="417"/>
      <c r="PWJ17" s="417"/>
      <c r="PWK17" s="417"/>
      <c r="PWL17" s="417"/>
      <c r="PWM17" s="417"/>
      <c r="PWN17" s="417"/>
      <c r="PWO17" s="417"/>
      <c r="PWP17" s="417"/>
      <c r="PWQ17" s="417"/>
      <c r="PWR17" s="417"/>
      <c r="PWS17" s="417"/>
      <c r="PWT17" s="417"/>
      <c r="PWU17" s="417"/>
      <c r="PWV17" s="417"/>
      <c r="PWW17" s="417"/>
      <c r="PWX17" s="417"/>
      <c r="PWY17" s="417"/>
      <c r="PWZ17" s="417"/>
      <c r="PXA17" s="417"/>
      <c r="PXB17" s="417"/>
      <c r="PXC17" s="417"/>
      <c r="PXD17" s="417"/>
      <c r="PXE17" s="417"/>
      <c r="PXF17" s="417"/>
      <c r="PXG17" s="417"/>
      <c r="PXH17" s="417"/>
      <c r="PXI17" s="417"/>
      <c r="PXJ17" s="417"/>
      <c r="PXK17" s="417"/>
      <c r="PXL17" s="417"/>
      <c r="PXM17" s="417"/>
      <c r="PXN17" s="417"/>
      <c r="PXO17" s="417"/>
      <c r="PXP17" s="417"/>
      <c r="PXQ17" s="417"/>
      <c r="PXR17" s="417"/>
      <c r="PXS17" s="417"/>
      <c r="PXT17" s="417"/>
      <c r="PXU17" s="417"/>
      <c r="PXV17" s="417"/>
      <c r="PXW17" s="417"/>
      <c r="PXX17" s="417"/>
      <c r="PXY17" s="417"/>
      <c r="PXZ17" s="417"/>
      <c r="PYA17" s="417"/>
      <c r="PYB17" s="417"/>
      <c r="PYC17" s="417"/>
      <c r="PYD17" s="417"/>
      <c r="PYE17" s="417"/>
      <c r="PYF17" s="417"/>
      <c r="PYG17" s="417"/>
      <c r="PYH17" s="417"/>
      <c r="PYI17" s="417"/>
      <c r="PYJ17" s="417"/>
      <c r="PYK17" s="417"/>
      <c r="PYL17" s="417"/>
      <c r="PYM17" s="417"/>
      <c r="PYN17" s="417"/>
      <c r="PYO17" s="417"/>
      <c r="PYP17" s="417"/>
      <c r="PYQ17" s="417"/>
      <c r="PYR17" s="417"/>
      <c r="PYS17" s="417"/>
      <c r="PYT17" s="417"/>
      <c r="PYU17" s="417"/>
      <c r="PYV17" s="417"/>
      <c r="PYW17" s="417"/>
      <c r="PYX17" s="417"/>
      <c r="PYY17" s="417"/>
      <c r="PYZ17" s="417"/>
      <c r="PZA17" s="417"/>
      <c r="PZB17" s="417"/>
      <c r="PZC17" s="417"/>
      <c r="PZD17" s="417"/>
      <c r="PZE17" s="417"/>
      <c r="PZF17" s="417"/>
      <c r="PZG17" s="417"/>
      <c r="PZH17" s="417"/>
      <c r="PZI17" s="417"/>
      <c r="PZJ17" s="417"/>
      <c r="PZK17" s="417"/>
      <c r="PZL17" s="417"/>
      <c r="PZM17" s="417"/>
      <c r="PZN17" s="417"/>
      <c r="PZO17" s="417"/>
      <c r="PZP17" s="417"/>
      <c r="PZQ17" s="417"/>
      <c r="PZR17" s="417"/>
      <c r="PZS17" s="417"/>
      <c r="PZT17" s="417"/>
      <c r="PZU17" s="417"/>
      <c r="PZV17" s="417"/>
      <c r="PZW17" s="417"/>
      <c r="PZX17" s="417"/>
      <c r="PZY17" s="417"/>
      <c r="PZZ17" s="417"/>
      <c r="QAA17" s="417"/>
      <c r="QAB17" s="417"/>
      <c r="QAC17" s="417"/>
      <c r="QAD17" s="417"/>
      <c r="QAE17" s="417"/>
      <c r="QAF17" s="417"/>
      <c r="QAG17" s="417"/>
      <c r="QAH17" s="417"/>
      <c r="QAI17" s="417"/>
      <c r="QAJ17" s="417"/>
      <c r="QAK17" s="417"/>
      <c r="QAL17" s="417"/>
      <c r="QAM17" s="417"/>
      <c r="QAN17" s="417"/>
      <c r="QAO17" s="417"/>
      <c r="QAP17" s="417"/>
      <c r="QAQ17" s="417"/>
      <c r="QAR17" s="417"/>
      <c r="QAS17" s="417"/>
      <c r="QAT17" s="417"/>
      <c r="QAU17" s="417"/>
      <c r="QAV17" s="417"/>
      <c r="QAW17" s="417"/>
      <c r="QAX17" s="417"/>
      <c r="QAY17" s="417"/>
      <c r="QAZ17" s="417"/>
      <c r="QBA17" s="417"/>
      <c r="QBB17" s="417"/>
      <c r="QBC17" s="417"/>
      <c r="QBD17" s="417"/>
      <c r="QBE17" s="417"/>
      <c r="QBF17" s="417"/>
      <c r="QBG17" s="417"/>
      <c r="QBH17" s="417"/>
      <c r="QBI17" s="417"/>
      <c r="QBJ17" s="417"/>
      <c r="QBK17" s="417"/>
      <c r="QBL17" s="417"/>
      <c r="QBM17" s="417"/>
      <c r="QBN17" s="417"/>
      <c r="QBO17" s="417"/>
      <c r="QBP17" s="417"/>
      <c r="QBQ17" s="417"/>
      <c r="QBR17" s="417"/>
      <c r="QBS17" s="417"/>
      <c r="QBT17" s="417"/>
      <c r="QBU17" s="417"/>
      <c r="QBV17" s="417"/>
      <c r="QBW17" s="417"/>
      <c r="QBX17" s="417"/>
      <c r="QBY17" s="417"/>
      <c r="QBZ17" s="417"/>
      <c r="QCA17" s="417"/>
      <c r="QCB17" s="417"/>
      <c r="QCC17" s="417"/>
      <c r="QCD17" s="417"/>
      <c r="QCE17" s="417"/>
      <c r="QCF17" s="417"/>
      <c r="QCG17" s="417"/>
      <c r="QCH17" s="417"/>
      <c r="QCI17" s="417"/>
      <c r="QCJ17" s="417"/>
      <c r="QCK17" s="417"/>
      <c r="QCL17" s="417"/>
      <c r="QCM17" s="417"/>
      <c r="QCN17" s="417"/>
      <c r="QCO17" s="417"/>
      <c r="QCP17" s="417"/>
      <c r="QCQ17" s="417"/>
      <c r="QCR17" s="417"/>
      <c r="QCS17" s="417"/>
      <c r="QCT17" s="417"/>
      <c r="QCU17" s="417"/>
      <c r="QCV17" s="417"/>
      <c r="QCW17" s="417"/>
      <c r="QCX17" s="417"/>
      <c r="QCY17" s="417"/>
      <c r="QCZ17" s="417"/>
      <c r="QDA17" s="417"/>
      <c r="QDB17" s="417"/>
      <c r="QDC17" s="417"/>
      <c r="QDD17" s="417"/>
      <c r="QDE17" s="417"/>
      <c r="QDF17" s="417"/>
      <c r="QDG17" s="417"/>
      <c r="QDH17" s="417"/>
      <c r="QDI17" s="417"/>
      <c r="QDJ17" s="417"/>
      <c r="QDK17" s="417"/>
      <c r="QDL17" s="417"/>
      <c r="QDM17" s="417"/>
      <c r="QDN17" s="417"/>
      <c r="QDO17" s="417"/>
      <c r="QDP17" s="417"/>
      <c r="QDQ17" s="417"/>
      <c r="QDR17" s="417"/>
      <c r="QDS17" s="417"/>
      <c r="QDT17" s="417"/>
      <c r="QDU17" s="417"/>
      <c r="QDV17" s="417"/>
      <c r="QDW17" s="417"/>
      <c r="QDX17" s="417"/>
      <c r="QDY17" s="417"/>
      <c r="QDZ17" s="417"/>
      <c r="QEA17" s="417"/>
      <c r="QEB17" s="417"/>
      <c r="QEC17" s="417"/>
      <c r="QED17" s="417"/>
      <c r="QEE17" s="417"/>
      <c r="QEF17" s="417"/>
      <c r="QEG17" s="417"/>
      <c r="QEH17" s="417"/>
      <c r="QEI17" s="417"/>
      <c r="QEJ17" s="417"/>
      <c r="QEK17" s="417"/>
      <c r="QEL17" s="417"/>
      <c r="QEM17" s="417"/>
      <c r="QEN17" s="417"/>
      <c r="QEO17" s="417"/>
      <c r="QEP17" s="417"/>
      <c r="QEQ17" s="417"/>
      <c r="QER17" s="417"/>
      <c r="QES17" s="417"/>
      <c r="QET17" s="417"/>
      <c r="QEU17" s="417"/>
      <c r="QEV17" s="417"/>
      <c r="QEW17" s="417"/>
      <c r="QEX17" s="417"/>
      <c r="QEY17" s="417"/>
      <c r="QEZ17" s="417"/>
      <c r="QFA17" s="417"/>
      <c r="QFB17" s="417"/>
      <c r="QFC17" s="417"/>
      <c r="QFD17" s="417"/>
      <c r="QFE17" s="417"/>
      <c r="QFF17" s="417"/>
      <c r="QFG17" s="417"/>
      <c r="QFH17" s="417"/>
      <c r="QFI17" s="417"/>
      <c r="QFJ17" s="417"/>
      <c r="QFK17" s="417"/>
      <c r="QFL17" s="417"/>
      <c r="QFM17" s="417"/>
      <c r="QFN17" s="417"/>
      <c r="QFO17" s="417"/>
      <c r="QFP17" s="417"/>
      <c r="QFQ17" s="417"/>
      <c r="QFR17" s="417"/>
      <c r="QFS17" s="417"/>
      <c r="QFT17" s="417"/>
      <c r="QFU17" s="417"/>
      <c r="QFV17" s="417"/>
      <c r="QFW17" s="417"/>
      <c r="QFX17" s="417"/>
      <c r="QFY17" s="417"/>
      <c r="QFZ17" s="417"/>
      <c r="QGA17" s="417"/>
      <c r="QGB17" s="417"/>
      <c r="QGC17" s="417"/>
      <c r="QGD17" s="417"/>
      <c r="QGE17" s="417"/>
      <c r="QGF17" s="417"/>
      <c r="QGG17" s="417"/>
      <c r="QGH17" s="417"/>
      <c r="QGI17" s="417"/>
      <c r="QGJ17" s="417"/>
      <c r="QGK17" s="417"/>
      <c r="QGL17" s="417"/>
      <c r="QGM17" s="417"/>
      <c r="QGN17" s="417"/>
      <c r="QGO17" s="417"/>
      <c r="QGP17" s="417"/>
      <c r="QGQ17" s="417"/>
      <c r="QGR17" s="417"/>
      <c r="QGS17" s="417"/>
      <c r="QGT17" s="417"/>
      <c r="QGU17" s="417"/>
      <c r="QGV17" s="417"/>
      <c r="QGW17" s="417"/>
      <c r="QGX17" s="417"/>
      <c r="QGY17" s="417"/>
      <c r="QGZ17" s="417"/>
      <c r="QHA17" s="417"/>
      <c r="QHB17" s="417"/>
      <c r="QHC17" s="417"/>
      <c r="QHD17" s="417"/>
      <c r="QHE17" s="417"/>
      <c r="QHF17" s="417"/>
      <c r="QHG17" s="417"/>
      <c r="QHH17" s="417"/>
      <c r="QHI17" s="417"/>
      <c r="QHJ17" s="417"/>
      <c r="QHK17" s="417"/>
      <c r="QHL17" s="417"/>
      <c r="QHM17" s="417"/>
      <c r="QHN17" s="417"/>
      <c r="QHO17" s="417"/>
      <c r="QHP17" s="417"/>
      <c r="QHQ17" s="417"/>
      <c r="QHR17" s="417"/>
      <c r="QHS17" s="417"/>
      <c r="QHT17" s="417"/>
      <c r="QHU17" s="417"/>
      <c r="QHV17" s="417"/>
      <c r="QHW17" s="417"/>
      <c r="QHX17" s="417"/>
      <c r="QHY17" s="417"/>
      <c r="QHZ17" s="417"/>
      <c r="QIA17" s="417"/>
      <c r="QIB17" s="417"/>
      <c r="QIC17" s="417"/>
      <c r="QID17" s="417"/>
      <c r="QIE17" s="417"/>
      <c r="QIF17" s="417"/>
      <c r="QIG17" s="417"/>
      <c r="QIH17" s="417"/>
      <c r="QII17" s="417"/>
      <c r="QIJ17" s="417"/>
      <c r="QIK17" s="417"/>
      <c r="QIL17" s="417"/>
      <c r="QIM17" s="417"/>
      <c r="QIN17" s="417"/>
      <c r="QIO17" s="417"/>
      <c r="QIP17" s="417"/>
      <c r="QIQ17" s="417"/>
      <c r="QIR17" s="417"/>
      <c r="QIS17" s="417"/>
      <c r="QIT17" s="417"/>
      <c r="QIU17" s="417"/>
      <c r="QIV17" s="417"/>
      <c r="QIW17" s="417"/>
      <c r="QIX17" s="417"/>
      <c r="QIY17" s="417"/>
      <c r="QIZ17" s="417"/>
      <c r="QJA17" s="417"/>
      <c r="QJB17" s="417"/>
      <c r="QJC17" s="417"/>
      <c r="QJD17" s="417"/>
      <c r="QJE17" s="417"/>
      <c r="QJF17" s="417"/>
      <c r="QJG17" s="417"/>
      <c r="QJH17" s="417"/>
      <c r="QJI17" s="417"/>
      <c r="QJJ17" s="417"/>
      <c r="QJK17" s="417"/>
      <c r="QJL17" s="417"/>
      <c r="QJM17" s="417"/>
      <c r="QJN17" s="417"/>
      <c r="QJO17" s="417"/>
      <c r="QJP17" s="417"/>
      <c r="QJQ17" s="417"/>
      <c r="QJR17" s="417"/>
      <c r="QJS17" s="417"/>
      <c r="QJT17" s="417"/>
      <c r="QJU17" s="417"/>
      <c r="QJV17" s="417"/>
      <c r="QJW17" s="417"/>
      <c r="QJX17" s="417"/>
      <c r="QJY17" s="417"/>
      <c r="QJZ17" s="417"/>
      <c r="QKA17" s="417"/>
      <c r="QKB17" s="417"/>
      <c r="QKC17" s="417"/>
      <c r="QKD17" s="417"/>
      <c r="QKE17" s="417"/>
      <c r="QKF17" s="417"/>
      <c r="QKG17" s="417"/>
      <c r="QKH17" s="417"/>
      <c r="QKI17" s="417"/>
      <c r="QKJ17" s="417"/>
      <c r="QKK17" s="417"/>
      <c r="QKL17" s="417"/>
      <c r="QKM17" s="417"/>
      <c r="QKN17" s="417"/>
      <c r="QKO17" s="417"/>
      <c r="QKP17" s="417"/>
      <c r="QKQ17" s="417"/>
      <c r="QKR17" s="417"/>
      <c r="QKS17" s="417"/>
      <c r="QKT17" s="417"/>
      <c r="QKU17" s="417"/>
      <c r="QKV17" s="417"/>
      <c r="QKW17" s="417"/>
      <c r="QKX17" s="417"/>
      <c r="QKY17" s="417"/>
      <c r="QKZ17" s="417"/>
      <c r="QLA17" s="417"/>
      <c r="QLB17" s="417"/>
      <c r="QLC17" s="417"/>
      <c r="QLD17" s="417"/>
      <c r="QLE17" s="417"/>
      <c r="QLF17" s="417"/>
      <c r="QLG17" s="417"/>
      <c r="QLH17" s="417"/>
      <c r="QLI17" s="417"/>
      <c r="QLJ17" s="417"/>
      <c r="QLK17" s="417"/>
      <c r="QLL17" s="417"/>
      <c r="QLM17" s="417"/>
      <c r="QLN17" s="417"/>
      <c r="QLO17" s="417"/>
      <c r="QLP17" s="417"/>
      <c r="QLQ17" s="417"/>
      <c r="QLR17" s="417"/>
      <c r="QLS17" s="417"/>
      <c r="QLT17" s="417"/>
      <c r="QLU17" s="417"/>
      <c r="QLV17" s="417"/>
      <c r="QLW17" s="417"/>
      <c r="QLX17" s="417"/>
      <c r="QLY17" s="417"/>
      <c r="QLZ17" s="417"/>
      <c r="QMA17" s="417"/>
      <c r="QMB17" s="417"/>
      <c r="QMC17" s="417"/>
      <c r="QMD17" s="417"/>
      <c r="QME17" s="417"/>
      <c r="QMF17" s="417"/>
      <c r="QMG17" s="417"/>
      <c r="QMH17" s="417"/>
      <c r="QMI17" s="417"/>
      <c r="QMJ17" s="417"/>
      <c r="QMK17" s="417"/>
      <c r="QML17" s="417"/>
      <c r="QMM17" s="417"/>
      <c r="QMN17" s="417"/>
      <c r="QMO17" s="417"/>
      <c r="QMP17" s="417"/>
      <c r="QMQ17" s="417"/>
      <c r="QMR17" s="417"/>
      <c r="QMS17" s="417"/>
      <c r="QMT17" s="417"/>
      <c r="QMU17" s="417"/>
      <c r="QMV17" s="417"/>
      <c r="QMW17" s="417"/>
      <c r="QMX17" s="417"/>
      <c r="QMY17" s="417"/>
      <c r="QMZ17" s="417"/>
      <c r="QNA17" s="417"/>
      <c r="QNB17" s="417"/>
      <c r="QNC17" s="417"/>
      <c r="QND17" s="417"/>
      <c r="QNE17" s="417"/>
      <c r="QNF17" s="417"/>
      <c r="QNG17" s="417"/>
      <c r="QNH17" s="417"/>
      <c r="QNI17" s="417"/>
      <c r="QNJ17" s="417"/>
      <c r="QNK17" s="417"/>
      <c r="QNL17" s="417"/>
      <c r="QNM17" s="417"/>
      <c r="QNN17" s="417"/>
      <c r="QNO17" s="417"/>
      <c r="QNP17" s="417"/>
      <c r="QNQ17" s="417"/>
      <c r="QNR17" s="417"/>
      <c r="QNS17" s="417"/>
      <c r="QNT17" s="417"/>
      <c r="QNU17" s="417"/>
      <c r="QNV17" s="417"/>
      <c r="QNW17" s="417"/>
      <c r="QNX17" s="417"/>
      <c r="QNY17" s="417"/>
      <c r="QNZ17" s="417"/>
      <c r="QOA17" s="417"/>
      <c r="QOB17" s="417"/>
      <c r="QOC17" s="417"/>
      <c r="QOD17" s="417"/>
      <c r="QOE17" s="417"/>
      <c r="QOF17" s="417"/>
      <c r="QOG17" s="417"/>
      <c r="QOH17" s="417"/>
      <c r="QOI17" s="417"/>
      <c r="QOJ17" s="417"/>
      <c r="QOK17" s="417"/>
      <c r="QOL17" s="417"/>
      <c r="QOM17" s="417"/>
      <c r="QON17" s="417"/>
      <c r="QOO17" s="417"/>
      <c r="QOP17" s="417"/>
      <c r="QOQ17" s="417"/>
      <c r="QOR17" s="417"/>
      <c r="QOS17" s="417"/>
      <c r="QOT17" s="417"/>
      <c r="QOU17" s="417"/>
      <c r="QOV17" s="417"/>
      <c r="QOW17" s="417"/>
      <c r="QOX17" s="417"/>
      <c r="QOY17" s="417"/>
      <c r="QOZ17" s="417"/>
      <c r="QPA17" s="417"/>
      <c r="QPB17" s="417"/>
      <c r="QPC17" s="417"/>
      <c r="QPD17" s="417"/>
      <c r="QPE17" s="417"/>
      <c r="QPF17" s="417"/>
      <c r="QPG17" s="417"/>
      <c r="QPH17" s="417"/>
      <c r="QPI17" s="417"/>
      <c r="QPJ17" s="417"/>
      <c r="QPK17" s="417"/>
      <c r="QPL17" s="417"/>
      <c r="QPM17" s="417"/>
      <c r="QPN17" s="417"/>
      <c r="QPO17" s="417"/>
      <c r="QPP17" s="417"/>
      <c r="QPQ17" s="417"/>
      <c r="QPR17" s="417"/>
      <c r="QPS17" s="417"/>
      <c r="QPT17" s="417"/>
      <c r="QPU17" s="417"/>
      <c r="QPV17" s="417"/>
      <c r="QPW17" s="417"/>
      <c r="QPX17" s="417"/>
      <c r="QPY17" s="417"/>
      <c r="QPZ17" s="417"/>
      <c r="QQA17" s="417"/>
      <c r="QQB17" s="417"/>
      <c r="QQC17" s="417"/>
      <c r="QQD17" s="417"/>
      <c r="QQE17" s="417"/>
      <c r="QQF17" s="417"/>
      <c r="QQG17" s="417"/>
      <c r="QQH17" s="417"/>
      <c r="QQI17" s="417"/>
      <c r="QQJ17" s="417"/>
      <c r="QQK17" s="417"/>
      <c r="QQL17" s="417"/>
      <c r="QQM17" s="417"/>
      <c r="QQN17" s="417"/>
      <c r="QQO17" s="417"/>
      <c r="QQP17" s="417"/>
      <c r="QQQ17" s="417"/>
      <c r="QQR17" s="417"/>
      <c r="QQS17" s="417"/>
      <c r="QQT17" s="417"/>
      <c r="QQU17" s="417"/>
      <c r="QQV17" s="417"/>
      <c r="QQW17" s="417"/>
      <c r="QQX17" s="417"/>
      <c r="QQY17" s="417"/>
      <c r="QQZ17" s="417"/>
      <c r="QRA17" s="417"/>
      <c r="QRB17" s="417"/>
      <c r="QRC17" s="417"/>
      <c r="QRD17" s="417"/>
      <c r="QRE17" s="417"/>
      <c r="QRF17" s="417"/>
      <c r="QRG17" s="417"/>
      <c r="QRH17" s="417"/>
      <c r="QRI17" s="417"/>
      <c r="QRJ17" s="417"/>
      <c r="QRK17" s="417"/>
      <c r="QRL17" s="417"/>
      <c r="QRM17" s="417"/>
      <c r="QRN17" s="417"/>
      <c r="QRO17" s="417"/>
      <c r="QRP17" s="417"/>
      <c r="QRQ17" s="417"/>
      <c r="QRR17" s="417"/>
      <c r="QRS17" s="417"/>
      <c r="QRT17" s="417"/>
      <c r="QRU17" s="417"/>
      <c r="QRV17" s="417"/>
      <c r="QRW17" s="417"/>
      <c r="QRX17" s="417"/>
      <c r="QRY17" s="417"/>
      <c r="QRZ17" s="417"/>
      <c r="QSA17" s="417"/>
      <c r="QSB17" s="417"/>
      <c r="QSC17" s="417"/>
      <c r="QSD17" s="417"/>
      <c r="QSE17" s="417"/>
      <c r="QSF17" s="417"/>
      <c r="QSG17" s="417"/>
      <c r="QSH17" s="417"/>
      <c r="QSI17" s="417"/>
      <c r="QSJ17" s="417"/>
      <c r="QSK17" s="417"/>
      <c r="QSL17" s="417"/>
      <c r="QSM17" s="417"/>
      <c r="QSN17" s="417"/>
      <c r="QSO17" s="417"/>
      <c r="QSP17" s="417"/>
      <c r="QSQ17" s="417"/>
      <c r="QSR17" s="417"/>
      <c r="QSS17" s="417"/>
      <c r="QST17" s="417"/>
      <c r="QSU17" s="417"/>
      <c r="QSV17" s="417"/>
      <c r="QSW17" s="417"/>
      <c r="QSX17" s="417"/>
      <c r="QSY17" s="417"/>
      <c r="QSZ17" s="417"/>
      <c r="QTA17" s="417"/>
      <c r="QTB17" s="417"/>
      <c r="QTC17" s="417"/>
      <c r="QTD17" s="417"/>
      <c r="QTE17" s="417"/>
      <c r="QTF17" s="417"/>
      <c r="QTG17" s="417"/>
      <c r="QTH17" s="417"/>
      <c r="QTI17" s="417"/>
      <c r="QTJ17" s="417"/>
      <c r="QTK17" s="417"/>
      <c r="QTL17" s="417"/>
      <c r="QTM17" s="417"/>
      <c r="QTN17" s="417"/>
      <c r="QTO17" s="417"/>
      <c r="QTP17" s="417"/>
      <c r="QTQ17" s="417"/>
      <c r="QTR17" s="417"/>
      <c r="QTS17" s="417"/>
      <c r="QTT17" s="417"/>
      <c r="QTU17" s="417"/>
      <c r="QTV17" s="417"/>
      <c r="QTW17" s="417"/>
      <c r="QTX17" s="417"/>
      <c r="QTY17" s="417"/>
      <c r="QTZ17" s="417"/>
      <c r="QUA17" s="417"/>
      <c r="QUB17" s="417"/>
      <c r="QUC17" s="417"/>
      <c r="QUD17" s="417"/>
      <c r="QUE17" s="417"/>
      <c r="QUF17" s="417"/>
      <c r="QUG17" s="417"/>
      <c r="QUH17" s="417"/>
      <c r="QUI17" s="417"/>
      <c r="QUJ17" s="417"/>
      <c r="QUK17" s="417"/>
      <c r="QUL17" s="417"/>
      <c r="QUM17" s="417"/>
      <c r="QUN17" s="417"/>
      <c r="QUO17" s="417"/>
      <c r="QUP17" s="417"/>
      <c r="QUQ17" s="417"/>
      <c r="QUR17" s="417"/>
      <c r="QUS17" s="417"/>
      <c r="QUT17" s="417"/>
      <c r="QUU17" s="417"/>
      <c r="QUV17" s="417"/>
      <c r="QUW17" s="417"/>
      <c r="QUX17" s="417"/>
      <c r="QUY17" s="417"/>
      <c r="QUZ17" s="417"/>
      <c r="QVA17" s="417"/>
      <c r="QVB17" s="417"/>
      <c r="QVC17" s="417"/>
      <c r="QVD17" s="417"/>
      <c r="QVE17" s="417"/>
      <c r="QVF17" s="417"/>
      <c r="QVG17" s="417"/>
      <c r="QVH17" s="417"/>
      <c r="QVI17" s="417"/>
      <c r="QVJ17" s="417"/>
      <c r="QVK17" s="417"/>
      <c r="QVL17" s="417"/>
      <c r="QVM17" s="417"/>
      <c r="QVN17" s="417"/>
      <c r="QVO17" s="417"/>
      <c r="QVP17" s="417"/>
      <c r="QVQ17" s="417"/>
      <c r="QVR17" s="417"/>
      <c r="QVS17" s="417"/>
      <c r="QVT17" s="417"/>
      <c r="QVU17" s="417"/>
      <c r="QVV17" s="417"/>
      <c r="QVW17" s="417"/>
      <c r="QVX17" s="417"/>
      <c r="QVY17" s="417"/>
      <c r="QVZ17" s="417"/>
      <c r="QWA17" s="417"/>
      <c r="QWB17" s="417"/>
      <c r="QWC17" s="417"/>
      <c r="QWD17" s="417"/>
      <c r="QWE17" s="417"/>
      <c r="QWF17" s="417"/>
      <c r="QWG17" s="417"/>
      <c r="QWH17" s="417"/>
      <c r="QWI17" s="417"/>
      <c r="QWJ17" s="417"/>
      <c r="QWK17" s="417"/>
      <c r="QWL17" s="417"/>
      <c r="QWM17" s="417"/>
      <c r="QWN17" s="417"/>
      <c r="QWO17" s="417"/>
      <c r="QWP17" s="417"/>
      <c r="QWQ17" s="417"/>
      <c r="QWR17" s="417"/>
      <c r="QWS17" s="417"/>
      <c r="QWT17" s="417"/>
      <c r="QWU17" s="417"/>
      <c r="QWV17" s="417"/>
      <c r="QWW17" s="417"/>
      <c r="QWX17" s="417"/>
      <c r="QWY17" s="417"/>
      <c r="QWZ17" s="417"/>
      <c r="QXA17" s="417"/>
      <c r="QXB17" s="417"/>
      <c r="QXC17" s="417"/>
      <c r="QXD17" s="417"/>
      <c r="QXE17" s="417"/>
      <c r="QXF17" s="417"/>
      <c r="QXG17" s="417"/>
      <c r="QXH17" s="417"/>
      <c r="QXI17" s="417"/>
      <c r="QXJ17" s="417"/>
      <c r="QXK17" s="417"/>
      <c r="QXL17" s="417"/>
      <c r="QXM17" s="417"/>
      <c r="QXN17" s="417"/>
      <c r="QXO17" s="417"/>
      <c r="QXP17" s="417"/>
      <c r="QXQ17" s="417"/>
      <c r="QXR17" s="417"/>
      <c r="QXS17" s="417"/>
      <c r="QXT17" s="417"/>
      <c r="QXU17" s="417"/>
      <c r="QXV17" s="417"/>
      <c r="QXW17" s="417"/>
      <c r="QXX17" s="417"/>
      <c r="QXY17" s="417"/>
      <c r="QXZ17" s="417"/>
      <c r="QYA17" s="417"/>
      <c r="QYB17" s="417"/>
      <c r="QYC17" s="417"/>
      <c r="QYD17" s="417"/>
      <c r="QYE17" s="417"/>
      <c r="QYF17" s="417"/>
      <c r="QYG17" s="417"/>
      <c r="QYH17" s="417"/>
      <c r="QYI17" s="417"/>
      <c r="QYJ17" s="417"/>
      <c r="QYK17" s="417"/>
      <c r="QYL17" s="417"/>
      <c r="QYM17" s="417"/>
      <c r="QYN17" s="417"/>
      <c r="QYO17" s="417"/>
      <c r="QYP17" s="417"/>
      <c r="QYQ17" s="417"/>
      <c r="QYR17" s="417"/>
      <c r="QYS17" s="417"/>
      <c r="QYT17" s="417"/>
      <c r="QYU17" s="417"/>
      <c r="QYV17" s="417"/>
      <c r="QYW17" s="417"/>
      <c r="QYX17" s="417"/>
      <c r="QYY17" s="417"/>
      <c r="QYZ17" s="417"/>
      <c r="QZA17" s="417"/>
      <c r="QZB17" s="417"/>
      <c r="QZC17" s="417"/>
      <c r="QZD17" s="417"/>
      <c r="QZE17" s="417"/>
      <c r="QZF17" s="417"/>
      <c r="QZG17" s="417"/>
      <c r="QZH17" s="417"/>
      <c r="QZI17" s="417"/>
      <c r="QZJ17" s="417"/>
      <c r="QZK17" s="417"/>
      <c r="QZL17" s="417"/>
      <c r="QZM17" s="417"/>
      <c r="QZN17" s="417"/>
      <c r="QZO17" s="417"/>
      <c r="QZP17" s="417"/>
      <c r="QZQ17" s="417"/>
      <c r="QZR17" s="417"/>
      <c r="QZS17" s="417"/>
      <c r="QZT17" s="417"/>
      <c r="QZU17" s="417"/>
      <c r="QZV17" s="417"/>
      <c r="QZW17" s="417"/>
      <c r="QZX17" s="417"/>
      <c r="QZY17" s="417"/>
      <c r="QZZ17" s="417"/>
      <c r="RAA17" s="417"/>
      <c r="RAB17" s="417"/>
      <c r="RAC17" s="417"/>
      <c r="RAD17" s="417"/>
      <c r="RAE17" s="417"/>
      <c r="RAF17" s="417"/>
      <c r="RAG17" s="417"/>
      <c r="RAH17" s="417"/>
      <c r="RAI17" s="417"/>
      <c r="RAJ17" s="417"/>
      <c r="RAK17" s="417"/>
      <c r="RAL17" s="417"/>
      <c r="RAM17" s="417"/>
      <c r="RAN17" s="417"/>
      <c r="RAO17" s="417"/>
      <c r="RAP17" s="417"/>
      <c r="RAQ17" s="417"/>
      <c r="RAR17" s="417"/>
      <c r="RAS17" s="417"/>
      <c r="RAT17" s="417"/>
      <c r="RAU17" s="417"/>
      <c r="RAV17" s="417"/>
      <c r="RAW17" s="417"/>
      <c r="RAX17" s="417"/>
      <c r="RAY17" s="417"/>
      <c r="RAZ17" s="417"/>
      <c r="RBA17" s="417"/>
      <c r="RBB17" s="417"/>
      <c r="RBC17" s="417"/>
      <c r="RBD17" s="417"/>
      <c r="RBE17" s="417"/>
      <c r="RBF17" s="417"/>
      <c r="RBG17" s="417"/>
      <c r="RBH17" s="417"/>
      <c r="RBI17" s="417"/>
      <c r="RBJ17" s="417"/>
      <c r="RBK17" s="417"/>
      <c r="RBL17" s="417"/>
      <c r="RBM17" s="417"/>
      <c r="RBN17" s="417"/>
      <c r="RBO17" s="417"/>
      <c r="RBP17" s="417"/>
      <c r="RBQ17" s="417"/>
      <c r="RBR17" s="417"/>
      <c r="RBS17" s="417"/>
      <c r="RBT17" s="417"/>
      <c r="RBU17" s="417"/>
      <c r="RBV17" s="417"/>
      <c r="RBW17" s="417"/>
      <c r="RBX17" s="417"/>
      <c r="RBY17" s="417"/>
      <c r="RBZ17" s="417"/>
      <c r="RCA17" s="417"/>
      <c r="RCB17" s="417"/>
      <c r="RCC17" s="417"/>
      <c r="RCD17" s="417"/>
      <c r="RCE17" s="417"/>
      <c r="RCF17" s="417"/>
      <c r="RCG17" s="417"/>
      <c r="RCH17" s="417"/>
      <c r="RCI17" s="417"/>
      <c r="RCJ17" s="417"/>
      <c r="RCK17" s="417"/>
      <c r="RCL17" s="417"/>
      <c r="RCM17" s="417"/>
      <c r="RCN17" s="417"/>
      <c r="RCO17" s="417"/>
      <c r="RCP17" s="417"/>
      <c r="RCQ17" s="417"/>
      <c r="RCR17" s="417"/>
      <c r="RCS17" s="417"/>
      <c r="RCT17" s="417"/>
      <c r="RCU17" s="417"/>
      <c r="RCV17" s="417"/>
      <c r="RCW17" s="417"/>
      <c r="RCX17" s="417"/>
      <c r="RCY17" s="417"/>
      <c r="RCZ17" s="417"/>
      <c r="RDA17" s="417"/>
      <c r="RDB17" s="417"/>
      <c r="RDC17" s="417"/>
      <c r="RDD17" s="417"/>
      <c r="RDE17" s="417"/>
      <c r="RDF17" s="417"/>
      <c r="RDG17" s="417"/>
      <c r="RDH17" s="417"/>
      <c r="RDI17" s="417"/>
      <c r="RDJ17" s="417"/>
      <c r="RDK17" s="417"/>
      <c r="RDL17" s="417"/>
      <c r="RDM17" s="417"/>
      <c r="RDN17" s="417"/>
      <c r="RDO17" s="417"/>
      <c r="RDP17" s="417"/>
      <c r="RDQ17" s="417"/>
      <c r="RDR17" s="417"/>
      <c r="RDS17" s="417"/>
      <c r="RDT17" s="417"/>
      <c r="RDU17" s="417"/>
      <c r="RDV17" s="417"/>
      <c r="RDW17" s="417"/>
      <c r="RDX17" s="417"/>
      <c r="RDY17" s="417"/>
      <c r="RDZ17" s="417"/>
      <c r="REA17" s="417"/>
      <c r="REB17" s="417"/>
      <c r="REC17" s="417"/>
      <c r="RED17" s="417"/>
      <c r="REE17" s="417"/>
      <c r="REF17" s="417"/>
      <c r="REG17" s="417"/>
      <c r="REH17" s="417"/>
      <c r="REI17" s="417"/>
      <c r="REJ17" s="417"/>
      <c r="REK17" s="417"/>
      <c r="REL17" s="417"/>
      <c r="REM17" s="417"/>
      <c r="REN17" s="417"/>
      <c r="REO17" s="417"/>
      <c r="REP17" s="417"/>
      <c r="REQ17" s="417"/>
      <c r="RER17" s="417"/>
      <c r="RES17" s="417"/>
      <c r="RET17" s="417"/>
      <c r="REU17" s="417"/>
      <c r="REV17" s="417"/>
      <c r="REW17" s="417"/>
      <c r="REX17" s="417"/>
      <c r="REY17" s="417"/>
      <c r="REZ17" s="417"/>
      <c r="RFA17" s="417"/>
      <c r="RFB17" s="417"/>
      <c r="RFC17" s="417"/>
      <c r="RFD17" s="417"/>
      <c r="RFE17" s="417"/>
      <c r="RFF17" s="417"/>
      <c r="RFG17" s="417"/>
      <c r="RFH17" s="417"/>
      <c r="RFI17" s="417"/>
      <c r="RFJ17" s="417"/>
      <c r="RFK17" s="417"/>
      <c r="RFL17" s="417"/>
      <c r="RFM17" s="417"/>
      <c r="RFN17" s="417"/>
      <c r="RFO17" s="417"/>
      <c r="RFP17" s="417"/>
      <c r="RFQ17" s="417"/>
      <c r="RFR17" s="417"/>
      <c r="RFS17" s="417"/>
      <c r="RFT17" s="417"/>
      <c r="RFU17" s="417"/>
      <c r="RFV17" s="417"/>
      <c r="RFW17" s="417"/>
      <c r="RFX17" s="417"/>
      <c r="RFY17" s="417"/>
      <c r="RFZ17" s="417"/>
      <c r="RGA17" s="417"/>
      <c r="RGB17" s="417"/>
      <c r="RGC17" s="417"/>
      <c r="RGD17" s="417"/>
      <c r="RGE17" s="417"/>
      <c r="RGF17" s="417"/>
      <c r="RGG17" s="417"/>
      <c r="RGH17" s="417"/>
      <c r="RGI17" s="417"/>
      <c r="RGJ17" s="417"/>
      <c r="RGK17" s="417"/>
      <c r="RGL17" s="417"/>
      <c r="RGM17" s="417"/>
      <c r="RGN17" s="417"/>
      <c r="RGO17" s="417"/>
      <c r="RGP17" s="417"/>
      <c r="RGQ17" s="417"/>
      <c r="RGR17" s="417"/>
      <c r="RGS17" s="417"/>
      <c r="RGT17" s="417"/>
      <c r="RGU17" s="417"/>
      <c r="RGV17" s="417"/>
      <c r="RGW17" s="417"/>
      <c r="RGX17" s="417"/>
      <c r="RGY17" s="417"/>
      <c r="RGZ17" s="417"/>
      <c r="RHA17" s="417"/>
      <c r="RHB17" s="417"/>
      <c r="RHC17" s="417"/>
      <c r="RHD17" s="417"/>
      <c r="RHE17" s="417"/>
      <c r="RHF17" s="417"/>
      <c r="RHG17" s="417"/>
      <c r="RHH17" s="417"/>
      <c r="RHI17" s="417"/>
      <c r="RHJ17" s="417"/>
      <c r="RHK17" s="417"/>
      <c r="RHL17" s="417"/>
      <c r="RHM17" s="417"/>
      <c r="RHN17" s="417"/>
      <c r="RHO17" s="417"/>
      <c r="RHP17" s="417"/>
      <c r="RHQ17" s="417"/>
      <c r="RHR17" s="417"/>
      <c r="RHS17" s="417"/>
      <c r="RHT17" s="417"/>
      <c r="RHU17" s="417"/>
      <c r="RHV17" s="417"/>
      <c r="RHW17" s="417"/>
      <c r="RHX17" s="417"/>
      <c r="RHY17" s="417"/>
      <c r="RHZ17" s="417"/>
      <c r="RIA17" s="417"/>
      <c r="RIB17" s="417"/>
      <c r="RIC17" s="417"/>
      <c r="RID17" s="417"/>
      <c r="RIE17" s="417"/>
      <c r="RIF17" s="417"/>
      <c r="RIG17" s="417"/>
      <c r="RIH17" s="417"/>
      <c r="RII17" s="417"/>
      <c r="RIJ17" s="417"/>
      <c r="RIK17" s="417"/>
      <c r="RIL17" s="417"/>
      <c r="RIM17" s="417"/>
      <c r="RIN17" s="417"/>
      <c r="RIO17" s="417"/>
      <c r="RIP17" s="417"/>
      <c r="RIQ17" s="417"/>
      <c r="RIR17" s="417"/>
      <c r="RIS17" s="417"/>
      <c r="RIT17" s="417"/>
      <c r="RIU17" s="417"/>
      <c r="RIV17" s="417"/>
      <c r="RIW17" s="417"/>
      <c r="RIX17" s="417"/>
      <c r="RIY17" s="417"/>
      <c r="RIZ17" s="417"/>
      <c r="RJA17" s="417"/>
      <c r="RJB17" s="417"/>
      <c r="RJC17" s="417"/>
      <c r="RJD17" s="417"/>
      <c r="RJE17" s="417"/>
      <c r="RJF17" s="417"/>
      <c r="RJG17" s="417"/>
      <c r="RJH17" s="417"/>
      <c r="RJI17" s="417"/>
      <c r="RJJ17" s="417"/>
      <c r="RJK17" s="417"/>
      <c r="RJL17" s="417"/>
      <c r="RJM17" s="417"/>
      <c r="RJN17" s="417"/>
      <c r="RJO17" s="417"/>
      <c r="RJP17" s="417"/>
      <c r="RJQ17" s="417"/>
      <c r="RJR17" s="417"/>
      <c r="RJS17" s="417"/>
      <c r="RJT17" s="417"/>
      <c r="RJU17" s="417"/>
      <c r="RJV17" s="417"/>
      <c r="RJW17" s="417"/>
      <c r="RJX17" s="417"/>
      <c r="RJY17" s="417"/>
      <c r="RJZ17" s="417"/>
      <c r="RKA17" s="417"/>
      <c r="RKB17" s="417"/>
      <c r="RKC17" s="417"/>
      <c r="RKD17" s="417"/>
      <c r="RKE17" s="417"/>
      <c r="RKF17" s="417"/>
      <c r="RKG17" s="417"/>
      <c r="RKH17" s="417"/>
      <c r="RKI17" s="417"/>
      <c r="RKJ17" s="417"/>
      <c r="RKK17" s="417"/>
      <c r="RKL17" s="417"/>
      <c r="RKM17" s="417"/>
      <c r="RKN17" s="417"/>
      <c r="RKO17" s="417"/>
      <c r="RKP17" s="417"/>
      <c r="RKQ17" s="417"/>
      <c r="RKR17" s="417"/>
      <c r="RKS17" s="417"/>
      <c r="RKT17" s="417"/>
      <c r="RKU17" s="417"/>
      <c r="RKV17" s="417"/>
      <c r="RKW17" s="417"/>
      <c r="RKX17" s="417"/>
      <c r="RKY17" s="417"/>
      <c r="RKZ17" s="417"/>
      <c r="RLA17" s="417"/>
      <c r="RLB17" s="417"/>
      <c r="RLC17" s="417"/>
      <c r="RLD17" s="417"/>
      <c r="RLE17" s="417"/>
      <c r="RLF17" s="417"/>
      <c r="RLG17" s="417"/>
      <c r="RLH17" s="417"/>
      <c r="RLI17" s="417"/>
      <c r="RLJ17" s="417"/>
      <c r="RLK17" s="417"/>
      <c r="RLL17" s="417"/>
      <c r="RLM17" s="417"/>
      <c r="RLN17" s="417"/>
      <c r="RLO17" s="417"/>
      <c r="RLP17" s="417"/>
      <c r="RLQ17" s="417"/>
      <c r="RLR17" s="417"/>
      <c r="RLS17" s="417"/>
      <c r="RLT17" s="417"/>
      <c r="RLU17" s="417"/>
      <c r="RLV17" s="417"/>
      <c r="RLW17" s="417"/>
      <c r="RLX17" s="417"/>
      <c r="RLY17" s="417"/>
      <c r="RLZ17" s="417"/>
      <c r="RMA17" s="417"/>
      <c r="RMB17" s="417"/>
      <c r="RMC17" s="417"/>
      <c r="RMD17" s="417"/>
      <c r="RME17" s="417"/>
      <c r="RMF17" s="417"/>
      <c r="RMG17" s="417"/>
      <c r="RMH17" s="417"/>
      <c r="RMI17" s="417"/>
      <c r="RMJ17" s="417"/>
      <c r="RMK17" s="417"/>
      <c r="RML17" s="417"/>
      <c r="RMM17" s="417"/>
      <c r="RMN17" s="417"/>
      <c r="RMO17" s="417"/>
      <c r="RMP17" s="417"/>
      <c r="RMQ17" s="417"/>
      <c r="RMR17" s="417"/>
      <c r="RMS17" s="417"/>
      <c r="RMT17" s="417"/>
      <c r="RMU17" s="417"/>
      <c r="RMV17" s="417"/>
      <c r="RMW17" s="417"/>
      <c r="RMX17" s="417"/>
      <c r="RMY17" s="417"/>
      <c r="RMZ17" s="417"/>
      <c r="RNA17" s="417"/>
      <c r="RNB17" s="417"/>
      <c r="RNC17" s="417"/>
      <c r="RND17" s="417"/>
      <c r="RNE17" s="417"/>
      <c r="RNF17" s="417"/>
      <c r="RNG17" s="417"/>
      <c r="RNH17" s="417"/>
      <c r="RNI17" s="417"/>
      <c r="RNJ17" s="417"/>
      <c r="RNK17" s="417"/>
      <c r="RNL17" s="417"/>
      <c r="RNM17" s="417"/>
      <c r="RNN17" s="417"/>
      <c r="RNO17" s="417"/>
      <c r="RNP17" s="417"/>
      <c r="RNQ17" s="417"/>
      <c r="RNR17" s="417"/>
      <c r="RNS17" s="417"/>
      <c r="RNT17" s="417"/>
      <c r="RNU17" s="417"/>
      <c r="RNV17" s="417"/>
      <c r="RNW17" s="417"/>
      <c r="RNX17" s="417"/>
      <c r="RNY17" s="417"/>
      <c r="RNZ17" s="417"/>
      <c r="ROA17" s="417"/>
      <c r="ROB17" s="417"/>
      <c r="ROC17" s="417"/>
      <c r="ROD17" s="417"/>
      <c r="ROE17" s="417"/>
      <c r="ROF17" s="417"/>
      <c r="ROG17" s="417"/>
      <c r="ROH17" s="417"/>
      <c r="ROI17" s="417"/>
      <c r="ROJ17" s="417"/>
      <c r="ROK17" s="417"/>
      <c r="ROL17" s="417"/>
      <c r="ROM17" s="417"/>
      <c r="RON17" s="417"/>
      <c r="ROO17" s="417"/>
      <c r="ROP17" s="417"/>
      <c r="ROQ17" s="417"/>
      <c r="ROR17" s="417"/>
      <c r="ROS17" s="417"/>
      <c r="ROT17" s="417"/>
      <c r="ROU17" s="417"/>
      <c r="ROV17" s="417"/>
      <c r="ROW17" s="417"/>
      <c r="ROX17" s="417"/>
      <c r="ROY17" s="417"/>
      <c r="ROZ17" s="417"/>
      <c r="RPA17" s="417"/>
      <c r="RPB17" s="417"/>
      <c r="RPC17" s="417"/>
      <c r="RPD17" s="417"/>
      <c r="RPE17" s="417"/>
      <c r="RPF17" s="417"/>
      <c r="RPG17" s="417"/>
      <c r="RPH17" s="417"/>
      <c r="RPI17" s="417"/>
      <c r="RPJ17" s="417"/>
      <c r="RPK17" s="417"/>
      <c r="RPL17" s="417"/>
      <c r="RPM17" s="417"/>
      <c r="RPN17" s="417"/>
      <c r="RPO17" s="417"/>
      <c r="RPP17" s="417"/>
      <c r="RPQ17" s="417"/>
      <c r="RPR17" s="417"/>
      <c r="RPS17" s="417"/>
      <c r="RPT17" s="417"/>
      <c r="RPU17" s="417"/>
      <c r="RPV17" s="417"/>
      <c r="RPW17" s="417"/>
      <c r="RPX17" s="417"/>
      <c r="RPY17" s="417"/>
      <c r="RPZ17" s="417"/>
      <c r="RQA17" s="417"/>
      <c r="RQB17" s="417"/>
      <c r="RQC17" s="417"/>
      <c r="RQD17" s="417"/>
      <c r="RQE17" s="417"/>
      <c r="RQF17" s="417"/>
      <c r="RQG17" s="417"/>
      <c r="RQH17" s="417"/>
      <c r="RQI17" s="417"/>
      <c r="RQJ17" s="417"/>
      <c r="RQK17" s="417"/>
      <c r="RQL17" s="417"/>
      <c r="RQM17" s="417"/>
      <c r="RQN17" s="417"/>
      <c r="RQO17" s="417"/>
      <c r="RQP17" s="417"/>
      <c r="RQQ17" s="417"/>
      <c r="RQR17" s="417"/>
      <c r="RQS17" s="417"/>
      <c r="RQT17" s="417"/>
      <c r="RQU17" s="417"/>
      <c r="RQV17" s="417"/>
      <c r="RQW17" s="417"/>
      <c r="RQX17" s="417"/>
      <c r="RQY17" s="417"/>
      <c r="RQZ17" s="417"/>
      <c r="RRA17" s="417"/>
      <c r="RRB17" s="417"/>
      <c r="RRC17" s="417"/>
      <c r="RRD17" s="417"/>
      <c r="RRE17" s="417"/>
      <c r="RRF17" s="417"/>
      <c r="RRG17" s="417"/>
      <c r="RRH17" s="417"/>
      <c r="RRI17" s="417"/>
      <c r="RRJ17" s="417"/>
      <c r="RRK17" s="417"/>
      <c r="RRL17" s="417"/>
      <c r="RRM17" s="417"/>
      <c r="RRN17" s="417"/>
      <c r="RRO17" s="417"/>
      <c r="RRP17" s="417"/>
      <c r="RRQ17" s="417"/>
      <c r="RRR17" s="417"/>
      <c r="RRS17" s="417"/>
      <c r="RRT17" s="417"/>
      <c r="RRU17" s="417"/>
      <c r="RRV17" s="417"/>
      <c r="RRW17" s="417"/>
      <c r="RRX17" s="417"/>
      <c r="RRY17" s="417"/>
      <c r="RRZ17" s="417"/>
      <c r="RSA17" s="417"/>
      <c r="RSB17" s="417"/>
      <c r="RSC17" s="417"/>
      <c r="RSD17" s="417"/>
      <c r="RSE17" s="417"/>
      <c r="RSF17" s="417"/>
      <c r="RSG17" s="417"/>
      <c r="RSH17" s="417"/>
      <c r="RSI17" s="417"/>
      <c r="RSJ17" s="417"/>
      <c r="RSK17" s="417"/>
      <c r="RSL17" s="417"/>
      <c r="RSM17" s="417"/>
      <c r="RSN17" s="417"/>
      <c r="RSO17" s="417"/>
      <c r="RSP17" s="417"/>
      <c r="RSQ17" s="417"/>
      <c r="RSR17" s="417"/>
      <c r="RSS17" s="417"/>
      <c r="RST17" s="417"/>
      <c r="RSU17" s="417"/>
      <c r="RSV17" s="417"/>
      <c r="RSW17" s="417"/>
      <c r="RSX17" s="417"/>
      <c r="RSY17" s="417"/>
      <c r="RSZ17" s="417"/>
      <c r="RTA17" s="417"/>
      <c r="RTB17" s="417"/>
      <c r="RTC17" s="417"/>
      <c r="RTD17" s="417"/>
      <c r="RTE17" s="417"/>
      <c r="RTF17" s="417"/>
      <c r="RTG17" s="417"/>
      <c r="RTH17" s="417"/>
      <c r="RTI17" s="417"/>
      <c r="RTJ17" s="417"/>
      <c r="RTK17" s="417"/>
      <c r="RTL17" s="417"/>
      <c r="RTM17" s="417"/>
      <c r="RTN17" s="417"/>
      <c r="RTO17" s="417"/>
      <c r="RTP17" s="417"/>
      <c r="RTQ17" s="417"/>
      <c r="RTR17" s="417"/>
      <c r="RTS17" s="417"/>
      <c r="RTT17" s="417"/>
      <c r="RTU17" s="417"/>
      <c r="RTV17" s="417"/>
      <c r="RTW17" s="417"/>
      <c r="RTX17" s="417"/>
      <c r="RTY17" s="417"/>
      <c r="RTZ17" s="417"/>
      <c r="RUA17" s="417"/>
      <c r="RUB17" s="417"/>
      <c r="RUC17" s="417"/>
      <c r="RUD17" s="417"/>
      <c r="RUE17" s="417"/>
      <c r="RUF17" s="417"/>
      <c r="RUG17" s="417"/>
      <c r="RUH17" s="417"/>
      <c r="RUI17" s="417"/>
      <c r="RUJ17" s="417"/>
      <c r="RUK17" s="417"/>
      <c r="RUL17" s="417"/>
      <c r="RUM17" s="417"/>
      <c r="RUN17" s="417"/>
      <c r="RUO17" s="417"/>
      <c r="RUP17" s="417"/>
      <c r="RUQ17" s="417"/>
      <c r="RUR17" s="417"/>
      <c r="RUS17" s="417"/>
      <c r="RUT17" s="417"/>
      <c r="RUU17" s="417"/>
      <c r="RUV17" s="417"/>
      <c r="RUW17" s="417"/>
      <c r="RUX17" s="417"/>
      <c r="RUY17" s="417"/>
      <c r="RUZ17" s="417"/>
      <c r="RVA17" s="417"/>
      <c r="RVB17" s="417"/>
      <c r="RVC17" s="417"/>
      <c r="RVD17" s="417"/>
      <c r="RVE17" s="417"/>
      <c r="RVF17" s="417"/>
      <c r="RVG17" s="417"/>
      <c r="RVH17" s="417"/>
      <c r="RVI17" s="417"/>
      <c r="RVJ17" s="417"/>
      <c r="RVK17" s="417"/>
      <c r="RVL17" s="417"/>
      <c r="RVM17" s="417"/>
      <c r="RVN17" s="417"/>
      <c r="RVO17" s="417"/>
      <c r="RVP17" s="417"/>
      <c r="RVQ17" s="417"/>
      <c r="RVR17" s="417"/>
      <c r="RVS17" s="417"/>
      <c r="RVT17" s="417"/>
      <c r="RVU17" s="417"/>
      <c r="RVV17" s="417"/>
      <c r="RVW17" s="417"/>
      <c r="RVX17" s="417"/>
      <c r="RVY17" s="417"/>
      <c r="RVZ17" s="417"/>
      <c r="RWA17" s="417"/>
      <c r="RWB17" s="417"/>
      <c r="RWC17" s="417"/>
      <c r="RWD17" s="417"/>
      <c r="RWE17" s="417"/>
      <c r="RWF17" s="417"/>
      <c r="RWG17" s="417"/>
      <c r="RWH17" s="417"/>
      <c r="RWI17" s="417"/>
      <c r="RWJ17" s="417"/>
      <c r="RWK17" s="417"/>
      <c r="RWL17" s="417"/>
      <c r="RWM17" s="417"/>
      <c r="RWN17" s="417"/>
      <c r="RWO17" s="417"/>
      <c r="RWP17" s="417"/>
      <c r="RWQ17" s="417"/>
      <c r="RWR17" s="417"/>
      <c r="RWS17" s="417"/>
      <c r="RWT17" s="417"/>
      <c r="RWU17" s="417"/>
      <c r="RWV17" s="417"/>
      <c r="RWW17" s="417"/>
      <c r="RWX17" s="417"/>
      <c r="RWY17" s="417"/>
      <c r="RWZ17" s="417"/>
      <c r="RXA17" s="417"/>
      <c r="RXB17" s="417"/>
      <c r="RXC17" s="417"/>
      <c r="RXD17" s="417"/>
      <c r="RXE17" s="417"/>
      <c r="RXF17" s="417"/>
      <c r="RXG17" s="417"/>
      <c r="RXH17" s="417"/>
      <c r="RXI17" s="417"/>
      <c r="RXJ17" s="417"/>
      <c r="RXK17" s="417"/>
      <c r="RXL17" s="417"/>
      <c r="RXM17" s="417"/>
      <c r="RXN17" s="417"/>
      <c r="RXO17" s="417"/>
      <c r="RXP17" s="417"/>
      <c r="RXQ17" s="417"/>
      <c r="RXR17" s="417"/>
      <c r="RXS17" s="417"/>
      <c r="RXT17" s="417"/>
      <c r="RXU17" s="417"/>
      <c r="RXV17" s="417"/>
      <c r="RXW17" s="417"/>
      <c r="RXX17" s="417"/>
      <c r="RXY17" s="417"/>
      <c r="RXZ17" s="417"/>
      <c r="RYA17" s="417"/>
      <c r="RYB17" s="417"/>
      <c r="RYC17" s="417"/>
      <c r="RYD17" s="417"/>
      <c r="RYE17" s="417"/>
      <c r="RYF17" s="417"/>
      <c r="RYG17" s="417"/>
      <c r="RYH17" s="417"/>
      <c r="RYI17" s="417"/>
      <c r="RYJ17" s="417"/>
      <c r="RYK17" s="417"/>
      <c r="RYL17" s="417"/>
      <c r="RYM17" s="417"/>
      <c r="RYN17" s="417"/>
      <c r="RYO17" s="417"/>
      <c r="RYP17" s="417"/>
      <c r="RYQ17" s="417"/>
      <c r="RYR17" s="417"/>
      <c r="RYS17" s="417"/>
      <c r="RYT17" s="417"/>
      <c r="RYU17" s="417"/>
      <c r="RYV17" s="417"/>
      <c r="RYW17" s="417"/>
      <c r="RYX17" s="417"/>
      <c r="RYY17" s="417"/>
      <c r="RYZ17" s="417"/>
      <c r="RZA17" s="417"/>
      <c r="RZB17" s="417"/>
      <c r="RZC17" s="417"/>
      <c r="RZD17" s="417"/>
      <c r="RZE17" s="417"/>
      <c r="RZF17" s="417"/>
      <c r="RZG17" s="417"/>
      <c r="RZH17" s="417"/>
      <c r="RZI17" s="417"/>
      <c r="RZJ17" s="417"/>
      <c r="RZK17" s="417"/>
      <c r="RZL17" s="417"/>
      <c r="RZM17" s="417"/>
      <c r="RZN17" s="417"/>
      <c r="RZO17" s="417"/>
      <c r="RZP17" s="417"/>
      <c r="RZQ17" s="417"/>
      <c r="RZR17" s="417"/>
      <c r="RZS17" s="417"/>
      <c r="RZT17" s="417"/>
      <c r="RZU17" s="417"/>
      <c r="RZV17" s="417"/>
      <c r="RZW17" s="417"/>
      <c r="RZX17" s="417"/>
      <c r="RZY17" s="417"/>
      <c r="RZZ17" s="417"/>
      <c r="SAA17" s="417"/>
      <c r="SAB17" s="417"/>
      <c r="SAC17" s="417"/>
      <c r="SAD17" s="417"/>
      <c r="SAE17" s="417"/>
      <c r="SAF17" s="417"/>
      <c r="SAG17" s="417"/>
      <c r="SAH17" s="417"/>
      <c r="SAI17" s="417"/>
      <c r="SAJ17" s="417"/>
      <c r="SAK17" s="417"/>
      <c r="SAL17" s="417"/>
      <c r="SAM17" s="417"/>
      <c r="SAN17" s="417"/>
      <c r="SAO17" s="417"/>
      <c r="SAP17" s="417"/>
      <c r="SAQ17" s="417"/>
      <c r="SAR17" s="417"/>
      <c r="SAS17" s="417"/>
      <c r="SAT17" s="417"/>
      <c r="SAU17" s="417"/>
      <c r="SAV17" s="417"/>
      <c r="SAW17" s="417"/>
      <c r="SAX17" s="417"/>
      <c r="SAY17" s="417"/>
      <c r="SAZ17" s="417"/>
      <c r="SBA17" s="417"/>
      <c r="SBB17" s="417"/>
      <c r="SBC17" s="417"/>
      <c r="SBD17" s="417"/>
      <c r="SBE17" s="417"/>
      <c r="SBF17" s="417"/>
      <c r="SBG17" s="417"/>
      <c r="SBH17" s="417"/>
      <c r="SBI17" s="417"/>
      <c r="SBJ17" s="417"/>
      <c r="SBK17" s="417"/>
      <c r="SBL17" s="417"/>
      <c r="SBM17" s="417"/>
      <c r="SBN17" s="417"/>
      <c r="SBO17" s="417"/>
      <c r="SBP17" s="417"/>
      <c r="SBQ17" s="417"/>
      <c r="SBR17" s="417"/>
      <c r="SBS17" s="417"/>
      <c r="SBT17" s="417"/>
      <c r="SBU17" s="417"/>
      <c r="SBV17" s="417"/>
      <c r="SBW17" s="417"/>
      <c r="SBX17" s="417"/>
      <c r="SBY17" s="417"/>
      <c r="SBZ17" s="417"/>
      <c r="SCA17" s="417"/>
      <c r="SCB17" s="417"/>
      <c r="SCC17" s="417"/>
      <c r="SCD17" s="417"/>
      <c r="SCE17" s="417"/>
      <c r="SCF17" s="417"/>
      <c r="SCG17" s="417"/>
      <c r="SCH17" s="417"/>
      <c r="SCI17" s="417"/>
      <c r="SCJ17" s="417"/>
      <c r="SCK17" s="417"/>
      <c r="SCL17" s="417"/>
      <c r="SCM17" s="417"/>
      <c r="SCN17" s="417"/>
      <c r="SCO17" s="417"/>
      <c r="SCP17" s="417"/>
      <c r="SCQ17" s="417"/>
      <c r="SCR17" s="417"/>
      <c r="SCS17" s="417"/>
      <c r="SCT17" s="417"/>
      <c r="SCU17" s="417"/>
      <c r="SCV17" s="417"/>
      <c r="SCW17" s="417"/>
      <c r="SCX17" s="417"/>
      <c r="SCY17" s="417"/>
      <c r="SCZ17" s="417"/>
      <c r="SDA17" s="417"/>
      <c r="SDB17" s="417"/>
      <c r="SDC17" s="417"/>
      <c r="SDD17" s="417"/>
      <c r="SDE17" s="417"/>
      <c r="SDF17" s="417"/>
      <c r="SDG17" s="417"/>
      <c r="SDH17" s="417"/>
      <c r="SDI17" s="417"/>
      <c r="SDJ17" s="417"/>
      <c r="SDK17" s="417"/>
      <c r="SDL17" s="417"/>
      <c r="SDM17" s="417"/>
      <c r="SDN17" s="417"/>
      <c r="SDO17" s="417"/>
      <c r="SDP17" s="417"/>
      <c r="SDQ17" s="417"/>
      <c r="SDR17" s="417"/>
      <c r="SDS17" s="417"/>
      <c r="SDT17" s="417"/>
      <c r="SDU17" s="417"/>
      <c r="SDV17" s="417"/>
      <c r="SDW17" s="417"/>
      <c r="SDX17" s="417"/>
      <c r="SDY17" s="417"/>
      <c r="SDZ17" s="417"/>
      <c r="SEA17" s="417"/>
      <c r="SEB17" s="417"/>
      <c r="SEC17" s="417"/>
      <c r="SED17" s="417"/>
      <c r="SEE17" s="417"/>
      <c r="SEF17" s="417"/>
      <c r="SEG17" s="417"/>
      <c r="SEH17" s="417"/>
      <c r="SEI17" s="417"/>
      <c r="SEJ17" s="417"/>
      <c r="SEK17" s="417"/>
      <c r="SEL17" s="417"/>
      <c r="SEM17" s="417"/>
      <c r="SEN17" s="417"/>
      <c r="SEO17" s="417"/>
      <c r="SEP17" s="417"/>
      <c r="SEQ17" s="417"/>
      <c r="SER17" s="417"/>
      <c r="SES17" s="417"/>
      <c r="SET17" s="417"/>
      <c r="SEU17" s="417"/>
      <c r="SEV17" s="417"/>
      <c r="SEW17" s="417"/>
      <c r="SEX17" s="417"/>
      <c r="SEY17" s="417"/>
      <c r="SEZ17" s="417"/>
      <c r="SFA17" s="417"/>
      <c r="SFB17" s="417"/>
      <c r="SFC17" s="417"/>
      <c r="SFD17" s="417"/>
      <c r="SFE17" s="417"/>
      <c r="SFF17" s="417"/>
      <c r="SFG17" s="417"/>
      <c r="SFH17" s="417"/>
      <c r="SFI17" s="417"/>
      <c r="SFJ17" s="417"/>
      <c r="SFK17" s="417"/>
      <c r="SFL17" s="417"/>
      <c r="SFM17" s="417"/>
      <c r="SFN17" s="417"/>
      <c r="SFO17" s="417"/>
      <c r="SFP17" s="417"/>
      <c r="SFQ17" s="417"/>
      <c r="SFR17" s="417"/>
      <c r="SFS17" s="417"/>
      <c r="SFT17" s="417"/>
      <c r="SFU17" s="417"/>
      <c r="SFV17" s="417"/>
      <c r="SFW17" s="417"/>
      <c r="SFX17" s="417"/>
      <c r="SFY17" s="417"/>
      <c r="SFZ17" s="417"/>
      <c r="SGA17" s="417"/>
      <c r="SGB17" s="417"/>
      <c r="SGC17" s="417"/>
      <c r="SGD17" s="417"/>
      <c r="SGE17" s="417"/>
      <c r="SGF17" s="417"/>
      <c r="SGG17" s="417"/>
      <c r="SGH17" s="417"/>
      <c r="SGI17" s="417"/>
      <c r="SGJ17" s="417"/>
      <c r="SGK17" s="417"/>
      <c r="SGL17" s="417"/>
      <c r="SGM17" s="417"/>
      <c r="SGN17" s="417"/>
      <c r="SGO17" s="417"/>
      <c r="SGP17" s="417"/>
      <c r="SGQ17" s="417"/>
      <c r="SGR17" s="417"/>
      <c r="SGS17" s="417"/>
      <c r="SGT17" s="417"/>
      <c r="SGU17" s="417"/>
      <c r="SGV17" s="417"/>
      <c r="SGW17" s="417"/>
      <c r="SGX17" s="417"/>
      <c r="SGY17" s="417"/>
      <c r="SGZ17" s="417"/>
      <c r="SHA17" s="417"/>
      <c r="SHB17" s="417"/>
      <c r="SHC17" s="417"/>
      <c r="SHD17" s="417"/>
      <c r="SHE17" s="417"/>
      <c r="SHF17" s="417"/>
      <c r="SHG17" s="417"/>
      <c r="SHH17" s="417"/>
      <c r="SHI17" s="417"/>
      <c r="SHJ17" s="417"/>
      <c r="SHK17" s="417"/>
      <c r="SHL17" s="417"/>
      <c r="SHM17" s="417"/>
      <c r="SHN17" s="417"/>
      <c r="SHO17" s="417"/>
      <c r="SHP17" s="417"/>
      <c r="SHQ17" s="417"/>
      <c r="SHR17" s="417"/>
      <c r="SHS17" s="417"/>
      <c r="SHT17" s="417"/>
      <c r="SHU17" s="417"/>
      <c r="SHV17" s="417"/>
      <c r="SHW17" s="417"/>
      <c r="SHX17" s="417"/>
      <c r="SHY17" s="417"/>
      <c r="SHZ17" s="417"/>
      <c r="SIA17" s="417"/>
      <c r="SIB17" s="417"/>
      <c r="SIC17" s="417"/>
      <c r="SID17" s="417"/>
      <c r="SIE17" s="417"/>
      <c r="SIF17" s="417"/>
      <c r="SIG17" s="417"/>
      <c r="SIH17" s="417"/>
      <c r="SII17" s="417"/>
      <c r="SIJ17" s="417"/>
      <c r="SIK17" s="417"/>
      <c r="SIL17" s="417"/>
      <c r="SIM17" s="417"/>
      <c r="SIN17" s="417"/>
      <c r="SIO17" s="417"/>
      <c r="SIP17" s="417"/>
      <c r="SIQ17" s="417"/>
      <c r="SIR17" s="417"/>
      <c r="SIS17" s="417"/>
      <c r="SIT17" s="417"/>
      <c r="SIU17" s="417"/>
      <c r="SIV17" s="417"/>
      <c r="SIW17" s="417"/>
      <c r="SIX17" s="417"/>
      <c r="SIY17" s="417"/>
      <c r="SIZ17" s="417"/>
      <c r="SJA17" s="417"/>
      <c r="SJB17" s="417"/>
      <c r="SJC17" s="417"/>
      <c r="SJD17" s="417"/>
      <c r="SJE17" s="417"/>
      <c r="SJF17" s="417"/>
      <c r="SJG17" s="417"/>
      <c r="SJH17" s="417"/>
      <c r="SJI17" s="417"/>
      <c r="SJJ17" s="417"/>
      <c r="SJK17" s="417"/>
      <c r="SJL17" s="417"/>
      <c r="SJM17" s="417"/>
      <c r="SJN17" s="417"/>
      <c r="SJO17" s="417"/>
      <c r="SJP17" s="417"/>
      <c r="SJQ17" s="417"/>
      <c r="SJR17" s="417"/>
      <c r="SJS17" s="417"/>
      <c r="SJT17" s="417"/>
      <c r="SJU17" s="417"/>
      <c r="SJV17" s="417"/>
      <c r="SJW17" s="417"/>
      <c r="SJX17" s="417"/>
      <c r="SJY17" s="417"/>
      <c r="SJZ17" s="417"/>
      <c r="SKA17" s="417"/>
      <c r="SKB17" s="417"/>
      <c r="SKC17" s="417"/>
      <c r="SKD17" s="417"/>
      <c r="SKE17" s="417"/>
      <c r="SKF17" s="417"/>
      <c r="SKG17" s="417"/>
      <c r="SKH17" s="417"/>
      <c r="SKI17" s="417"/>
      <c r="SKJ17" s="417"/>
      <c r="SKK17" s="417"/>
      <c r="SKL17" s="417"/>
      <c r="SKM17" s="417"/>
      <c r="SKN17" s="417"/>
      <c r="SKO17" s="417"/>
      <c r="SKP17" s="417"/>
      <c r="SKQ17" s="417"/>
      <c r="SKR17" s="417"/>
      <c r="SKS17" s="417"/>
      <c r="SKT17" s="417"/>
      <c r="SKU17" s="417"/>
      <c r="SKV17" s="417"/>
      <c r="SKW17" s="417"/>
      <c r="SKX17" s="417"/>
      <c r="SKY17" s="417"/>
      <c r="SKZ17" s="417"/>
      <c r="SLA17" s="417"/>
      <c r="SLB17" s="417"/>
      <c r="SLC17" s="417"/>
      <c r="SLD17" s="417"/>
      <c r="SLE17" s="417"/>
      <c r="SLF17" s="417"/>
      <c r="SLG17" s="417"/>
      <c r="SLH17" s="417"/>
      <c r="SLI17" s="417"/>
      <c r="SLJ17" s="417"/>
      <c r="SLK17" s="417"/>
      <c r="SLL17" s="417"/>
      <c r="SLM17" s="417"/>
      <c r="SLN17" s="417"/>
      <c r="SLO17" s="417"/>
      <c r="SLP17" s="417"/>
      <c r="SLQ17" s="417"/>
      <c r="SLR17" s="417"/>
      <c r="SLS17" s="417"/>
      <c r="SLT17" s="417"/>
      <c r="SLU17" s="417"/>
      <c r="SLV17" s="417"/>
      <c r="SLW17" s="417"/>
      <c r="SLX17" s="417"/>
      <c r="SLY17" s="417"/>
      <c r="SLZ17" s="417"/>
      <c r="SMA17" s="417"/>
      <c r="SMB17" s="417"/>
      <c r="SMC17" s="417"/>
      <c r="SMD17" s="417"/>
      <c r="SME17" s="417"/>
      <c r="SMF17" s="417"/>
      <c r="SMG17" s="417"/>
      <c r="SMH17" s="417"/>
      <c r="SMI17" s="417"/>
      <c r="SMJ17" s="417"/>
      <c r="SMK17" s="417"/>
      <c r="SML17" s="417"/>
      <c r="SMM17" s="417"/>
      <c r="SMN17" s="417"/>
      <c r="SMO17" s="417"/>
      <c r="SMP17" s="417"/>
      <c r="SMQ17" s="417"/>
      <c r="SMR17" s="417"/>
      <c r="SMS17" s="417"/>
      <c r="SMT17" s="417"/>
      <c r="SMU17" s="417"/>
      <c r="SMV17" s="417"/>
      <c r="SMW17" s="417"/>
      <c r="SMX17" s="417"/>
      <c r="SMY17" s="417"/>
      <c r="SMZ17" s="417"/>
      <c r="SNA17" s="417"/>
      <c r="SNB17" s="417"/>
      <c r="SNC17" s="417"/>
      <c r="SND17" s="417"/>
      <c r="SNE17" s="417"/>
      <c r="SNF17" s="417"/>
      <c r="SNG17" s="417"/>
      <c r="SNH17" s="417"/>
      <c r="SNI17" s="417"/>
      <c r="SNJ17" s="417"/>
      <c r="SNK17" s="417"/>
      <c r="SNL17" s="417"/>
      <c r="SNM17" s="417"/>
      <c r="SNN17" s="417"/>
      <c r="SNO17" s="417"/>
      <c r="SNP17" s="417"/>
      <c r="SNQ17" s="417"/>
      <c r="SNR17" s="417"/>
      <c r="SNS17" s="417"/>
      <c r="SNT17" s="417"/>
      <c r="SNU17" s="417"/>
      <c r="SNV17" s="417"/>
      <c r="SNW17" s="417"/>
      <c r="SNX17" s="417"/>
      <c r="SNY17" s="417"/>
      <c r="SNZ17" s="417"/>
      <c r="SOA17" s="417"/>
      <c r="SOB17" s="417"/>
      <c r="SOC17" s="417"/>
      <c r="SOD17" s="417"/>
      <c r="SOE17" s="417"/>
      <c r="SOF17" s="417"/>
      <c r="SOG17" s="417"/>
      <c r="SOH17" s="417"/>
      <c r="SOI17" s="417"/>
      <c r="SOJ17" s="417"/>
      <c r="SOK17" s="417"/>
      <c r="SOL17" s="417"/>
      <c r="SOM17" s="417"/>
      <c r="SON17" s="417"/>
      <c r="SOO17" s="417"/>
      <c r="SOP17" s="417"/>
      <c r="SOQ17" s="417"/>
      <c r="SOR17" s="417"/>
      <c r="SOS17" s="417"/>
      <c r="SOT17" s="417"/>
      <c r="SOU17" s="417"/>
      <c r="SOV17" s="417"/>
      <c r="SOW17" s="417"/>
      <c r="SOX17" s="417"/>
      <c r="SOY17" s="417"/>
      <c r="SOZ17" s="417"/>
      <c r="SPA17" s="417"/>
      <c r="SPB17" s="417"/>
      <c r="SPC17" s="417"/>
      <c r="SPD17" s="417"/>
      <c r="SPE17" s="417"/>
      <c r="SPF17" s="417"/>
      <c r="SPG17" s="417"/>
      <c r="SPH17" s="417"/>
      <c r="SPI17" s="417"/>
      <c r="SPJ17" s="417"/>
      <c r="SPK17" s="417"/>
      <c r="SPL17" s="417"/>
      <c r="SPM17" s="417"/>
      <c r="SPN17" s="417"/>
      <c r="SPO17" s="417"/>
      <c r="SPP17" s="417"/>
      <c r="SPQ17" s="417"/>
      <c r="SPR17" s="417"/>
      <c r="SPS17" s="417"/>
      <c r="SPT17" s="417"/>
      <c r="SPU17" s="417"/>
      <c r="SPV17" s="417"/>
      <c r="SPW17" s="417"/>
      <c r="SPX17" s="417"/>
      <c r="SPY17" s="417"/>
      <c r="SPZ17" s="417"/>
      <c r="SQA17" s="417"/>
      <c r="SQB17" s="417"/>
      <c r="SQC17" s="417"/>
      <c r="SQD17" s="417"/>
      <c r="SQE17" s="417"/>
      <c r="SQF17" s="417"/>
      <c r="SQG17" s="417"/>
      <c r="SQH17" s="417"/>
      <c r="SQI17" s="417"/>
      <c r="SQJ17" s="417"/>
      <c r="SQK17" s="417"/>
      <c r="SQL17" s="417"/>
      <c r="SQM17" s="417"/>
      <c r="SQN17" s="417"/>
      <c r="SQO17" s="417"/>
      <c r="SQP17" s="417"/>
      <c r="SQQ17" s="417"/>
      <c r="SQR17" s="417"/>
      <c r="SQS17" s="417"/>
      <c r="SQT17" s="417"/>
      <c r="SQU17" s="417"/>
      <c r="SQV17" s="417"/>
      <c r="SQW17" s="417"/>
      <c r="SQX17" s="417"/>
      <c r="SQY17" s="417"/>
      <c r="SQZ17" s="417"/>
      <c r="SRA17" s="417"/>
      <c r="SRB17" s="417"/>
      <c r="SRC17" s="417"/>
      <c r="SRD17" s="417"/>
      <c r="SRE17" s="417"/>
      <c r="SRF17" s="417"/>
      <c r="SRG17" s="417"/>
      <c r="SRH17" s="417"/>
      <c r="SRI17" s="417"/>
      <c r="SRJ17" s="417"/>
      <c r="SRK17" s="417"/>
      <c r="SRL17" s="417"/>
      <c r="SRM17" s="417"/>
      <c r="SRN17" s="417"/>
      <c r="SRO17" s="417"/>
      <c r="SRP17" s="417"/>
      <c r="SRQ17" s="417"/>
      <c r="SRR17" s="417"/>
      <c r="SRS17" s="417"/>
      <c r="SRT17" s="417"/>
      <c r="SRU17" s="417"/>
      <c r="SRV17" s="417"/>
      <c r="SRW17" s="417"/>
      <c r="SRX17" s="417"/>
      <c r="SRY17" s="417"/>
      <c r="SRZ17" s="417"/>
      <c r="SSA17" s="417"/>
      <c r="SSB17" s="417"/>
      <c r="SSC17" s="417"/>
      <c r="SSD17" s="417"/>
      <c r="SSE17" s="417"/>
      <c r="SSF17" s="417"/>
      <c r="SSG17" s="417"/>
      <c r="SSH17" s="417"/>
      <c r="SSI17" s="417"/>
      <c r="SSJ17" s="417"/>
      <c r="SSK17" s="417"/>
      <c r="SSL17" s="417"/>
      <c r="SSM17" s="417"/>
      <c r="SSN17" s="417"/>
      <c r="SSO17" s="417"/>
      <c r="SSP17" s="417"/>
      <c r="SSQ17" s="417"/>
      <c r="SSR17" s="417"/>
      <c r="SSS17" s="417"/>
      <c r="SST17" s="417"/>
      <c r="SSU17" s="417"/>
      <c r="SSV17" s="417"/>
      <c r="SSW17" s="417"/>
      <c r="SSX17" s="417"/>
      <c r="SSY17" s="417"/>
      <c r="SSZ17" s="417"/>
      <c r="STA17" s="417"/>
      <c r="STB17" s="417"/>
      <c r="STC17" s="417"/>
      <c r="STD17" s="417"/>
      <c r="STE17" s="417"/>
      <c r="STF17" s="417"/>
      <c r="STG17" s="417"/>
      <c r="STH17" s="417"/>
      <c r="STI17" s="417"/>
      <c r="STJ17" s="417"/>
      <c r="STK17" s="417"/>
      <c r="STL17" s="417"/>
      <c r="STM17" s="417"/>
      <c r="STN17" s="417"/>
      <c r="STO17" s="417"/>
      <c r="STP17" s="417"/>
      <c r="STQ17" s="417"/>
      <c r="STR17" s="417"/>
      <c r="STS17" s="417"/>
      <c r="STT17" s="417"/>
      <c r="STU17" s="417"/>
      <c r="STV17" s="417"/>
      <c r="STW17" s="417"/>
      <c r="STX17" s="417"/>
      <c r="STY17" s="417"/>
      <c r="STZ17" s="417"/>
      <c r="SUA17" s="417"/>
      <c r="SUB17" s="417"/>
      <c r="SUC17" s="417"/>
      <c r="SUD17" s="417"/>
      <c r="SUE17" s="417"/>
      <c r="SUF17" s="417"/>
      <c r="SUG17" s="417"/>
      <c r="SUH17" s="417"/>
      <c r="SUI17" s="417"/>
      <c r="SUJ17" s="417"/>
      <c r="SUK17" s="417"/>
      <c r="SUL17" s="417"/>
      <c r="SUM17" s="417"/>
      <c r="SUN17" s="417"/>
      <c r="SUO17" s="417"/>
      <c r="SUP17" s="417"/>
      <c r="SUQ17" s="417"/>
      <c r="SUR17" s="417"/>
      <c r="SUS17" s="417"/>
      <c r="SUT17" s="417"/>
      <c r="SUU17" s="417"/>
      <c r="SUV17" s="417"/>
      <c r="SUW17" s="417"/>
      <c r="SUX17" s="417"/>
      <c r="SUY17" s="417"/>
      <c r="SUZ17" s="417"/>
      <c r="SVA17" s="417"/>
      <c r="SVB17" s="417"/>
      <c r="SVC17" s="417"/>
      <c r="SVD17" s="417"/>
      <c r="SVE17" s="417"/>
      <c r="SVF17" s="417"/>
      <c r="SVG17" s="417"/>
      <c r="SVH17" s="417"/>
      <c r="SVI17" s="417"/>
      <c r="SVJ17" s="417"/>
      <c r="SVK17" s="417"/>
      <c r="SVL17" s="417"/>
      <c r="SVM17" s="417"/>
      <c r="SVN17" s="417"/>
      <c r="SVO17" s="417"/>
      <c r="SVP17" s="417"/>
      <c r="SVQ17" s="417"/>
      <c r="SVR17" s="417"/>
      <c r="SVS17" s="417"/>
      <c r="SVT17" s="417"/>
      <c r="SVU17" s="417"/>
      <c r="SVV17" s="417"/>
      <c r="SVW17" s="417"/>
      <c r="SVX17" s="417"/>
      <c r="SVY17" s="417"/>
      <c r="SVZ17" s="417"/>
      <c r="SWA17" s="417"/>
      <c r="SWB17" s="417"/>
      <c r="SWC17" s="417"/>
      <c r="SWD17" s="417"/>
      <c r="SWE17" s="417"/>
      <c r="SWF17" s="417"/>
      <c r="SWG17" s="417"/>
      <c r="SWH17" s="417"/>
      <c r="SWI17" s="417"/>
      <c r="SWJ17" s="417"/>
      <c r="SWK17" s="417"/>
      <c r="SWL17" s="417"/>
      <c r="SWM17" s="417"/>
      <c r="SWN17" s="417"/>
      <c r="SWO17" s="417"/>
      <c r="SWP17" s="417"/>
      <c r="SWQ17" s="417"/>
      <c r="SWR17" s="417"/>
      <c r="SWS17" s="417"/>
      <c r="SWT17" s="417"/>
      <c r="SWU17" s="417"/>
      <c r="SWV17" s="417"/>
      <c r="SWW17" s="417"/>
      <c r="SWX17" s="417"/>
      <c r="SWY17" s="417"/>
      <c r="SWZ17" s="417"/>
      <c r="SXA17" s="417"/>
      <c r="SXB17" s="417"/>
      <c r="SXC17" s="417"/>
      <c r="SXD17" s="417"/>
      <c r="SXE17" s="417"/>
      <c r="SXF17" s="417"/>
      <c r="SXG17" s="417"/>
      <c r="SXH17" s="417"/>
      <c r="SXI17" s="417"/>
      <c r="SXJ17" s="417"/>
      <c r="SXK17" s="417"/>
      <c r="SXL17" s="417"/>
      <c r="SXM17" s="417"/>
      <c r="SXN17" s="417"/>
      <c r="SXO17" s="417"/>
      <c r="SXP17" s="417"/>
      <c r="SXQ17" s="417"/>
      <c r="SXR17" s="417"/>
      <c r="SXS17" s="417"/>
      <c r="SXT17" s="417"/>
      <c r="SXU17" s="417"/>
      <c r="SXV17" s="417"/>
      <c r="SXW17" s="417"/>
      <c r="SXX17" s="417"/>
      <c r="SXY17" s="417"/>
      <c r="SXZ17" s="417"/>
      <c r="SYA17" s="417"/>
      <c r="SYB17" s="417"/>
      <c r="SYC17" s="417"/>
      <c r="SYD17" s="417"/>
      <c r="SYE17" s="417"/>
      <c r="SYF17" s="417"/>
      <c r="SYG17" s="417"/>
      <c r="SYH17" s="417"/>
      <c r="SYI17" s="417"/>
      <c r="SYJ17" s="417"/>
      <c r="SYK17" s="417"/>
      <c r="SYL17" s="417"/>
      <c r="SYM17" s="417"/>
      <c r="SYN17" s="417"/>
      <c r="SYO17" s="417"/>
      <c r="SYP17" s="417"/>
      <c r="SYQ17" s="417"/>
      <c r="SYR17" s="417"/>
      <c r="SYS17" s="417"/>
      <c r="SYT17" s="417"/>
      <c r="SYU17" s="417"/>
      <c r="SYV17" s="417"/>
      <c r="SYW17" s="417"/>
      <c r="SYX17" s="417"/>
      <c r="SYY17" s="417"/>
      <c r="SYZ17" s="417"/>
      <c r="SZA17" s="417"/>
      <c r="SZB17" s="417"/>
      <c r="SZC17" s="417"/>
      <c r="SZD17" s="417"/>
      <c r="SZE17" s="417"/>
      <c r="SZF17" s="417"/>
      <c r="SZG17" s="417"/>
      <c r="SZH17" s="417"/>
      <c r="SZI17" s="417"/>
      <c r="SZJ17" s="417"/>
      <c r="SZK17" s="417"/>
      <c r="SZL17" s="417"/>
      <c r="SZM17" s="417"/>
      <c r="SZN17" s="417"/>
      <c r="SZO17" s="417"/>
      <c r="SZP17" s="417"/>
      <c r="SZQ17" s="417"/>
      <c r="SZR17" s="417"/>
      <c r="SZS17" s="417"/>
      <c r="SZT17" s="417"/>
      <c r="SZU17" s="417"/>
      <c r="SZV17" s="417"/>
      <c r="SZW17" s="417"/>
      <c r="SZX17" s="417"/>
      <c r="SZY17" s="417"/>
      <c r="SZZ17" s="417"/>
      <c r="TAA17" s="417"/>
      <c r="TAB17" s="417"/>
      <c r="TAC17" s="417"/>
      <c r="TAD17" s="417"/>
      <c r="TAE17" s="417"/>
      <c r="TAF17" s="417"/>
      <c r="TAG17" s="417"/>
      <c r="TAH17" s="417"/>
      <c r="TAI17" s="417"/>
      <c r="TAJ17" s="417"/>
      <c r="TAK17" s="417"/>
      <c r="TAL17" s="417"/>
      <c r="TAM17" s="417"/>
      <c r="TAN17" s="417"/>
      <c r="TAO17" s="417"/>
      <c r="TAP17" s="417"/>
      <c r="TAQ17" s="417"/>
      <c r="TAR17" s="417"/>
      <c r="TAS17" s="417"/>
      <c r="TAT17" s="417"/>
      <c r="TAU17" s="417"/>
      <c r="TAV17" s="417"/>
      <c r="TAW17" s="417"/>
      <c r="TAX17" s="417"/>
      <c r="TAY17" s="417"/>
      <c r="TAZ17" s="417"/>
      <c r="TBA17" s="417"/>
      <c r="TBB17" s="417"/>
      <c r="TBC17" s="417"/>
      <c r="TBD17" s="417"/>
      <c r="TBE17" s="417"/>
      <c r="TBF17" s="417"/>
      <c r="TBG17" s="417"/>
      <c r="TBH17" s="417"/>
      <c r="TBI17" s="417"/>
      <c r="TBJ17" s="417"/>
      <c r="TBK17" s="417"/>
      <c r="TBL17" s="417"/>
      <c r="TBM17" s="417"/>
      <c r="TBN17" s="417"/>
      <c r="TBO17" s="417"/>
      <c r="TBP17" s="417"/>
      <c r="TBQ17" s="417"/>
      <c r="TBR17" s="417"/>
      <c r="TBS17" s="417"/>
      <c r="TBT17" s="417"/>
      <c r="TBU17" s="417"/>
      <c r="TBV17" s="417"/>
      <c r="TBW17" s="417"/>
      <c r="TBX17" s="417"/>
      <c r="TBY17" s="417"/>
      <c r="TBZ17" s="417"/>
      <c r="TCA17" s="417"/>
      <c r="TCB17" s="417"/>
      <c r="TCC17" s="417"/>
      <c r="TCD17" s="417"/>
      <c r="TCE17" s="417"/>
      <c r="TCF17" s="417"/>
      <c r="TCG17" s="417"/>
      <c r="TCH17" s="417"/>
      <c r="TCI17" s="417"/>
      <c r="TCJ17" s="417"/>
      <c r="TCK17" s="417"/>
      <c r="TCL17" s="417"/>
      <c r="TCM17" s="417"/>
      <c r="TCN17" s="417"/>
      <c r="TCO17" s="417"/>
      <c r="TCP17" s="417"/>
      <c r="TCQ17" s="417"/>
      <c r="TCR17" s="417"/>
      <c r="TCS17" s="417"/>
      <c r="TCT17" s="417"/>
      <c r="TCU17" s="417"/>
      <c r="TCV17" s="417"/>
      <c r="TCW17" s="417"/>
      <c r="TCX17" s="417"/>
      <c r="TCY17" s="417"/>
      <c r="TCZ17" s="417"/>
      <c r="TDA17" s="417"/>
      <c r="TDB17" s="417"/>
      <c r="TDC17" s="417"/>
      <c r="TDD17" s="417"/>
      <c r="TDE17" s="417"/>
      <c r="TDF17" s="417"/>
      <c r="TDG17" s="417"/>
      <c r="TDH17" s="417"/>
      <c r="TDI17" s="417"/>
      <c r="TDJ17" s="417"/>
      <c r="TDK17" s="417"/>
      <c r="TDL17" s="417"/>
      <c r="TDM17" s="417"/>
      <c r="TDN17" s="417"/>
      <c r="TDO17" s="417"/>
      <c r="TDP17" s="417"/>
      <c r="TDQ17" s="417"/>
      <c r="TDR17" s="417"/>
      <c r="TDS17" s="417"/>
      <c r="TDT17" s="417"/>
      <c r="TDU17" s="417"/>
      <c r="TDV17" s="417"/>
      <c r="TDW17" s="417"/>
      <c r="TDX17" s="417"/>
      <c r="TDY17" s="417"/>
      <c r="TDZ17" s="417"/>
      <c r="TEA17" s="417"/>
      <c r="TEB17" s="417"/>
      <c r="TEC17" s="417"/>
      <c r="TED17" s="417"/>
      <c r="TEE17" s="417"/>
      <c r="TEF17" s="417"/>
      <c r="TEG17" s="417"/>
      <c r="TEH17" s="417"/>
      <c r="TEI17" s="417"/>
      <c r="TEJ17" s="417"/>
      <c r="TEK17" s="417"/>
      <c r="TEL17" s="417"/>
      <c r="TEM17" s="417"/>
      <c r="TEN17" s="417"/>
      <c r="TEO17" s="417"/>
      <c r="TEP17" s="417"/>
      <c r="TEQ17" s="417"/>
      <c r="TER17" s="417"/>
      <c r="TES17" s="417"/>
      <c r="TET17" s="417"/>
      <c r="TEU17" s="417"/>
      <c r="TEV17" s="417"/>
      <c r="TEW17" s="417"/>
      <c r="TEX17" s="417"/>
      <c r="TEY17" s="417"/>
      <c r="TEZ17" s="417"/>
      <c r="TFA17" s="417"/>
      <c r="TFB17" s="417"/>
      <c r="TFC17" s="417"/>
      <c r="TFD17" s="417"/>
      <c r="TFE17" s="417"/>
      <c r="TFF17" s="417"/>
      <c r="TFG17" s="417"/>
      <c r="TFH17" s="417"/>
      <c r="TFI17" s="417"/>
      <c r="TFJ17" s="417"/>
      <c r="TFK17" s="417"/>
      <c r="TFL17" s="417"/>
      <c r="TFM17" s="417"/>
      <c r="TFN17" s="417"/>
      <c r="TFO17" s="417"/>
      <c r="TFP17" s="417"/>
      <c r="TFQ17" s="417"/>
      <c r="TFR17" s="417"/>
      <c r="TFS17" s="417"/>
      <c r="TFT17" s="417"/>
      <c r="TFU17" s="417"/>
      <c r="TFV17" s="417"/>
      <c r="TFW17" s="417"/>
      <c r="TFX17" s="417"/>
      <c r="TFY17" s="417"/>
      <c r="TFZ17" s="417"/>
      <c r="TGA17" s="417"/>
      <c r="TGB17" s="417"/>
      <c r="TGC17" s="417"/>
      <c r="TGD17" s="417"/>
      <c r="TGE17" s="417"/>
      <c r="TGF17" s="417"/>
      <c r="TGG17" s="417"/>
      <c r="TGH17" s="417"/>
      <c r="TGI17" s="417"/>
      <c r="TGJ17" s="417"/>
      <c r="TGK17" s="417"/>
      <c r="TGL17" s="417"/>
      <c r="TGM17" s="417"/>
      <c r="TGN17" s="417"/>
      <c r="TGO17" s="417"/>
      <c r="TGP17" s="417"/>
      <c r="TGQ17" s="417"/>
      <c r="TGR17" s="417"/>
      <c r="TGS17" s="417"/>
      <c r="TGT17" s="417"/>
      <c r="TGU17" s="417"/>
      <c r="TGV17" s="417"/>
      <c r="TGW17" s="417"/>
      <c r="TGX17" s="417"/>
      <c r="TGY17" s="417"/>
      <c r="TGZ17" s="417"/>
      <c r="THA17" s="417"/>
      <c r="THB17" s="417"/>
      <c r="THC17" s="417"/>
      <c r="THD17" s="417"/>
      <c r="THE17" s="417"/>
      <c r="THF17" s="417"/>
      <c r="THG17" s="417"/>
      <c r="THH17" s="417"/>
      <c r="THI17" s="417"/>
      <c r="THJ17" s="417"/>
      <c r="THK17" s="417"/>
      <c r="THL17" s="417"/>
      <c r="THM17" s="417"/>
      <c r="THN17" s="417"/>
      <c r="THO17" s="417"/>
      <c r="THP17" s="417"/>
      <c r="THQ17" s="417"/>
      <c r="THR17" s="417"/>
      <c r="THS17" s="417"/>
      <c r="THT17" s="417"/>
      <c r="THU17" s="417"/>
      <c r="THV17" s="417"/>
      <c r="THW17" s="417"/>
      <c r="THX17" s="417"/>
      <c r="THY17" s="417"/>
      <c r="THZ17" s="417"/>
      <c r="TIA17" s="417"/>
      <c r="TIB17" s="417"/>
      <c r="TIC17" s="417"/>
      <c r="TID17" s="417"/>
      <c r="TIE17" s="417"/>
      <c r="TIF17" s="417"/>
      <c r="TIG17" s="417"/>
      <c r="TIH17" s="417"/>
      <c r="TII17" s="417"/>
      <c r="TIJ17" s="417"/>
      <c r="TIK17" s="417"/>
      <c r="TIL17" s="417"/>
      <c r="TIM17" s="417"/>
      <c r="TIN17" s="417"/>
      <c r="TIO17" s="417"/>
      <c r="TIP17" s="417"/>
      <c r="TIQ17" s="417"/>
      <c r="TIR17" s="417"/>
      <c r="TIS17" s="417"/>
      <c r="TIT17" s="417"/>
      <c r="TIU17" s="417"/>
      <c r="TIV17" s="417"/>
      <c r="TIW17" s="417"/>
      <c r="TIX17" s="417"/>
      <c r="TIY17" s="417"/>
      <c r="TIZ17" s="417"/>
      <c r="TJA17" s="417"/>
      <c r="TJB17" s="417"/>
      <c r="TJC17" s="417"/>
      <c r="TJD17" s="417"/>
      <c r="TJE17" s="417"/>
      <c r="TJF17" s="417"/>
      <c r="TJG17" s="417"/>
      <c r="TJH17" s="417"/>
      <c r="TJI17" s="417"/>
      <c r="TJJ17" s="417"/>
      <c r="TJK17" s="417"/>
      <c r="TJL17" s="417"/>
      <c r="TJM17" s="417"/>
      <c r="TJN17" s="417"/>
      <c r="TJO17" s="417"/>
      <c r="TJP17" s="417"/>
      <c r="TJQ17" s="417"/>
      <c r="TJR17" s="417"/>
      <c r="TJS17" s="417"/>
      <c r="TJT17" s="417"/>
      <c r="TJU17" s="417"/>
      <c r="TJV17" s="417"/>
      <c r="TJW17" s="417"/>
      <c r="TJX17" s="417"/>
      <c r="TJY17" s="417"/>
      <c r="TJZ17" s="417"/>
      <c r="TKA17" s="417"/>
      <c r="TKB17" s="417"/>
      <c r="TKC17" s="417"/>
      <c r="TKD17" s="417"/>
      <c r="TKE17" s="417"/>
      <c r="TKF17" s="417"/>
      <c r="TKG17" s="417"/>
      <c r="TKH17" s="417"/>
      <c r="TKI17" s="417"/>
      <c r="TKJ17" s="417"/>
      <c r="TKK17" s="417"/>
      <c r="TKL17" s="417"/>
      <c r="TKM17" s="417"/>
      <c r="TKN17" s="417"/>
      <c r="TKO17" s="417"/>
      <c r="TKP17" s="417"/>
      <c r="TKQ17" s="417"/>
      <c r="TKR17" s="417"/>
      <c r="TKS17" s="417"/>
      <c r="TKT17" s="417"/>
      <c r="TKU17" s="417"/>
      <c r="TKV17" s="417"/>
      <c r="TKW17" s="417"/>
      <c r="TKX17" s="417"/>
      <c r="TKY17" s="417"/>
      <c r="TKZ17" s="417"/>
      <c r="TLA17" s="417"/>
      <c r="TLB17" s="417"/>
      <c r="TLC17" s="417"/>
      <c r="TLD17" s="417"/>
      <c r="TLE17" s="417"/>
      <c r="TLF17" s="417"/>
      <c r="TLG17" s="417"/>
      <c r="TLH17" s="417"/>
      <c r="TLI17" s="417"/>
      <c r="TLJ17" s="417"/>
      <c r="TLK17" s="417"/>
      <c r="TLL17" s="417"/>
      <c r="TLM17" s="417"/>
      <c r="TLN17" s="417"/>
      <c r="TLO17" s="417"/>
      <c r="TLP17" s="417"/>
      <c r="TLQ17" s="417"/>
      <c r="TLR17" s="417"/>
      <c r="TLS17" s="417"/>
      <c r="TLT17" s="417"/>
      <c r="TLU17" s="417"/>
      <c r="TLV17" s="417"/>
      <c r="TLW17" s="417"/>
      <c r="TLX17" s="417"/>
      <c r="TLY17" s="417"/>
      <c r="TLZ17" s="417"/>
      <c r="TMA17" s="417"/>
      <c r="TMB17" s="417"/>
      <c r="TMC17" s="417"/>
      <c r="TMD17" s="417"/>
      <c r="TME17" s="417"/>
      <c r="TMF17" s="417"/>
      <c r="TMG17" s="417"/>
      <c r="TMH17" s="417"/>
      <c r="TMI17" s="417"/>
      <c r="TMJ17" s="417"/>
      <c r="TMK17" s="417"/>
      <c r="TML17" s="417"/>
      <c r="TMM17" s="417"/>
      <c r="TMN17" s="417"/>
      <c r="TMO17" s="417"/>
      <c r="TMP17" s="417"/>
      <c r="TMQ17" s="417"/>
      <c r="TMR17" s="417"/>
      <c r="TMS17" s="417"/>
      <c r="TMT17" s="417"/>
      <c r="TMU17" s="417"/>
      <c r="TMV17" s="417"/>
      <c r="TMW17" s="417"/>
      <c r="TMX17" s="417"/>
      <c r="TMY17" s="417"/>
      <c r="TMZ17" s="417"/>
      <c r="TNA17" s="417"/>
      <c r="TNB17" s="417"/>
      <c r="TNC17" s="417"/>
      <c r="TND17" s="417"/>
      <c r="TNE17" s="417"/>
      <c r="TNF17" s="417"/>
      <c r="TNG17" s="417"/>
      <c r="TNH17" s="417"/>
      <c r="TNI17" s="417"/>
      <c r="TNJ17" s="417"/>
      <c r="TNK17" s="417"/>
      <c r="TNL17" s="417"/>
      <c r="TNM17" s="417"/>
      <c r="TNN17" s="417"/>
      <c r="TNO17" s="417"/>
      <c r="TNP17" s="417"/>
      <c r="TNQ17" s="417"/>
      <c r="TNR17" s="417"/>
      <c r="TNS17" s="417"/>
      <c r="TNT17" s="417"/>
      <c r="TNU17" s="417"/>
      <c r="TNV17" s="417"/>
      <c r="TNW17" s="417"/>
      <c r="TNX17" s="417"/>
      <c r="TNY17" s="417"/>
      <c r="TNZ17" s="417"/>
      <c r="TOA17" s="417"/>
      <c r="TOB17" s="417"/>
      <c r="TOC17" s="417"/>
      <c r="TOD17" s="417"/>
      <c r="TOE17" s="417"/>
      <c r="TOF17" s="417"/>
      <c r="TOG17" s="417"/>
      <c r="TOH17" s="417"/>
      <c r="TOI17" s="417"/>
      <c r="TOJ17" s="417"/>
      <c r="TOK17" s="417"/>
      <c r="TOL17" s="417"/>
      <c r="TOM17" s="417"/>
      <c r="TON17" s="417"/>
      <c r="TOO17" s="417"/>
      <c r="TOP17" s="417"/>
      <c r="TOQ17" s="417"/>
      <c r="TOR17" s="417"/>
      <c r="TOS17" s="417"/>
      <c r="TOT17" s="417"/>
      <c r="TOU17" s="417"/>
      <c r="TOV17" s="417"/>
      <c r="TOW17" s="417"/>
      <c r="TOX17" s="417"/>
      <c r="TOY17" s="417"/>
      <c r="TOZ17" s="417"/>
      <c r="TPA17" s="417"/>
      <c r="TPB17" s="417"/>
      <c r="TPC17" s="417"/>
      <c r="TPD17" s="417"/>
      <c r="TPE17" s="417"/>
      <c r="TPF17" s="417"/>
      <c r="TPG17" s="417"/>
      <c r="TPH17" s="417"/>
      <c r="TPI17" s="417"/>
      <c r="TPJ17" s="417"/>
      <c r="TPK17" s="417"/>
      <c r="TPL17" s="417"/>
      <c r="TPM17" s="417"/>
      <c r="TPN17" s="417"/>
      <c r="TPO17" s="417"/>
      <c r="TPP17" s="417"/>
      <c r="TPQ17" s="417"/>
      <c r="TPR17" s="417"/>
      <c r="TPS17" s="417"/>
      <c r="TPT17" s="417"/>
      <c r="TPU17" s="417"/>
      <c r="TPV17" s="417"/>
      <c r="TPW17" s="417"/>
      <c r="TPX17" s="417"/>
      <c r="TPY17" s="417"/>
      <c r="TPZ17" s="417"/>
      <c r="TQA17" s="417"/>
      <c r="TQB17" s="417"/>
      <c r="TQC17" s="417"/>
      <c r="TQD17" s="417"/>
      <c r="TQE17" s="417"/>
      <c r="TQF17" s="417"/>
      <c r="TQG17" s="417"/>
      <c r="TQH17" s="417"/>
      <c r="TQI17" s="417"/>
      <c r="TQJ17" s="417"/>
      <c r="TQK17" s="417"/>
      <c r="TQL17" s="417"/>
      <c r="TQM17" s="417"/>
      <c r="TQN17" s="417"/>
      <c r="TQO17" s="417"/>
      <c r="TQP17" s="417"/>
      <c r="TQQ17" s="417"/>
      <c r="TQR17" s="417"/>
      <c r="TQS17" s="417"/>
      <c r="TQT17" s="417"/>
      <c r="TQU17" s="417"/>
      <c r="TQV17" s="417"/>
      <c r="TQW17" s="417"/>
      <c r="TQX17" s="417"/>
      <c r="TQY17" s="417"/>
      <c r="TQZ17" s="417"/>
      <c r="TRA17" s="417"/>
      <c r="TRB17" s="417"/>
      <c r="TRC17" s="417"/>
      <c r="TRD17" s="417"/>
      <c r="TRE17" s="417"/>
      <c r="TRF17" s="417"/>
      <c r="TRG17" s="417"/>
      <c r="TRH17" s="417"/>
      <c r="TRI17" s="417"/>
      <c r="TRJ17" s="417"/>
      <c r="TRK17" s="417"/>
      <c r="TRL17" s="417"/>
      <c r="TRM17" s="417"/>
      <c r="TRN17" s="417"/>
      <c r="TRO17" s="417"/>
      <c r="TRP17" s="417"/>
      <c r="TRQ17" s="417"/>
      <c r="TRR17" s="417"/>
      <c r="TRS17" s="417"/>
      <c r="TRT17" s="417"/>
      <c r="TRU17" s="417"/>
      <c r="TRV17" s="417"/>
      <c r="TRW17" s="417"/>
      <c r="TRX17" s="417"/>
      <c r="TRY17" s="417"/>
      <c r="TRZ17" s="417"/>
      <c r="TSA17" s="417"/>
      <c r="TSB17" s="417"/>
      <c r="TSC17" s="417"/>
      <c r="TSD17" s="417"/>
      <c r="TSE17" s="417"/>
      <c r="TSF17" s="417"/>
      <c r="TSG17" s="417"/>
      <c r="TSH17" s="417"/>
      <c r="TSI17" s="417"/>
      <c r="TSJ17" s="417"/>
      <c r="TSK17" s="417"/>
      <c r="TSL17" s="417"/>
      <c r="TSM17" s="417"/>
      <c r="TSN17" s="417"/>
      <c r="TSO17" s="417"/>
      <c r="TSP17" s="417"/>
      <c r="TSQ17" s="417"/>
      <c r="TSR17" s="417"/>
      <c r="TSS17" s="417"/>
      <c r="TST17" s="417"/>
      <c r="TSU17" s="417"/>
      <c r="TSV17" s="417"/>
      <c r="TSW17" s="417"/>
      <c r="TSX17" s="417"/>
      <c r="TSY17" s="417"/>
      <c r="TSZ17" s="417"/>
      <c r="TTA17" s="417"/>
      <c r="TTB17" s="417"/>
      <c r="TTC17" s="417"/>
      <c r="TTD17" s="417"/>
      <c r="TTE17" s="417"/>
      <c r="TTF17" s="417"/>
      <c r="TTG17" s="417"/>
      <c r="TTH17" s="417"/>
      <c r="TTI17" s="417"/>
      <c r="TTJ17" s="417"/>
      <c r="TTK17" s="417"/>
      <c r="TTL17" s="417"/>
      <c r="TTM17" s="417"/>
      <c r="TTN17" s="417"/>
      <c r="TTO17" s="417"/>
      <c r="TTP17" s="417"/>
      <c r="TTQ17" s="417"/>
      <c r="TTR17" s="417"/>
      <c r="TTS17" s="417"/>
      <c r="TTT17" s="417"/>
      <c r="TTU17" s="417"/>
      <c r="TTV17" s="417"/>
      <c r="TTW17" s="417"/>
      <c r="TTX17" s="417"/>
      <c r="TTY17" s="417"/>
      <c r="TTZ17" s="417"/>
      <c r="TUA17" s="417"/>
      <c r="TUB17" s="417"/>
      <c r="TUC17" s="417"/>
      <c r="TUD17" s="417"/>
      <c r="TUE17" s="417"/>
      <c r="TUF17" s="417"/>
      <c r="TUG17" s="417"/>
      <c r="TUH17" s="417"/>
      <c r="TUI17" s="417"/>
      <c r="TUJ17" s="417"/>
      <c r="TUK17" s="417"/>
      <c r="TUL17" s="417"/>
      <c r="TUM17" s="417"/>
      <c r="TUN17" s="417"/>
      <c r="TUO17" s="417"/>
      <c r="TUP17" s="417"/>
      <c r="TUQ17" s="417"/>
      <c r="TUR17" s="417"/>
      <c r="TUS17" s="417"/>
      <c r="TUT17" s="417"/>
      <c r="TUU17" s="417"/>
      <c r="TUV17" s="417"/>
      <c r="TUW17" s="417"/>
      <c r="TUX17" s="417"/>
      <c r="TUY17" s="417"/>
      <c r="TUZ17" s="417"/>
      <c r="TVA17" s="417"/>
      <c r="TVB17" s="417"/>
      <c r="TVC17" s="417"/>
      <c r="TVD17" s="417"/>
      <c r="TVE17" s="417"/>
      <c r="TVF17" s="417"/>
      <c r="TVG17" s="417"/>
      <c r="TVH17" s="417"/>
      <c r="TVI17" s="417"/>
      <c r="TVJ17" s="417"/>
      <c r="TVK17" s="417"/>
      <c r="TVL17" s="417"/>
      <c r="TVM17" s="417"/>
      <c r="TVN17" s="417"/>
      <c r="TVO17" s="417"/>
      <c r="TVP17" s="417"/>
      <c r="TVQ17" s="417"/>
      <c r="TVR17" s="417"/>
      <c r="TVS17" s="417"/>
      <c r="TVT17" s="417"/>
      <c r="TVU17" s="417"/>
      <c r="TVV17" s="417"/>
      <c r="TVW17" s="417"/>
      <c r="TVX17" s="417"/>
      <c r="TVY17" s="417"/>
      <c r="TVZ17" s="417"/>
      <c r="TWA17" s="417"/>
      <c r="TWB17" s="417"/>
      <c r="TWC17" s="417"/>
      <c r="TWD17" s="417"/>
      <c r="TWE17" s="417"/>
      <c r="TWF17" s="417"/>
      <c r="TWG17" s="417"/>
      <c r="TWH17" s="417"/>
      <c r="TWI17" s="417"/>
      <c r="TWJ17" s="417"/>
      <c r="TWK17" s="417"/>
      <c r="TWL17" s="417"/>
      <c r="TWM17" s="417"/>
      <c r="TWN17" s="417"/>
      <c r="TWO17" s="417"/>
      <c r="TWP17" s="417"/>
      <c r="TWQ17" s="417"/>
      <c r="TWR17" s="417"/>
      <c r="TWS17" s="417"/>
      <c r="TWT17" s="417"/>
      <c r="TWU17" s="417"/>
      <c r="TWV17" s="417"/>
      <c r="TWW17" s="417"/>
      <c r="TWX17" s="417"/>
      <c r="TWY17" s="417"/>
      <c r="TWZ17" s="417"/>
      <c r="TXA17" s="417"/>
      <c r="TXB17" s="417"/>
      <c r="TXC17" s="417"/>
      <c r="TXD17" s="417"/>
      <c r="TXE17" s="417"/>
      <c r="TXF17" s="417"/>
      <c r="TXG17" s="417"/>
      <c r="TXH17" s="417"/>
      <c r="TXI17" s="417"/>
      <c r="TXJ17" s="417"/>
      <c r="TXK17" s="417"/>
      <c r="TXL17" s="417"/>
      <c r="TXM17" s="417"/>
      <c r="TXN17" s="417"/>
      <c r="TXO17" s="417"/>
      <c r="TXP17" s="417"/>
      <c r="TXQ17" s="417"/>
      <c r="TXR17" s="417"/>
      <c r="TXS17" s="417"/>
      <c r="TXT17" s="417"/>
      <c r="TXU17" s="417"/>
      <c r="TXV17" s="417"/>
      <c r="TXW17" s="417"/>
      <c r="TXX17" s="417"/>
      <c r="TXY17" s="417"/>
      <c r="TXZ17" s="417"/>
      <c r="TYA17" s="417"/>
      <c r="TYB17" s="417"/>
      <c r="TYC17" s="417"/>
      <c r="TYD17" s="417"/>
      <c r="TYE17" s="417"/>
      <c r="TYF17" s="417"/>
      <c r="TYG17" s="417"/>
      <c r="TYH17" s="417"/>
      <c r="TYI17" s="417"/>
      <c r="TYJ17" s="417"/>
      <c r="TYK17" s="417"/>
      <c r="TYL17" s="417"/>
      <c r="TYM17" s="417"/>
      <c r="TYN17" s="417"/>
      <c r="TYO17" s="417"/>
      <c r="TYP17" s="417"/>
      <c r="TYQ17" s="417"/>
      <c r="TYR17" s="417"/>
      <c r="TYS17" s="417"/>
      <c r="TYT17" s="417"/>
      <c r="TYU17" s="417"/>
      <c r="TYV17" s="417"/>
      <c r="TYW17" s="417"/>
      <c r="TYX17" s="417"/>
      <c r="TYY17" s="417"/>
      <c r="TYZ17" s="417"/>
      <c r="TZA17" s="417"/>
      <c r="TZB17" s="417"/>
      <c r="TZC17" s="417"/>
      <c r="TZD17" s="417"/>
      <c r="TZE17" s="417"/>
      <c r="TZF17" s="417"/>
      <c r="TZG17" s="417"/>
      <c r="TZH17" s="417"/>
      <c r="TZI17" s="417"/>
      <c r="TZJ17" s="417"/>
      <c r="TZK17" s="417"/>
      <c r="TZL17" s="417"/>
      <c r="TZM17" s="417"/>
      <c r="TZN17" s="417"/>
      <c r="TZO17" s="417"/>
      <c r="TZP17" s="417"/>
      <c r="TZQ17" s="417"/>
      <c r="TZR17" s="417"/>
      <c r="TZS17" s="417"/>
      <c r="TZT17" s="417"/>
      <c r="TZU17" s="417"/>
      <c r="TZV17" s="417"/>
      <c r="TZW17" s="417"/>
      <c r="TZX17" s="417"/>
      <c r="TZY17" s="417"/>
      <c r="TZZ17" s="417"/>
      <c r="UAA17" s="417"/>
      <c r="UAB17" s="417"/>
      <c r="UAC17" s="417"/>
      <c r="UAD17" s="417"/>
      <c r="UAE17" s="417"/>
      <c r="UAF17" s="417"/>
      <c r="UAG17" s="417"/>
      <c r="UAH17" s="417"/>
      <c r="UAI17" s="417"/>
      <c r="UAJ17" s="417"/>
      <c r="UAK17" s="417"/>
      <c r="UAL17" s="417"/>
      <c r="UAM17" s="417"/>
      <c r="UAN17" s="417"/>
      <c r="UAO17" s="417"/>
      <c r="UAP17" s="417"/>
      <c r="UAQ17" s="417"/>
      <c r="UAR17" s="417"/>
      <c r="UAS17" s="417"/>
      <c r="UAT17" s="417"/>
      <c r="UAU17" s="417"/>
      <c r="UAV17" s="417"/>
      <c r="UAW17" s="417"/>
      <c r="UAX17" s="417"/>
      <c r="UAY17" s="417"/>
      <c r="UAZ17" s="417"/>
      <c r="UBA17" s="417"/>
      <c r="UBB17" s="417"/>
      <c r="UBC17" s="417"/>
      <c r="UBD17" s="417"/>
      <c r="UBE17" s="417"/>
      <c r="UBF17" s="417"/>
      <c r="UBG17" s="417"/>
      <c r="UBH17" s="417"/>
      <c r="UBI17" s="417"/>
      <c r="UBJ17" s="417"/>
      <c r="UBK17" s="417"/>
      <c r="UBL17" s="417"/>
      <c r="UBM17" s="417"/>
      <c r="UBN17" s="417"/>
      <c r="UBO17" s="417"/>
      <c r="UBP17" s="417"/>
      <c r="UBQ17" s="417"/>
      <c r="UBR17" s="417"/>
      <c r="UBS17" s="417"/>
      <c r="UBT17" s="417"/>
      <c r="UBU17" s="417"/>
      <c r="UBV17" s="417"/>
      <c r="UBW17" s="417"/>
      <c r="UBX17" s="417"/>
      <c r="UBY17" s="417"/>
      <c r="UBZ17" s="417"/>
      <c r="UCA17" s="417"/>
      <c r="UCB17" s="417"/>
      <c r="UCC17" s="417"/>
      <c r="UCD17" s="417"/>
      <c r="UCE17" s="417"/>
      <c r="UCF17" s="417"/>
      <c r="UCG17" s="417"/>
      <c r="UCH17" s="417"/>
      <c r="UCI17" s="417"/>
      <c r="UCJ17" s="417"/>
      <c r="UCK17" s="417"/>
      <c r="UCL17" s="417"/>
      <c r="UCM17" s="417"/>
      <c r="UCN17" s="417"/>
      <c r="UCO17" s="417"/>
      <c r="UCP17" s="417"/>
      <c r="UCQ17" s="417"/>
      <c r="UCR17" s="417"/>
      <c r="UCS17" s="417"/>
      <c r="UCT17" s="417"/>
      <c r="UCU17" s="417"/>
      <c r="UCV17" s="417"/>
      <c r="UCW17" s="417"/>
      <c r="UCX17" s="417"/>
      <c r="UCY17" s="417"/>
      <c r="UCZ17" s="417"/>
      <c r="UDA17" s="417"/>
      <c r="UDB17" s="417"/>
      <c r="UDC17" s="417"/>
      <c r="UDD17" s="417"/>
      <c r="UDE17" s="417"/>
      <c r="UDF17" s="417"/>
      <c r="UDG17" s="417"/>
      <c r="UDH17" s="417"/>
      <c r="UDI17" s="417"/>
      <c r="UDJ17" s="417"/>
      <c r="UDK17" s="417"/>
      <c r="UDL17" s="417"/>
      <c r="UDM17" s="417"/>
      <c r="UDN17" s="417"/>
      <c r="UDO17" s="417"/>
      <c r="UDP17" s="417"/>
      <c r="UDQ17" s="417"/>
      <c r="UDR17" s="417"/>
      <c r="UDS17" s="417"/>
      <c r="UDT17" s="417"/>
      <c r="UDU17" s="417"/>
      <c r="UDV17" s="417"/>
      <c r="UDW17" s="417"/>
      <c r="UDX17" s="417"/>
      <c r="UDY17" s="417"/>
      <c r="UDZ17" s="417"/>
      <c r="UEA17" s="417"/>
      <c r="UEB17" s="417"/>
      <c r="UEC17" s="417"/>
      <c r="UED17" s="417"/>
      <c r="UEE17" s="417"/>
      <c r="UEF17" s="417"/>
      <c r="UEG17" s="417"/>
      <c r="UEH17" s="417"/>
      <c r="UEI17" s="417"/>
      <c r="UEJ17" s="417"/>
      <c r="UEK17" s="417"/>
      <c r="UEL17" s="417"/>
      <c r="UEM17" s="417"/>
      <c r="UEN17" s="417"/>
      <c r="UEO17" s="417"/>
      <c r="UEP17" s="417"/>
      <c r="UEQ17" s="417"/>
      <c r="UER17" s="417"/>
      <c r="UES17" s="417"/>
      <c r="UET17" s="417"/>
      <c r="UEU17" s="417"/>
      <c r="UEV17" s="417"/>
      <c r="UEW17" s="417"/>
      <c r="UEX17" s="417"/>
      <c r="UEY17" s="417"/>
      <c r="UEZ17" s="417"/>
      <c r="UFA17" s="417"/>
      <c r="UFB17" s="417"/>
      <c r="UFC17" s="417"/>
      <c r="UFD17" s="417"/>
      <c r="UFE17" s="417"/>
      <c r="UFF17" s="417"/>
      <c r="UFG17" s="417"/>
      <c r="UFH17" s="417"/>
      <c r="UFI17" s="417"/>
      <c r="UFJ17" s="417"/>
      <c r="UFK17" s="417"/>
      <c r="UFL17" s="417"/>
      <c r="UFM17" s="417"/>
      <c r="UFN17" s="417"/>
      <c r="UFO17" s="417"/>
      <c r="UFP17" s="417"/>
      <c r="UFQ17" s="417"/>
      <c r="UFR17" s="417"/>
      <c r="UFS17" s="417"/>
      <c r="UFT17" s="417"/>
      <c r="UFU17" s="417"/>
      <c r="UFV17" s="417"/>
      <c r="UFW17" s="417"/>
      <c r="UFX17" s="417"/>
      <c r="UFY17" s="417"/>
      <c r="UFZ17" s="417"/>
      <c r="UGA17" s="417"/>
      <c r="UGB17" s="417"/>
      <c r="UGC17" s="417"/>
      <c r="UGD17" s="417"/>
      <c r="UGE17" s="417"/>
      <c r="UGF17" s="417"/>
      <c r="UGG17" s="417"/>
      <c r="UGH17" s="417"/>
      <c r="UGI17" s="417"/>
      <c r="UGJ17" s="417"/>
      <c r="UGK17" s="417"/>
      <c r="UGL17" s="417"/>
      <c r="UGM17" s="417"/>
      <c r="UGN17" s="417"/>
      <c r="UGO17" s="417"/>
      <c r="UGP17" s="417"/>
      <c r="UGQ17" s="417"/>
      <c r="UGR17" s="417"/>
      <c r="UGS17" s="417"/>
      <c r="UGT17" s="417"/>
      <c r="UGU17" s="417"/>
      <c r="UGV17" s="417"/>
      <c r="UGW17" s="417"/>
      <c r="UGX17" s="417"/>
      <c r="UGY17" s="417"/>
      <c r="UGZ17" s="417"/>
      <c r="UHA17" s="417"/>
      <c r="UHB17" s="417"/>
      <c r="UHC17" s="417"/>
      <c r="UHD17" s="417"/>
      <c r="UHE17" s="417"/>
      <c r="UHF17" s="417"/>
      <c r="UHG17" s="417"/>
      <c r="UHH17" s="417"/>
      <c r="UHI17" s="417"/>
      <c r="UHJ17" s="417"/>
      <c r="UHK17" s="417"/>
      <c r="UHL17" s="417"/>
      <c r="UHM17" s="417"/>
      <c r="UHN17" s="417"/>
      <c r="UHO17" s="417"/>
      <c r="UHP17" s="417"/>
      <c r="UHQ17" s="417"/>
      <c r="UHR17" s="417"/>
      <c r="UHS17" s="417"/>
      <c r="UHT17" s="417"/>
      <c r="UHU17" s="417"/>
      <c r="UHV17" s="417"/>
      <c r="UHW17" s="417"/>
      <c r="UHX17" s="417"/>
      <c r="UHY17" s="417"/>
      <c r="UHZ17" s="417"/>
      <c r="UIA17" s="417"/>
      <c r="UIB17" s="417"/>
      <c r="UIC17" s="417"/>
      <c r="UID17" s="417"/>
      <c r="UIE17" s="417"/>
      <c r="UIF17" s="417"/>
      <c r="UIG17" s="417"/>
      <c r="UIH17" s="417"/>
      <c r="UII17" s="417"/>
      <c r="UIJ17" s="417"/>
      <c r="UIK17" s="417"/>
      <c r="UIL17" s="417"/>
      <c r="UIM17" s="417"/>
      <c r="UIN17" s="417"/>
      <c r="UIO17" s="417"/>
      <c r="UIP17" s="417"/>
      <c r="UIQ17" s="417"/>
      <c r="UIR17" s="417"/>
      <c r="UIS17" s="417"/>
      <c r="UIT17" s="417"/>
      <c r="UIU17" s="417"/>
      <c r="UIV17" s="417"/>
      <c r="UIW17" s="417"/>
      <c r="UIX17" s="417"/>
      <c r="UIY17" s="417"/>
      <c r="UIZ17" s="417"/>
      <c r="UJA17" s="417"/>
      <c r="UJB17" s="417"/>
      <c r="UJC17" s="417"/>
      <c r="UJD17" s="417"/>
      <c r="UJE17" s="417"/>
      <c r="UJF17" s="417"/>
      <c r="UJG17" s="417"/>
      <c r="UJH17" s="417"/>
      <c r="UJI17" s="417"/>
      <c r="UJJ17" s="417"/>
      <c r="UJK17" s="417"/>
      <c r="UJL17" s="417"/>
      <c r="UJM17" s="417"/>
      <c r="UJN17" s="417"/>
      <c r="UJO17" s="417"/>
      <c r="UJP17" s="417"/>
      <c r="UJQ17" s="417"/>
      <c r="UJR17" s="417"/>
      <c r="UJS17" s="417"/>
      <c r="UJT17" s="417"/>
      <c r="UJU17" s="417"/>
      <c r="UJV17" s="417"/>
      <c r="UJW17" s="417"/>
      <c r="UJX17" s="417"/>
      <c r="UJY17" s="417"/>
      <c r="UJZ17" s="417"/>
      <c r="UKA17" s="417"/>
      <c r="UKB17" s="417"/>
      <c r="UKC17" s="417"/>
      <c r="UKD17" s="417"/>
      <c r="UKE17" s="417"/>
      <c r="UKF17" s="417"/>
      <c r="UKG17" s="417"/>
      <c r="UKH17" s="417"/>
      <c r="UKI17" s="417"/>
      <c r="UKJ17" s="417"/>
      <c r="UKK17" s="417"/>
      <c r="UKL17" s="417"/>
      <c r="UKM17" s="417"/>
      <c r="UKN17" s="417"/>
      <c r="UKO17" s="417"/>
      <c r="UKP17" s="417"/>
      <c r="UKQ17" s="417"/>
      <c r="UKR17" s="417"/>
      <c r="UKS17" s="417"/>
      <c r="UKT17" s="417"/>
      <c r="UKU17" s="417"/>
      <c r="UKV17" s="417"/>
      <c r="UKW17" s="417"/>
      <c r="UKX17" s="417"/>
      <c r="UKY17" s="417"/>
      <c r="UKZ17" s="417"/>
      <c r="ULA17" s="417"/>
      <c r="ULB17" s="417"/>
      <c r="ULC17" s="417"/>
      <c r="ULD17" s="417"/>
      <c r="ULE17" s="417"/>
      <c r="ULF17" s="417"/>
      <c r="ULG17" s="417"/>
      <c r="ULH17" s="417"/>
      <c r="ULI17" s="417"/>
      <c r="ULJ17" s="417"/>
      <c r="ULK17" s="417"/>
      <c r="ULL17" s="417"/>
      <c r="ULM17" s="417"/>
      <c r="ULN17" s="417"/>
      <c r="ULO17" s="417"/>
      <c r="ULP17" s="417"/>
      <c r="ULQ17" s="417"/>
      <c r="ULR17" s="417"/>
      <c r="ULS17" s="417"/>
      <c r="ULT17" s="417"/>
      <c r="ULU17" s="417"/>
      <c r="ULV17" s="417"/>
      <c r="ULW17" s="417"/>
      <c r="ULX17" s="417"/>
      <c r="ULY17" s="417"/>
      <c r="ULZ17" s="417"/>
      <c r="UMA17" s="417"/>
      <c r="UMB17" s="417"/>
      <c r="UMC17" s="417"/>
      <c r="UMD17" s="417"/>
      <c r="UME17" s="417"/>
      <c r="UMF17" s="417"/>
      <c r="UMG17" s="417"/>
      <c r="UMH17" s="417"/>
      <c r="UMI17" s="417"/>
      <c r="UMJ17" s="417"/>
      <c r="UMK17" s="417"/>
      <c r="UML17" s="417"/>
      <c r="UMM17" s="417"/>
      <c r="UMN17" s="417"/>
      <c r="UMO17" s="417"/>
      <c r="UMP17" s="417"/>
      <c r="UMQ17" s="417"/>
      <c r="UMR17" s="417"/>
      <c r="UMS17" s="417"/>
      <c r="UMT17" s="417"/>
      <c r="UMU17" s="417"/>
      <c r="UMV17" s="417"/>
      <c r="UMW17" s="417"/>
      <c r="UMX17" s="417"/>
      <c r="UMY17" s="417"/>
      <c r="UMZ17" s="417"/>
      <c r="UNA17" s="417"/>
      <c r="UNB17" s="417"/>
      <c r="UNC17" s="417"/>
      <c r="UND17" s="417"/>
      <c r="UNE17" s="417"/>
      <c r="UNF17" s="417"/>
      <c r="UNG17" s="417"/>
      <c r="UNH17" s="417"/>
      <c r="UNI17" s="417"/>
      <c r="UNJ17" s="417"/>
      <c r="UNK17" s="417"/>
      <c r="UNL17" s="417"/>
      <c r="UNM17" s="417"/>
      <c r="UNN17" s="417"/>
      <c r="UNO17" s="417"/>
      <c r="UNP17" s="417"/>
      <c r="UNQ17" s="417"/>
      <c r="UNR17" s="417"/>
      <c r="UNS17" s="417"/>
      <c r="UNT17" s="417"/>
      <c r="UNU17" s="417"/>
      <c r="UNV17" s="417"/>
      <c r="UNW17" s="417"/>
      <c r="UNX17" s="417"/>
      <c r="UNY17" s="417"/>
      <c r="UNZ17" s="417"/>
      <c r="UOA17" s="417"/>
      <c r="UOB17" s="417"/>
      <c r="UOC17" s="417"/>
      <c r="UOD17" s="417"/>
      <c r="UOE17" s="417"/>
      <c r="UOF17" s="417"/>
      <c r="UOG17" s="417"/>
      <c r="UOH17" s="417"/>
      <c r="UOI17" s="417"/>
      <c r="UOJ17" s="417"/>
      <c r="UOK17" s="417"/>
      <c r="UOL17" s="417"/>
      <c r="UOM17" s="417"/>
      <c r="UON17" s="417"/>
      <c r="UOO17" s="417"/>
      <c r="UOP17" s="417"/>
      <c r="UOQ17" s="417"/>
      <c r="UOR17" s="417"/>
      <c r="UOS17" s="417"/>
      <c r="UOT17" s="417"/>
      <c r="UOU17" s="417"/>
      <c r="UOV17" s="417"/>
      <c r="UOW17" s="417"/>
      <c r="UOX17" s="417"/>
      <c r="UOY17" s="417"/>
      <c r="UOZ17" s="417"/>
      <c r="UPA17" s="417"/>
      <c r="UPB17" s="417"/>
      <c r="UPC17" s="417"/>
      <c r="UPD17" s="417"/>
      <c r="UPE17" s="417"/>
      <c r="UPF17" s="417"/>
      <c r="UPG17" s="417"/>
      <c r="UPH17" s="417"/>
      <c r="UPI17" s="417"/>
      <c r="UPJ17" s="417"/>
      <c r="UPK17" s="417"/>
      <c r="UPL17" s="417"/>
      <c r="UPM17" s="417"/>
      <c r="UPN17" s="417"/>
      <c r="UPO17" s="417"/>
      <c r="UPP17" s="417"/>
      <c r="UPQ17" s="417"/>
      <c r="UPR17" s="417"/>
      <c r="UPS17" s="417"/>
      <c r="UPT17" s="417"/>
      <c r="UPU17" s="417"/>
      <c r="UPV17" s="417"/>
      <c r="UPW17" s="417"/>
      <c r="UPX17" s="417"/>
      <c r="UPY17" s="417"/>
      <c r="UPZ17" s="417"/>
      <c r="UQA17" s="417"/>
      <c r="UQB17" s="417"/>
      <c r="UQC17" s="417"/>
      <c r="UQD17" s="417"/>
      <c r="UQE17" s="417"/>
      <c r="UQF17" s="417"/>
      <c r="UQG17" s="417"/>
      <c r="UQH17" s="417"/>
      <c r="UQI17" s="417"/>
      <c r="UQJ17" s="417"/>
      <c r="UQK17" s="417"/>
      <c r="UQL17" s="417"/>
      <c r="UQM17" s="417"/>
      <c r="UQN17" s="417"/>
      <c r="UQO17" s="417"/>
      <c r="UQP17" s="417"/>
      <c r="UQQ17" s="417"/>
      <c r="UQR17" s="417"/>
      <c r="UQS17" s="417"/>
      <c r="UQT17" s="417"/>
      <c r="UQU17" s="417"/>
      <c r="UQV17" s="417"/>
      <c r="UQW17" s="417"/>
      <c r="UQX17" s="417"/>
      <c r="UQY17" s="417"/>
      <c r="UQZ17" s="417"/>
      <c r="URA17" s="417"/>
      <c r="URB17" s="417"/>
      <c r="URC17" s="417"/>
      <c r="URD17" s="417"/>
      <c r="URE17" s="417"/>
      <c r="URF17" s="417"/>
      <c r="URG17" s="417"/>
      <c r="URH17" s="417"/>
      <c r="URI17" s="417"/>
      <c r="URJ17" s="417"/>
      <c r="URK17" s="417"/>
      <c r="URL17" s="417"/>
      <c r="URM17" s="417"/>
      <c r="URN17" s="417"/>
      <c r="URO17" s="417"/>
      <c r="URP17" s="417"/>
      <c r="URQ17" s="417"/>
      <c r="URR17" s="417"/>
      <c r="URS17" s="417"/>
      <c r="URT17" s="417"/>
      <c r="URU17" s="417"/>
      <c r="URV17" s="417"/>
      <c r="URW17" s="417"/>
      <c r="URX17" s="417"/>
      <c r="URY17" s="417"/>
      <c r="URZ17" s="417"/>
      <c r="USA17" s="417"/>
      <c r="USB17" s="417"/>
      <c r="USC17" s="417"/>
      <c r="USD17" s="417"/>
      <c r="USE17" s="417"/>
      <c r="USF17" s="417"/>
      <c r="USG17" s="417"/>
      <c r="USH17" s="417"/>
      <c r="USI17" s="417"/>
      <c r="USJ17" s="417"/>
      <c r="USK17" s="417"/>
      <c r="USL17" s="417"/>
      <c r="USM17" s="417"/>
      <c r="USN17" s="417"/>
      <c r="USO17" s="417"/>
      <c r="USP17" s="417"/>
      <c r="USQ17" s="417"/>
      <c r="USR17" s="417"/>
      <c r="USS17" s="417"/>
      <c r="UST17" s="417"/>
      <c r="USU17" s="417"/>
      <c r="USV17" s="417"/>
      <c r="USW17" s="417"/>
      <c r="USX17" s="417"/>
      <c r="USY17" s="417"/>
      <c r="USZ17" s="417"/>
      <c r="UTA17" s="417"/>
      <c r="UTB17" s="417"/>
      <c r="UTC17" s="417"/>
      <c r="UTD17" s="417"/>
      <c r="UTE17" s="417"/>
      <c r="UTF17" s="417"/>
      <c r="UTG17" s="417"/>
      <c r="UTH17" s="417"/>
      <c r="UTI17" s="417"/>
      <c r="UTJ17" s="417"/>
      <c r="UTK17" s="417"/>
      <c r="UTL17" s="417"/>
      <c r="UTM17" s="417"/>
      <c r="UTN17" s="417"/>
      <c r="UTO17" s="417"/>
      <c r="UTP17" s="417"/>
      <c r="UTQ17" s="417"/>
      <c r="UTR17" s="417"/>
      <c r="UTS17" s="417"/>
      <c r="UTT17" s="417"/>
      <c r="UTU17" s="417"/>
      <c r="UTV17" s="417"/>
      <c r="UTW17" s="417"/>
      <c r="UTX17" s="417"/>
      <c r="UTY17" s="417"/>
      <c r="UTZ17" s="417"/>
      <c r="UUA17" s="417"/>
      <c r="UUB17" s="417"/>
      <c r="UUC17" s="417"/>
      <c r="UUD17" s="417"/>
      <c r="UUE17" s="417"/>
      <c r="UUF17" s="417"/>
      <c r="UUG17" s="417"/>
      <c r="UUH17" s="417"/>
      <c r="UUI17" s="417"/>
      <c r="UUJ17" s="417"/>
      <c r="UUK17" s="417"/>
      <c r="UUL17" s="417"/>
      <c r="UUM17" s="417"/>
      <c r="UUN17" s="417"/>
      <c r="UUO17" s="417"/>
      <c r="UUP17" s="417"/>
      <c r="UUQ17" s="417"/>
      <c r="UUR17" s="417"/>
      <c r="UUS17" s="417"/>
      <c r="UUT17" s="417"/>
      <c r="UUU17" s="417"/>
      <c r="UUV17" s="417"/>
      <c r="UUW17" s="417"/>
      <c r="UUX17" s="417"/>
      <c r="UUY17" s="417"/>
      <c r="UUZ17" s="417"/>
      <c r="UVA17" s="417"/>
      <c r="UVB17" s="417"/>
      <c r="UVC17" s="417"/>
      <c r="UVD17" s="417"/>
      <c r="UVE17" s="417"/>
      <c r="UVF17" s="417"/>
      <c r="UVG17" s="417"/>
      <c r="UVH17" s="417"/>
      <c r="UVI17" s="417"/>
      <c r="UVJ17" s="417"/>
      <c r="UVK17" s="417"/>
      <c r="UVL17" s="417"/>
      <c r="UVM17" s="417"/>
      <c r="UVN17" s="417"/>
      <c r="UVO17" s="417"/>
      <c r="UVP17" s="417"/>
      <c r="UVQ17" s="417"/>
      <c r="UVR17" s="417"/>
      <c r="UVS17" s="417"/>
      <c r="UVT17" s="417"/>
      <c r="UVU17" s="417"/>
      <c r="UVV17" s="417"/>
      <c r="UVW17" s="417"/>
      <c r="UVX17" s="417"/>
      <c r="UVY17" s="417"/>
      <c r="UVZ17" s="417"/>
      <c r="UWA17" s="417"/>
      <c r="UWB17" s="417"/>
      <c r="UWC17" s="417"/>
      <c r="UWD17" s="417"/>
      <c r="UWE17" s="417"/>
      <c r="UWF17" s="417"/>
      <c r="UWG17" s="417"/>
      <c r="UWH17" s="417"/>
      <c r="UWI17" s="417"/>
      <c r="UWJ17" s="417"/>
      <c r="UWK17" s="417"/>
      <c r="UWL17" s="417"/>
      <c r="UWM17" s="417"/>
      <c r="UWN17" s="417"/>
      <c r="UWO17" s="417"/>
      <c r="UWP17" s="417"/>
      <c r="UWQ17" s="417"/>
      <c r="UWR17" s="417"/>
      <c r="UWS17" s="417"/>
      <c r="UWT17" s="417"/>
      <c r="UWU17" s="417"/>
      <c r="UWV17" s="417"/>
      <c r="UWW17" s="417"/>
      <c r="UWX17" s="417"/>
      <c r="UWY17" s="417"/>
      <c r="UWZ17" s="417"/>
      <c r="UXA17" s="417"/>
      <c r="UXB17" s="417"/>
      <c r="UXC17" s="417"/>
      <c r="UXD17" s="417"/>
      <c r="UXE17" s="417"/>
      <c r="UXF17" s="417"/>
      <c r="UXG17" s="417"/>
      <c r="UXH17" s="417"/>
      <c r="UXI17" s="417"/>
      <c r="UXJ17" s="417"/>
      <c r="UXK17" s="417"/>
      <c r="UXL17" s="417"/>
      <c r="UXM17" s="417"/>
      <c r="UXN17" s="417"/>
      <c r="UXO17" s="417"/>
      <c r="UXP17" s="417"/>
      <c r="UXQ17" s="417"/>
      <c r="UXR17" s="417"/>
      <c r="UXS17" s="417"/>
      <c r="UXT17" s="417"/>
      <c r="UXU17" s="417"/>
      <c r="UXV17" s="417"/>
      <c r="UXW17" s="417"/>
      <c r="UXX17" s="417"/>
      <c r="UXY17" s="417"/>
      <c r="UXZ17" s="417"/>
      <c r="UYA17" s="417"/>
      <c r="UYB17" s="417"/>
      <c r="UYC17" s="417"/>
      <c r="UYD17" s="417"/>
      <c r="UYE17" s="417"/>
      <c r="UYF17" s="417"/>
      <c r="UYG17" s="417"/>
      <c r="UYH17" s="417"/>
      <c r="UYI17" s="417"/>
      <c r="UYJ17" s="417"/>
      <c r="UYK17" s="417"/>
      <c r="UYL17" s="417"/>
      <c r="UYM17" s="417"/>
      <c r="UYN17" s="417"/>
      <c r="UYO17" s="417"/>
      <c r="UYP17" s="417"/>
      <c r="UYQ17" s="417"/>
      <c r="UYR17" s="417"/>
      <c r="UYS17" s="417"/>
      <c r="UYT17" s="417"/>
      <c r="UYU17" s="417"/>
      <c r="UYV17" s="417"/>
      <c r="UYW17" s="417"/>
      <c r="UYX17" s="417"/>
      <c r="UYY17" s="417"/>
      <c r="UYZ17" s="417"/>
      <c r="UZA17" s="417"/>
      <c r="UZB17" s="417"/>
      <c r="UZC17" s="417"/>
      <c r="UZD17" s="417"/>
      <c r="UZE17" s="417"/>
      <c r="UZF17" s="417"/>
      <c r="UZG17" s="417"/>
      <c r="UZH17" s="417"/>
      <c r="UZI17" s="417"/>
      <c r="UZJ17" s="417"/>
      <c r="UZK17" s="417"/>
      <c r="UZL17" s="417"/>
      <c r="UZM17" s="417"/>
      <c r="UZN17" s="417"/>
      <c r="UZO17" s="417"/>
      <c r="UZP17" s="417"/>
      <c r="UZQ17" s="417"/>
      <c r="UZR17" s="417"/>
      <c r="UZS17" s="417"/>
      <c r="UZT17" s="417"/>
      <c r="UZU17" s="417"/>
      <c r="UZV17" s="417"/>
      <c r="UZW17" s="417"/>
      <c r="UZX17" s="417"/>
      <c r="UZY17" s="417"/>
      <c r="UZZ17" s="417"/>
      <c r="VAA17" s="417"/>
      <c r="VAB17" s="417"/>
      <c r="VAC17" s="417"/>
      <c r="VAD17" s="417"/>
      <c r="VAE17" s="417"/>
      <c r="VAF17" s="417"/>
      <c r="VAG17" s="417"/>
      <c r="VAH17" s="417"/>
      <c r="VAI17" s="417"/>
      <c r="VAJ17" s="417"/>
      <c r="VAK17" s="417"/>
      <c r="VAL17" s="417"/>
      <c r="VAM17" s="417"/>
      <c r="VAN17" s="417"/>
      <c r="VAO17" s="417"/>
      <c r="VAP17" s="417"/>
      <c r="VAQ17" s="417"/>
      <c r="VAR17" s="417"/>
      <c r="VAS17" s="417"/>
      <c r="VAT17" s="417"/>
      <c r="VAU17" s="417"/>
      <c r="VAV17" s="417"/>
      <c r="VAW17" s="417"/>
      <c r="VAX17" s="417"/>
      <c r="VAY17" s="417"/>
      <c r="VAZ17" s="417"/>
      <c r="VBA17" s="417"/>
      <c r="VBB17" s="417"/>
      <c r="VBC17" s="417"/>
      <c r="VBD17" s="417"/>
      <c r="VBE17" s="417"/>
      <c r="VBF17" s="417"/>
      <c r="VBG17" s="417"/>
      <c r="VBH17" s="417"/>
      <c r="VBI17" s="417"/>
      <c r="VBJ17" s="417"/>
      <c r="VBK17" s="417"/>
      <c r="VBL17" s="417"/>
      <c r="VBM17" s="417"/>
      <c r="VBN17" s="417"/>
      <c r="VBO17" s="417"/>
      <c r="VBP17" s="417"/>
      <c r="VBQ17" s="417"/>
      <c r="VBR17" s="417"/>
      <c r="VBS17" s="417"/>
      <c r="VBT17" s="417"/>
      <c r="VBU17" s="417"/>
      <c r="VBV17" s="417"/>
      <c r="VBW17" s="417"/>
      <c r="VBX17" s="417"/>
      <c r="VBY17" s="417"/>
      <c r="VBZ17" s="417"/>
      <c r="VCA17" s="417"/>
      <c r="VCB17" s="417"/>
      <c r="VCC17" s="417"/>
      <c r="VCD17" s="417"/>
      <c r="VCE17" s="417"/>
      <c r="VCF17" s="417"/>
      <c r="VCG17" s="417"/>
      <c r="VCH17" s="417"/>
      <c r="VCI17" s="417"/>
      <c r="VCJ17" s="417"/>
      <c r="VCK17" s="417"/>
      <c r="VCL17" s="417"/>
      <c r="VCM17" s="417"/>
      <c r="VCN17" s="417"/>
      <c r="VCO17" s="417"/>
      <c r="VCP17" s="417"/>
      <c r="VCQ17" s="417"/>
      <c r="VCR17" s="417"/>
      <c r="VCS17" s="417"/>
      <c r="VCT17" s="417"/>
      <c r="VCU17" s="417"/>
      <c r="VCV17" s="417"/>
      <c r="VCW17" s="417"/>
      <c r="VCX17" s="417"/>
      <c r="VCY17" s="417"/>
      <c r="VCZ17" s="417"/>
      <c r="VDA17" s="417"/>
      <c r="VDB17" s="417"/>
      <c r="VDC17" s="417"/>
      <c r="VDD17" s="417"/>
      <c r="VDE17" s="417"/>
      <c r="VDF17" s="417"/>
      <c r="VDG17" s="417"/>
      <c r="VDH17" s="417"/>
      <c r="VDI17" s="417"/>
      <c r="VDJ17" s="417"/>
      <c r="VDK17" s="417"/>
      <c r="VDL17" s="417"/>
      <c r="VDM17" s="417"/>
      <c r="VDN17" s="417"/>
      <c r="VDO17" s="417"/>
      <c r="VDP17" s="417"/>
      <c r="VDQ17" s="417"/>
      <c r="VDR17" s="417"/>
      <c r="VDS17" s="417"/>
      <c r="VDT17" s="417"/>
      <c r="VDU17" s="417"/>
      <c r="VDV17" s="417"/>
      <c r="VDW17" s="417"/>
      <c r="VDX17" s="417"/>
      <c r="VDY17" s="417"/>
      <c r="VDZ17" s="417"/>
      <c r="VEA17" s="417"/>
      <c r="VEB17" s="417"/>
      <c r="VEC17" s="417"/>
      <c r="VED17" s="417"/>
      <c r="VEE17" s="417"/>
      <c r="VEF17" s="417"/>
      <c r="VEG17" s="417"/>
      <c r="VEH17" s="417"/>
      <c r="VEI17" s="417"/>
      <c r="VEJ17" s="417"/>
      <c r="VEK17" s="417"/>
      <c r="VEL17" s="417"/>
      <c r="VEM17" s="417"/>
      <c r="VEN17" s="417"/>
      <c r="VEO17" s="417"/>
      <c r="VEP17" s="417"/>
      <c r="VEQ17" s="417"/>
      <c r="VER17" s="417"/>
      <c r="VES17" s="417"/>
      <c r="VET17" s="417"/>
      <c r="VEU17" s="417"/>
      <c r="VEV17" s="417"/>
      <c r="VEW17" s="417"/>
      <c r="VEX17" s="417"/>
      <c r="VEY17" s="417"/>
      <c r="VEZ17" s="417"/>
      <c r="VFA17" s="417"/>
      <c r="VFB17" s="417"/>
      <c r="VFC17" s="417"/>
      <c r="VFD17" s="417"/>
      <c r="VFE17" s="417"/>
      <c r="VFF17" s="417"/>
      <c r="VFG17" s="417"/>
      <c r="VFH17" s="417"/>
      <c r="VFI17" s="417"/>
      <c r="VFJ17" s="417"/>
      <c r="VFK17" s="417"/>
      <c r="VFL17" s="417"/>
      <c r="VFM17" s="417"/>
      <c r="VFN17" s="417"/>
      <c r="VFO17" s="417"/>
      <c r="VFP17" s="417"/>
      <c r="VFQ17" s="417"/>
      <c r="VFR17" s="417"/>
      <c r="VFS17" s="417"/>
      <c r="VFT17" s="417"/>
      <c r="VFU17" s="417"/>
      <c r="VFV17" s="417"/>
      <c r="VFW17" s="417"/>
      <c r="VFX17" s="417"/>
      <c r="VFY17" s="417"/>
      <c r="VFZ17" s="417"/>
      <c r="VGA17" s="417"/>
      <c r="VGB17" s="417"/>
      <c r="VGC17" s="417"/>
      <c r="VGD17" s="417"/>
      <c r="VGE17" s="417"/>
      <c r="VGF17" s="417"/>
      <c r="VGG17" s="417"/>
      <c r="VGH17" s="417"/>
      <c r="VGI17" s="417"/>
      <c r="VGJ17" s="417"/>
      <c r="VGK17" s="417"/>
      <c r="VGL17" s="417"/>
      <c r="VGM17" s="417"/>
      <c r="VGN17" s="417"/>
      <c r="VGO17" s="417"/>
      <c r="VGP17" s="417"/>
      <c r="VGQ17" s="417"/>
      <c r="VGR17" s="417"/>
      <c r="VGS17" s="417"/>
      <c r="VGT17" s="417"/>
      <c r="VGU17" s="417"/>
      <c r="VGV17" s="417"/>
      <c r="VGW17" s="417"/>
      <c r="VGX17" s="417"/>
      <c r="VGY17" s="417"/>
      <c r="VGZ17" s="417"/>
      <c r="VHA17" s="417"/>
      <c r="VHB17" s="417"/>
      <c r="VHC17" s="417"/>
      <c r="VHD17" s="417"/>
      <c r="VHE17" s="417"/>
      <c r="VHF17" s="417"/>
      <c r="VHG17" s="417"/>
      <c r="VHH17" s="417"/>
      <c r="VHI17" s="417"/>
      <c r="VHJ17" s="417"/>
      <c r="VHK17" s="417"/>
      <c r="VHL17" s="417"/>
      <c r="VHM17" s="417"/>
      <c r="VHN17" s="417"/>
      <c r="VHO17" s="417"/>
      <c r="VHP17" s="417"/>
      <c r="VHQ17" s="417"/>
      <c r="VHR17" s="417"/>
      <c r="VHS17" s="417"/>
      <c r="VHT17" s="417"/>
      <c r="VHU17" s="417"/>
      <c r="VHV17" s="417"/>
      <c r="VHW17" s="417"/>
      <c r="VHX17" s="417"/>
      <c r="VHY17" s="417"/>
      <c r="VHZ17" s="417"/>
      <c r="VIA17" s="417"/>
      <c r="VIB17" s="417"/>
      <c r="VIC17" s="417"/>
      <c r="VID17" s="417"/>
      <c r="VIE17" s="417"/>
      <c r="VIF17" s="417"/>
      <c r="VIG17" s="417"/>
      <c r="VIH17" s="417"/>
      <c r="VII17" s="417"/>
      <c r="VIJ17" s="417"/>
      <c r="VIK17" s="417"/>
      <c r="VIL17" s="417"/>
      <c r="VIM17" s="417"/>
      <c r="VIN17" s="417"/>
      <c r="VIO17" s="417"/>
      <c r="VIP17" s="417"/>
      <c r="VIQ17" s="417"/>
      <c r="VIR17" s="417"/>
      <c r="VIS17" s="417"/>
      <c r="VIT17" s="417"/>
      <c r="VIU17" s="417"/>
      <c r="VIV17" s="417"/>
      <c r="VIW17" s="417"/>
      <c r="VIX17" s="417"/>
      <c r="VIY17" s="417"/>
      <c r="VIZ17" s="417"/>
      <c r="VJA17" s="417"/>
      <c r="VJB17" s="417"/>
      <c r="VJC17" s="417"/>
      <c r="VJD17" s="417"/>
      <c r="VJE17" s="417"/>
      <c r="VJF17" s="417"/>
      <c r="VJG17" s="417"/>
      <c r="VJH17" s="417"/>
      <c r="VJI17" s="417"/>
      <c r="VJJ17" s="417"/>
      <c r="VJK17" s="417"/>
      <c r="VJL17" s="417"/>
      <c r="VJM17" s="417"/>
      <c r="VJN17" s="417"/>
      <c r="VJO17" s="417"/>
      <c r="VJP17" s="417"/>
      <c r="VJQ17" s="417"/>
      <c r="VJR17" s="417"/>
      <c r="VJS17" s="417"/>
      <c r="VJT17" s="417"/>
      <c r="VJU17" s="417"/>
      <c r="VJV17" s="417"/>
      <c r="VJW17" s="417"/>
      <c r="VJX17" s="417"/>
      <c r="VJY17" s="417"/>
      <c r="VJZ17" s="417"/>
      <c r="VKA17" s="417"/>
      <c r="VKB17" s="417"/>
      <c r="VKC17" s="417"/>
      <c r="VKD17" s="417"/>
      <c r="VKE17" s="417"/>
      <c r="VKF17" s="417"/>
      <c r="VKG17" s="417"/>
      <c r="VKH17" s="417"/>
      <c r="VKI17" s="417"/>
      <c r="VKJ17" s="417"/>
      <c r="VKK17" s="417"/>
      <c r="VKL17" s="417"/>
      <c r="VKM17" s="417"/>
      <c r="VKN17" s="417"/>
      <c r="VKO17" s="417"/>
      <c r="VKP17" s="417"/>
      <c r="VKQ17" s="417"/>
      <c r="VKR17" s="417"/>
      <c r="VKS17" s="417"/>
      <c r="VKT17" s="417"/>
      <c r="VKU17" s="417"/>
      <c r="VKV17" s="417"/>
      <c r="VKW17" s="417"/>
      <c r="VKX17" s="417"/>
      <c r="VKY17" s="417"/>
      <c r="VKZ17" s="417"/>
      <c r="VLA17" s="417"/>
      <c r="VLB17" s="417"/>
      <c r="VLC17" s="417"/>
      <c r="VLD17" s="417"/>
      <c r="VLE17" s="417"/>
      <c r="VLF17" s="417"/>
      <c r="VLG17" s="417"/>
      <c r="VLH17" s="417"/>
      <c r="VLI17" s="417"/>
      <c r="VLJ17" s="417"/>
      <c r="VLK17" s="417"/>
      <c r="VLL17" s="417"/>
      <c r="VLM17" s="417"/>
      <c r="VLN17" s="417"/>
      <c r="VLO17" s="417"/>
      <c r="VLP17" s="417"/>
      <c r="VLQ17" s="417"/>
      <c r="VLR17" s="417"/>
      <c r="VLS17" s="417"/>
      <c r="VLT17" s="417"/>
      <c r="VLU17" s="417"/>
      <c r="VLV17" s="417"/>
      <c r="VLW17" s="417"/>
      <c r="VLX17" s="417"/>
      <c r="VLY17" s="417"/>
      <c r="VLZ17" s="417"/>
      <c r="VMA17" s="417"/>
      <c r="VMB17" s="417"/>
      <c r="VMC17" s="417"/>
      <c r="VMD17" s="417"/>
      <c r="VME17" s="417"/>
      <c r="VMF17" s="417"/>
      <c r="VMG17" s="417"/>
      <c r="VMH17" s="417"/>
      <c r="VMI17" s="417"/>
      <c r="VMJ17" s="417"/>
      <c r="VMK17" s="417"/>
      <c r="VML17" s="417"/>
      <c r="VMM17" s="417"/>
      <c r="VMN17" s="417"/>
      <c r="VMO17" s="417"/>
      <c r="VMP17" s="417"/>
      <c r="VMQ17" s="417"/>
      <c r="VMR17" s="417"/>
      <c r="VMS17" s="417"/>
      <c r="VMT17" s="417"/>
      <c r="VMU17" s="417"/>
      <c r="VMV17" s="417"/>
      <c r="VMW17" s="417"/>
      <c r="VMX17" s="417"/>
      <c r="VMY17" s="417"/>
      <c r="VMZ17" s="417"/>
      <c r="VNA17" s="417"/>
      <c r="VNB17" s="417"/>
      <c r="VNC17" s="417"/>
      <c r="VND17" s="417"/>
      <c r="VNE17" s="417"/>
      <c r="VNF17" s="417"/>
      <c r="VNG17" s="417"/>
      <c r="VNH17" s="417"/>
      <c r="VNI17" s="417"/>
      <c r="VNJ17" s="417"/>
      <c r="VNK17" s="417"/>
      <c r="VNL17" s="417"/>
      <c r="VNM17" s="417"/>
      <c r="VNN17" s="417"/>
      <c r="VNO17" s="417"/>
      <c r="VNP17" s="417"/>
      <c r="VNQ17" s="417"/>
      <c r="VNR17" s="417"/>
      <c r="VNS17" s="417"/>
      <c r="VNT17" s="417"/>
      <c r="VNU17" s="417"/>
      <c r="VNV17" s="417"/>
      <c r="VNW17" s="417"/>
      <c r="VNX17" s="417"/>
      <c r="VNY17" s="417"/>
      <c r="VNZ17" s="417"/>
      <c r="VOA17" s="417"/>
      <c r="VOB17" s="417"/>
      <c r="VOC17" s="417"/>
      <c r="VOD17" s="417"/>
      <c r="VOE17" s="417"/>
      <c r="VOF17" s="417"/>
      <c r="VOG17" s="417"/>
      <c r="VOH17" s="417"/>
      <c r="VOI17" s="417"/>
      <c r="VOJ17" s="417"/>
      <c r="VOK17" s="417"/>
      <c r="VOL17" s="417"/>
      <c r="VOM17" s="417"/>
      <c r="VON17" s="417"/>
      <c r="VOO17" s="417"/>
      <c r="VOP17" s="417"/>
      <c r="VOQ17" s="417"/>
      <c r="VOR17" s="417"/>
      <c r="VOS17" s="417"/>
      <c r="VOT17" s="417"/>
      <c r="VOU17" s="417"/>
      <c r="VOV17" s="417"/>
      <c r="VOW17" s="417"/>
      <c r="VOX17" s="417"/>
      <c r="VOY17" s="417"/>
      <c r="VOZ17" s="417"/>
      <c r="VPA17" s="417"/>
      <c r="VPB17" s="417"/>
      <c r="VPC17" s="417"/>
      <c r="VPD17" s="417"/>
      <c r="VPE17" s="417"/>
      <c r="VPF17" s="417"/>
      <c r="VPG17" s="417"/>
      <c r="VPH17" s="417"/>
      <c r="VPI17" s="417"/>
      <c r="VPJ17" s="417"/>
      <c r="VPK17" s="417"/>
      <c r="VPL17" s="417"/>
      <c r="VPM17" s="417"/>
      <c r="VPN17" s="417"/>
      <c r="VPO17" s="417"/>
      <c r="VPP17" s="417"/>
      <c r="VPQ17" s="417"/>
      <c r="VPR17" s="417"/>
      <c r="VPS17" s="417"/>
      <c r="VPT17" s="417"/>
      <c r="VPU17" s="417"/>
      <c r="VPV17" s="417"/>
      <c r="VPW17" s="417"/>
      <c r="VPX17" s="417"/>
      <c r="VPY17" s="417"/>
      <c r="VPZ17" s="417"/>
      <c r="VQA17" s="417"/>
      <c r="VQB17" s="417"/>
      <c r="VQC17" s="417"/>
      <c r="VQD17" s="417"/>
      <c r="VQE17" s="417"/>
      <c r="VQF17" s="417"/>
      <c r="VQG17" s="417"/>
      <c r="VQH17" s="417"/>
      <c r="VQI17" s="417"/>
      <c r="VQJ17" s="417"/>
      <c r="VQK17" s="417"/>
      <c r="VQL17" s="417"/>
      <c r="VQM17" s="417"/>
      <c r="VQN17" s="417"/>
      <c r="VQO17" s="417"/>
      <c r="VQP17" s="417"/>
      <c r="VQQ17" s="417"/>
      <c r="VQR17" s="417"/>
      <c r="VQS17" s="417"/>
      <c r="VQT17" s="417"/>
      <c r="VQU17" s="417"/>
      <c r="VQV17" s="417"/>
      <c r="VQW17" s="417"/>
      <c r="VQX17" s="417"/>
      <c r="VQY17" s="417"/>
      <c r="VQZ17" s="417"/>
      <c r="VRA17" s="417"/>
      <c r="VRB17" s="417"/>
      <c r="VRC17" s="417"/>
      <c r="VRD17" s="417"/>
      <c r="VRE17" s="417"/>
      <c r="VRF17" s="417"/>
      <c r="VRG17" s="417"/>
      <c r="VRH17" s="417"/>
      <c r="VRI17" s="417"/>
      <c r="VRJ17" s="417"/>
      <c r="VRK17" s="417"/>
      <c r="VRL17" s="417"/>
      <c r="VRM17" s="417"/>
      <c r="VRN17" s="417"/>
      <c r="VRO17" s="417"/>
      <c r="VRP17" s="417"/>
      <c r="VRQ17" s="417"/>
      <c r="VRR17" s="417"/>
      <c r="VRS17" s="417"/>
      <c r="VRT17" s="417"/>
      <c r="VRU17" s="417"/>
      <c r="VRV17" s="417"/>
      <c r="VRW17" s="417"/>
      <c r="VRX17" s="417"/>
      <c r="VRY17" s="417"/>
      <c r="VRZ17" s="417"/>
      <c r="VSA17" s="417"/>
      <c r="VSB17" s="417"/>
      <c r="VSC17" s="417"/>
      <c r="VSD17" s="417"/>
      <c r="VSE17" s="417"/>
      <c r="VSF17" s="417"/>
      <c r="VSG17" s="417"/>
      <c r="VSH17" s="417"/>
      <c r="VSI17" s="417"/>
      <c r="VSJ17" s="417"/>
      <c r="VSK17" s="417"/>
      <c r="VSL17" s="417"/>
      <c r="VSM17" s="417"/>
      <c r="VSN17" s="417"/>
      <c r="VSO17" s="417"/>
      <c r="VSP17" s="417"/>
      <c r="VSQ17" s="417"/>
      <c r="VSR17" s="417"/>
      <c r="VSS17" s="417"/>
      <c r="VST17" s="417"/>
      <c r="VSU17" s="417"/>
      <c r="VSV17" s="417"/>
      <c r="VSW17" s="417"/>
      <c r="VSX17" s="417"/>
      <c r="VSY17" s="417"/>
      <c r="VSZ17" s="417"/>
      <c r="VTA17" s="417"/>
      <c r="VTB17" s="417"/>
      <c r="VTC17" s="417"/>
      <c r="VTD17" s="417"/>
      <c r="VTE17" s="417"/>
      <c r="VTF17" s="417"/>
      <c r="VTG17" s="417"/>
      <c r="VTH17" s="417"/>
      <c r="VTI17" s="417"/>
      <c r="VTJ17" s="417"/>
      <c r="VTK17" s="417"/>
      <c r="VTL17" s="417"/>
      <c r="VTM17" s="417"/>
      <c r="VTN17" s="417"/>
      <c r="VTO17" s="417"/>
      <c r="VTP17" s="417"/>
      <c r="VTQ17" s="417"/>
      <c r="VTR17" s="417"/>
      <c r="VTS17" s="417"/>
      <c r="VTT17" s="417"/>
      <c r="VTU17" s="417"/>
      <c r="VTV17" s="417"/>
      <c r="VTW17" s="417"/>
      <c r="VTX17" s="417"/>
      <c r="VTY17" s="417"/>
      <c r="VTZ17" s="417"/>
      <c r="VUA17" s="417"/>
      <c r="VUB17" s="417"/>
      <c r="VUC17" s="417"/>
      <c r="VUD17" s="417"/>
      <c r="VUE17" s="417"/>
      <c r="VUF17" s="417"/>
      <c r="VUG17" s="417"/>
      <c r="VUH17" s="417"/>
      <c r="VUI17" s="417"/>
      <c r="VUJ17" s="417"/>
      <c r="VUK17" s="417"/>
      <c r="VUL17" s="417"/>
      <c r="VUM17" s="417"/>
      <c r="VUN17" s="417"/>
      <c r="VUO17" s="417"/>
      <c r="VUP17" s="417"/>
      <c r="VUQ17" s="417"/>
      <c r="VUR17" s="417"/>
      <c r="VUS17" s="417"/>
      <c r="VUT17" s="417"/>
      <c r="VUU17" s="417"/>
      <c r="VUV17" s="417"/>
      <c r="VUW17" s="417"/>
      <c r="VUX17" s="417"/>
      <c r="VUY17" s="417"/>
      <c r="VUZ17" s="417"/>
      <c r="VVA17" s="417"/>
      <c r="VVB17" s="417"/>
      <c r="VVC17" s="417"/>
      <c r="VVD17" s="417"/>
      <c r="VVE17" s="417"/>
      <c r="VVF17" s="417"/>
      <c r="VVG17" s="417"/>
      <c r="VVH17" s="417"/>
      <c r="VVI17" s="417"/>
      <c r="VVJ17" s="417"/>
      <c r="VVK17" s="417"/>
      <c r="VVL17" s="417"/>
      <c r="VVM17" s="417"/>
      <c r="VVN17" s="417"/>
      <c r="VVO17" s="417"/>
      <c r="VVP17" s="417"/>
      <c r="VVQ17" s="417"/>
      <c r="VVR17" s="417"/>
      <c r="VVS17" s="417"/>
      <c r="VVT17" s="417"/>
      <c r="VVU17" s="417"/>
      <c r="VVV17" s="417"/>
      <c r="VVW17" s="417"/>
      <c r="VVX17" s="417"/>
      <c r="VVY17" s="417"/>
      <c r="VVZ17" s="417"/>
      <c r="VWA17" s="417"/>
      <c r="VWB17" s="417"/>
      <c r="VWC17" s="417"/>
      <c r="VWD17" s="417"/>
      <c r="VWE17" s="417"/>
      <c r="VWF17" s="417"/>
      <c r="VWG17" s="417"/>
      <c r="VWH17" s="417"/>
      <c r="VWI17" s="417"/>
      <c r="VWJ17" s="417"/>
      <c r="VWK17" s="417"/>
      <c r="VWL17" s="417"/>
      <c r="VWM17" s="417"/>
      <c r="VWN17" s="417"/>
      <c r="VWO17" s="417"/>
      <c r="VWP17" s="417"/>
      <c r="VWQ17" s="417"/>
      <c r="VWR17" s="417"/>
      <c r="VWS17" s="417"/>
      <c r="VWT17" s="417"/>
      <c r="VWU17" s="417"/>
      <c r="VWV17" s="417"/>
      <c r="VWW17" s="417"/>
      <c r="VWX17" s="417"/>
      <c r="VWY17" s="417"/>
      <c r="VWZ17" s="417"/>
      <c r="VXA17" s="417"/>
      <c r="VXB17" s="417"/>
      <c r="VXC17" s="417"/>
      <c r="VXD17" s="417"/>
      <c r="VXE17" s="417"/>
      <c r="VXF17" s="417"/>
      <c r="VXG17" s="417"/>
      <c r="VXH17" s="417"/>
      <c r="VXI17" s="417"/>
      <c r="VXJ17" s="417"/>
      <c r="VXK17" s="417"/>
      <c r="VXL17" s="417"/>
      <c r="VXM17" s="417"/>
      <c r="VXN17" s="417"/>
      <c r="VXO17" s="417"/>
      <c r="VXP17" s="417"/>
      <c r="VXQ17" s="417"/>
      <c r="VXR17" s="417"/>
      <c r="VXS17" s="417"/>
      <c r="VXT17" s="417"/>
      <c r="VXU17" s="417"/>
      <c r="VXV17" s="417"/>
      <c r="VXW17" s="417"/>
      <c r="VXX17" s="417"/>
      <c r="VXY17" s="417"/>
      <c r="VXZ17" s="417"/>
      <c r="VYA17" s="417"/>
      <c r="VYB17" s="417"/>
      <c r="VYC17" s="417"/>
      <c r="VYD17" s="417"/>
      <c r="VYE17" s="417"/>
      <c r="VYF17" s="417"/>
      <c r="VYG17" s="417"/>
      <c r="VYH17" s="417"/>
      <c r="VYI17" s="417"/>
      <c r="VYJ17" s="417"/>
      <c r="VYK17" s="417"/>
      <c r="VYL17" s="417"/>
      <c r="VYM17" s="417"/>
      <c r="VYN17" s="417"/>
      <c r="VYO17" s="417"/>
      <c r="VYP17" s="417"/>
      <c r="VYQ17" s="417"/>
      <c r="VYR17" s="417"/>
      <c r="VYS17" s="417"/>
      <c r="VYT17" s="417"/>
      <c r="VYU17" s="417"/>
      <c r="VYV17" s="417"/>
      <c r="VYW17" s="417"/>
      <c r="VYX17" s="417"/>
      <c r="VYY17" s="417"/>
      <c r="VYZ17" s="417"/>
      <c r="VZA17" s="417"/>
      <c r="VZB17" s="417"/>
      <c r="VZC17" s="417"/>
      <c r="VZD17" s="417"/>
      <c r="VZE17" s="417"/>
      <c r="VZF17" s="417"/>
      <c r="VZG17" s="417"/>
      <c r="VZH17" s="417"/>
      <c r="VZI17" s="417"/>
      <c r="VZJ17" s="417"/>
      <c r="VZK17" s="417"/>
      <c r="VZL17" s="417"/>
      <c r="VZM17" s="417"/>
      <c r="VZN17" s="417"/>
      <c r="VZO17" s="417"/>
      <c r="VZP17" s="417"/>
      <c r="VZQ17" s="417"/>
      <c r="VZR17" s="417"/>
      <c r="VZS17" s="417"/>
      <c r="VZT17" s="417"/>
      <c r="VZU17" s="417"/>
      <c r="VZV17" s="417"/>
      <c r="VZW17" s="417"/>
      <c r="VZX17" s="417"/>
      <c r="VZY17" s="417"/>
      <c r="VZZ17" s="417"/>
      <c r="WAA17" s="417"/>
      <c r="WAB17" s="417"/>
      <c r="WAC17" s="417"/>
      <c r="WAD17" s="417"/>
      <c r="WAE17" s="417"/>
      <c r="WAF17" s="417"/>
      <c r="WAG17" s="417"/>
      <c r="WAH17" s="417"/>
      <c r="WAI17" s="417"/>
      <c r="WAJ17" s="417"/>
      <c r="WAK17" s="417"/>
      <c r="WAL17" s="417"/>
      <c r="WAM17" s="417"/>
      <c r="WAN17" s="417"/>
      <c r="WAO17" s="417"/>
      <c r="WAP17" s="417"/>
      <c r="WAQ17" s="417"/>
      <c r="WAR17" s="417"/>
      <c r="WAS17" s="417"/>
      <c r="WAT17" s="417"/>
      <c r="WAU17" s="417"/>
      <c r="WAV17" s="417"/>
      <c r="WAW17" s="417"/>
      <c r="WAX17" s="417"/>
      <c r="WAY17" s="417"/>
      <c r="WAZ17" s="417"/>
      <c r="WBA17" s="417"/>
      <c r="WBB17" s="417"/>
      <c r="WBC17" s="417"/>
      <c r="WBD17" s="417"/>
      <c r="WBE17" s="417"/>
      <c r="WBF17" s="417"/>
      <c r="WBG17" s="417"/>
      <c r="WBH17" s="417"/>
      <c r="WBI17" s="417"/>
      <c r="WBJ17" s="417"/>
      <c r="WBK17" s="417"/>
      <c r="WBL17" s="417"/>
      <c r="WBM17" s="417"/>
      <c r="WBN17" s="417"/>
      <c r="WBO17" s="417"/>
      <c r="WBP17" s="417"/>
      <c r="WBQ17" s="417"/>
      <c r="WBR17" s="417"/>
      <c r="WBS17" s="417"/>
      <c r="WBT17" s="417"/>
      <c r="WBU17" s="417"/>
      <c r="WBV17" s="417"/>
      <c r="WBW17" s="417"/>
      <c r="WBX17" s="417"/>
      <c r="WBY17" s="417"/>
      <c r="WBZ17" s="417"/>
      <c r="WCA17" s="417"/>
      <c r="WCB17" s="417"/>
      <c r="WCC17" s="417"/>
      <c r="WCD17" s="417"/>
      <c r="WCE17" s="417"/>
      <c r="WCF17" s="417"/>
      <c r="WCG17" s="417"/>
      <c r="WCH17" s="417"/>
      <c r="WCI17" s="417"/>
      <c r="WCJ17" s="417"/>
      <c r="WCK17" s="417"/>
      <c r="WCL17" s="417"/>
      <c r="WCM17" s="417"/>
      <c r="WCN17" s="417"/>
      <c r="WCO17" s="417"/>
      <c r="WCP17" s="417"/>
      <c r="WCQ17" s="417"/>
      <c r="WCR17" s="417"/>
      <c r="WCS17" s="417"/>
      <c r="WCT17" s="417"/>
      <c r="WCU17" s="417"/>
      <c r="WCV17" s="417"/>
      <c r="WCW17" s="417"/>
      <c r="WCX17" s="417"/>
      <c r="WCY17" s="417"/>
      <c r="WCZ17" s="417"/>
      <c r="WDA17" s="417"/>
      <c r="WDB17" s="417"/>
      <c r="WDC17" s="417"/>
      <c r="WDD17" s="417"/>
      <c r="WDE17" s="417"/>
      <c r="WDF17" s="417"/>
      <c r="WDG17" s="417"/>
      <c r="WDH17" s="417"/>
      <c r="WDI17" s="417"/>
      <c r="WDJ17" s="417"/>
      <c r="WDK17" s="417"/>
      <c r="WDL17" s="417"/>
      <c r="WDM17" s="417"/>
      <c r="WDN17" s="417"/>
      <c r="WDO17" s="417"/>
      <c r="WDP17" s="417"/>
      <c r="WDQ17" s="417"/>
      <c r="WDR17" s="417"/>
      <c r="WDS17" s="417"/>
      <c r="WDT17" s="417"/>
      <c r="WDU17" s="417"/>
      <c r="WDV17" s="417"/>
      <c r="WDW17" s="417"/>
      <c r="WDX17" s="417"/>
      <c r="WDY17" s="417"/>
      <c r="WDZ17" s="417"/>
      <c r="WEA17" s="417"/>
      <c r="WEB17" s="417"/>
      <c r="WEC17" s="417"/>
      <c r="WED17" s="417"/>
      <c r="WEE17" s="417"/>
      <c r="WEF17" s="417"/>
      <c r="WEG17" s="417"/>
      <c r="WEH17" s="417"/>
      <c r="WEI17" s="417"/>
      <c r="WEJ17" s="417"/>
      <c r="WEK17" s="417"/>
      <c r="WEL17" s="417"/>
      <c r="WEM17" s="417"/>
      <c r="WEN17" s="417"/>
      <c r="WEO17" s="417"/>
      <c r="WEP17" s="417"/>
      <c r="WEQ17" s="417"/>
      <c r="WER17" s="417"/>
      <c r="WES17" s="417"/>
      <c r="WET17" s="417"/>
      <c r="WEU17" s="417"/>
      <c r="WEV17" s="417"/>
      <c r="WEW17" s="417"/>
      <c r="WEX17" s="417"/>
      <c r="WEY17" s="417"/>
      <c r="WEZ17" s="417"/>
      <c r="WFA17" s="417"/>
      <c r="WFB17" s="417"/>
      <c r="WFC17" s="417"/>
      <c r="WFD17" s="417"/>
      <c r="WFE17" s="417"/>
      <c r="WFF17" s="417"/>
      <c r="WFG17" s="417"/>
      <c r="WFH17" s="417"/>
      <c r="WFI17" s="417"/>
      <c r="WFJ17" s="417"/>
      <c r="WFK17" s="417"/>
      <c r="WFL17" s="417"/>
      <c r="WFM17" s="417"/>
      <c r="WFN17" s="417"/>
      <c r="WFO17" s="417"/>
      <c r="WFP17" s="417"/>
      <c r="WFQ17" s="417"/>
      <c r="WFR17" s="417"/>
      <c r="WFS17" s="417"/>
      <c r="WFT17" s="417"/>
      <c r="WFU17" s="417"/>
      <c r="WFV17" s="417"/>
      <c r="WFW17" s="417"/>
      <c r="WFX17" s="417"/>
      <c r="WFY17" s="417"/>
      <c r="WFZ17" s="417"/>
      <c r="WGA17" s="417"/>
      <c r="WGB17" s="417"/>
      <c r="WGC17" s="417"/>
      <c r="WGD17" s="417"/>
      <c r="WGE17" s="417"/>
      <c r="WGF17" s="417"/>
      <c r="WGG17" s="417"/>
      <c r="WGH17" s="417"/>
      <c r="WGI17" s="417"/>
      <c r="WGJ17" s="417"/>
      <c r="WGK17" s="417"/>
      <c r="WGL17" s="417"/>
      <c r="WGM17" s="417"/>
      <c r="WGN17" s="417"/>
      <c r="WGO17" s="417"/>
      <c r="WGP17" s="417"/>
      <c r="WGQ17" s="417"/>
      <c r="WGR17" s="417"/>
      <c r="WGS17" s="417"/>
      <c r="WGT17" s="417"/>
      <c r="WGU17" s="417"/>
      <c r="WGV17" s="417"/>
      <c r="WGW17" s="417"/>
      <c r="WGX17" s="417"/>
      <c r="WGY17" s="417"/>
      <c r="WGZ17" s="417"/>
      <c r="WHA17" s="417"/>
      <c r="WHB17" s="417"/>
      <c r="WHC17" s="417"/>
      <c r="WHD17" s="417"/>
      <c r="WHE17" s="417"/>
      <c r="WHF17" s="417"/>
      <c r="WHG17" s="417"/>
      <c r="WHH17" s="417"/>
      <c r="WHI17" s="417"/>
      <c r="WHJ17" s="417"/>
      <c r="WHK17" s="417"/>
      <c r="WHL17" s="417"/>
      <c r="WHM17" s="417"/>
      <c r="WHN17" s="417"/>
      <c r="WHO17" s="417"/>
      <c r="WHP17" s="417"/>
      <c r="WHQ17" s="417"/>
      <c r="WHR17" s="417"/>
      <c r="WHS17" s="417"/>
      <c r="WHT17" s="417"/>
      <c r="WHU17" s="417"/>
      <c r="WHV17" s="417"/>
      <c r="WHW17" s="417"/>
      <c r="WHX17" s="417"/>
      <c r="WHY17" s="417"/>
      <c r="WHZ17" s="417"/>
      <c r="WIA17" s="417"/>
      <c r="WIB17" s="417"/>
      <c r="WIC17" s="417"/>
      <c r="WID17" s="417"/>
      <c r="WIE17" s="417"/>
      <c r="WIF17" s="417"/>
      <c r="WIG17" s="417"/>
      <c r="WIH17" s="417"/>
      <c r="WII17" s="417"/>
      <c r="WIJ17" s="417"/>
      <c r="WIK17" s="417"/>
      <c r="WIL17" s="417"/>
      <c r="WIM17" s="417"/>
      <c r="WIN17" s="417"/>
      <c r="WIO17" s="417"/>
      <c r="WIP17" s="417"/>
      <c r="WIQ17" s="417"/>
      <c r="WIR17" s="417"/>
      <c r="WIS17" s="417"/>
      <c r="WIT17" s="417"/>
      <c r="WIU17" s="417"/>
      <c r="WIV17" s="417"/>
      <c r="WIW17" s="417"/>
      <c r="WIX17" s="417"/>
      <c r="WIY17" s="417"/>
      <c r="WIZ17" s="417"/>
      <c r="WJA17" s="417"/>
      <c r="WJB17" s="417"/>
      <c r="WJC17" s="417"/>
      <c r="WJD17" s="417"/>
      <c r="WJE17" s="417"/>
      <c r="WJF17" s="417"/>
      <c r="WJG17" s="417"/>
      <c r="WJH17" s="417"/>
      <c r="WJI17" s="417"/>
      <c r="WJJ17" s="417"/>
      <c r="WJK17" s="417"/>
      <c r="WJL17" s="417"/>
      <c r="WJM17" s="417"/>
      <c r="WJN17" s="417"/>
      <c r="WJO17" s="417"/>
      <c r="WJP17" s="417"/>
      <c r="WJQ17" s="417"/>
      <c r="WJR17" s="417"/>
      <c r="WJS17" s="417"/>
      <c r="WJT17" s="417"/>
      <c r="WJU17" s="417"/>
      <c r="WJV17" s="417"/>
      <c r="WJW17" s="417"/>
      <c r="WJX17" s="417"/>
      <c r="WJY17" s="417"/>
      <c r="WJZ17" s="417"/>
      <c r="WKA17" s="417"/>
      <c r="WKB17" s="417"/>
      <c r="WKC17" s="417"/>
      <c r="WKD17" s="417"/>
      <c r="WKE17" s="417"/>
      <c r="WKF17" s="417"/>
      <c r="WKG17" s="417"/>
      <c r="WKH17" s="417"/>
      <c r="WKI17" s="417"/>
      <c r="WKJ17" s="417"/>
      <c r="WKK17" s="417"/>
      <c r="WKL17" s="417"/>
      <c r="WKM17" s="417"/>
      <c r="WKN17" s="417"/>
      <c r="WKO17" s="417"/>
      <c r="WKP17" s="417"/>
      <c r="WKQ17" s="417"/>
      <c r="WKR17" s="417"/>
      <c r="WKS17" s="417"/>
      <c r="WKT17" s="417"/>
      <c r="WKU17" s="417"/>
      <c r="WKV17" s="417"/>
      <c r="WKW17" s="417"/>
      <c r="WKX17" s="417"/>
      <c r="WKY17" s="417"/>
      <c r="WKZ17" s="417"/>
      <c r="WLA17" s="417"/>
      <c r="WLB17" s="417"/>
      <c r="WLC17" s="417"/>
      <c r="WLD17" s="417"/>
      <c r="WLE17" s="417"/>
      <c r="WLF17" s="417"/>
      <c r="WLG17" s="417"/>
      <c r="WLH17" s="417"/>
      <c r="WLI17" s="417"/>
      <c r="WLJ17" s="417"/>
      <c r="WLK17" s="417"/>
      <c r="WLL17" s="417"/>
      <c r="WLM17" s="417"/>
      <c r="WLN17" s="417"/>
      <c r="WLO17" s="417"/>
      <c r="WLP17" s="417"/>
      <c r="WLQ17" s="417"/>
      <c r="WLR17" s="417"/>
      <c r="WLS17" s="417"/>
      <c r="WLT17" s="417"/>
      <c r="WLU17" s="417"/>
      <c r="WLV17" s="417"/>
      <c r="WLW17" s="417"/>
      <c r="WLX17" s="417"/>
      <c r="WLY17" s="417"/>
      <c r="WLZ17" s="417"/>
      <c r="WMA17" s="417"/>
      <c r="WMB17" s="417"/>
      <c r="WMC17" s="417"/>
      <c r="WMD17" s="417"/>
      <c r="WME17" s="417"/>
      <c r="WMF17" s="417"/>
      <c r="WMG17" s="417"/>
      <c r="WMH17" s="417"/>
      <c r="WMI17" s="417"/>
      <c r="WMJ17" s="417"/>
      <c r="WMK17" s="417"/>
      <c r="WML17" s="417"/>
      <c r="WMM17" s="417"/>
      <c r="WMN17" s="417"/>
      <c r="WMO17" s="417"/>
      <c r="WMP17" s="417"/>
      <c r="WMQ17" s="417"/>
      <c r="WMR17" s="417"/>
      <c r="WMS17" s="417"/>
      <c r="WMT17" s="417"/>
      <c r="WMU17" s="417"/>
      <c r="WMV17" s="417"/>
      <c r="WMW17" s="417"/>
      <c r="WMX17" s="417"/>
      <c r="WMY17" s="417"/>
      <c r="WMZ17" s="417"/>
      <c r="WNA17" s="417"/>
      <c r="WNB17" s="417"/>
      <c r="WNC17" s="417"/>
      <c r="WND17" s="417"/>
      <c r="WNE17" s="417"/>
      <c r="WNF17" s="417"/>
      <c r="WNG17" s="417"/>
      <c r="WNH17" s="417"/>
      <c r="WNI17" s="417"/>
      <c r="WNJ17" s="417"/>
      <c r="WNK17" s="417"/>
      <c r="WNL17" s="417"/>
      <c r="WNM17" s="417"/>
      <c r="WNN17" s="417"/>
      <c r="WNO17" s="417"/>
      <c r="WNP17" s="417"/>
      <c r="WNQ17" s="417"/>
      <c r="WNR17" s="417"/>
      <c r="WNS17" s="417"/>
      <c r="WNT17" s="417"/>
      <c r="WNU17" s="417"/>
      <c r="WNV17" s="417"/>
      <c r="WNW17" s="417"/>
      <c r="WNX17" s="417"/>
      <c r="WNY17" s="417"/>
      <c r="WNZ17" s="417"/>
      <c r="WOA17" s="417"/>
      <c r="WOB17" s="417"/>
      <c r="WOC17" s="417"/>
      <c r="WOD17" s="417"/>
      <c r="WOE17" s="417"/>
      <c r="WOF17" s="417"/>
      <c r="WOG17" s="417"/>
      <c r="WOH17" s="417"/>
      <c r="WOI17" s="417"/>
      <c r="WOJ17" s="417"/>
      <c r="WOK17" s="417"/>
      <c r="WOL17" s="417"/>
      <c r="WOM17" s="417"/>
      <c r="WON17" s="417"/>
      <c r="WOO17" s="417"/>
      <c r="WOP17" s="417"/>
      <c r="WOQ17" s="417"/>
      <c r="WOR17" s="417"/>
      <c r="WOS17" s="417"/>
      <c r="WOT17" s="417"/>
      <c r="WOU17" s="417"/>
      <c r="WOV17" s="417"/>
      <c r="WOW17" s="417"/>
      <c r="WOX17" s="417"/>
      <c r="WOY17" s="417"/>
      <c r="WOZ17" s="417"/>
      <c r="WPA17" s="417"/>
      <c r="WPB17" s="417"/>
      <c r="WPC17" s="417"/>
      <c r="WPD17" s="417"/>
      <c r="WPE17" s="417"/>
      <c r="WPF17" s="417"/>
      <c r="WPG17" s="417"/>
      <c r="WPH17" s="417"/>
      <c r="WPI17" s="417"/>
      <c r="WPJ17" s="417"/>
      <c r="WPK17" s="417"/>
      <c r="WPL17" s="417"/>
      <c r="WPM17" s="417"/>
      <c r="WPN17" s="417"/>
      <c r="WPO17" s="417"/>
      <c r="WPP17" s="417"/>
      <c r="WPQ17" s="417"/>
      <c r="WPR17" s="417"/>
      <c r="WPS17" s="417"/>
      <c r="WPT17" s="417"/>
      <c r="WPU17" s="417"/>
      <c r="WPV17" s="417"/>
      <c r="WPW17" s="417"/>
      <c r="WPX17" s="417"/>
      <c r="WPY17" s="417"/>
      <c r="WPZ17" s="417"/>
      <c r="WQA17" s="417"/>
      <c r="WQB17" s="417"/>
      <c r="WQC17" s="417"/>
      <c r="WQD17" s="417"/>
      <c r="WQE17" s="417"/>
      <c r="WQF17" s="417"/>
      <c r="WQG17" s="417"/>
      <c r="WQH17" s="417"/>
      <c r="WQI17" s="417"/>
      <c r="WQJ17" s="417"/>
      <c r="WQK17" s="417"/>
      <c r="WQL17" s="417"/>
      <c r="WQM17" s="417"/>
      <c r="WQN17" s="417"/>
      <c r="WQO17" s="417"/>
      <c r="WQP17" s="417"/>
      <c r="WQQ17" s="417"/>
      <c r="WQR17" s="417"/>
      <c r="WQS17" s="417"/>
      <c r="WQT17" s="417"/>
      <c r="WQU17" s="417"/>
      <c r="WQV17" s="417"/>
      <c r="WQW17" s="417"/>
      <c r="WQX17" s="417"/>
      <c r="WQY17" s="417"/>
      <c r="WQZ17" s="417"/>
      <c r="WRA17" s="417"/>
      <c r="WRB17" s="417"/>
      <c r="WRC17" s="417"/>
      <c r="WRD17" s="417"/>
      <c r="WRE17" s="417"/>
      <c r="WRF17" s="417"/>
      <c r="WRG17" s="417"/>
      <c r="WRH17" s="417"/>
      <c r="WRI17" s="417"/>
      <c r="WRJ17" s="417"/>
      <c r="WRK17" s="417"/>
      <c r="WRL17" s="417"/>
      <c r="WRM17" s="417"/>
      <c r="WRN17" s="417"/>
      <c r="WRO17" s="417"/>
      <c r="WRP17" s="417"/>
      <c r="WRQ17" s="417"/>
      <c r="WRR17" s="417"/>
      <c r="WRS17" s="417"/>
      <c r="WRT17" s="417"/>
      <c r="WRU17" s="417"/>
      <c r="WRV17" s="417"/>
      <c r="WRW17" s="417"/>
      <c r="WRX17" s="417"/>
      <c r="WRY17" s="417"/>
      <c r="WRZ17" s="417"/>
      <c r="WSA17" s="417"/>
      <c r="WSB17" s="417"/>
      <c r="WSC17" s="417"/>
      <c r="WSD17" s="417"/>
      <c r="WSE17" s="417"/>
      <c r="WSF17" s="417"/>
      <c r="WSG17" s="417"/>
      <c r="WSH17" s="417"/>
      <c r="WSI17" s="417"/>
      <c r="WSJ17" s="417"/>
      <c r="WSK17" s="417"/>
      <c r="WSL17" s="417"/>
      <c r="WSM17" s="417"/>
      <c r="WSN17" s="417"/>
      <c r="WSO17" s="417"/>
      <c r="WSP17" s="417"/>
      <c r="WSQ17" s="417"/>
      <c r="WSR17" s="417"/>
      <c r="WSS17" s="417"/>
      <c r="WST17" s="417"/>
      <c r="WSU17" s="417"/>
      <c r="WSV17" s="417"/>
      <c r="WSW17" s="417"/>
      <c r="WSX17" s="417"/>
      <c r="WSY17" s="417"/>
      <c r="WSZ17" s="417"/>
      <c r="WTA17" s="417"/>
      <c r="WTB17" s="417"/>
      <c r="WTC17" s="417"/>
      <c r="WTD17" s="417"/>
      <c r="WTE17" s="417"/>
      <c r="WTF17" s="417"/>
      <c r="WTG17" s="417"/>
      <c r="WTH17" s="417"/>
      <c r="WTI17" s="417"/>
      <c r="WTJ17" s="417"/>
      <c r="WTK17" s="417"/>
      <c r="WTL17" s="417"/>
      <c r="WTM17" s="417"/>
      <c r="WTN17" s="417"/>
      <c r="WTO17" s="417"/>
      <c r="WTP17" s="417"/>
      <c r="WTQ17" s="417"/>
      <c r="WTR17" s="417"/>
      <c r="WTS17" s="417"/>
      <c r="WTT17" s="417"/>
      <c r="WTU17" s="417"/>
      <c r="WTV17" s="417"/>
      <c r="WTW17" s="417"/>
      <c r="WTX17" s="417"/>
      <c r="WTY17" s="417"/>
      <c r="WTZ17" s="417"/>
      <c r="WUA17" s="417"/>
      <c r="WUB17" s="417"/>
      <c r="WUC17" s="417"/>
      <c r="WUD17" s="417"/>
      <c r="WUE17" s="417"/>
      <c r="WUF17" s="417"/>
      <c r="WUG17" s="417"/>
      <c r="WUH17" s="417"/>
      <c r="WUI17" s="417"/>
      <c r="WUJ17" s="417"/>
      <c r="WUK17" s="417"/>
      <c r="WUL17" s="417"/>
      <c r="WUM17" s="417"/>
      <c r="WUN17" s="417"/>
      <c r="WUO17" s="417"/>
      <c r="WUP17" s="417"/>
      <c r="WUQ17" s="417"/>
      <c r="WUR17" s="417"/>
      <c r="WUS17" s="417"/>
      <c r="WUT17" s="417"/>
      <c r="WUU17" s="417"/>
      <c r="WUV17" s="417"/>
      <c r="WUW17" s="417"/>
      <c r="WUX17" s="417"/>
      <c r="WUY17" s="417"/>
      <c r="WUZ17" s="417"/>
      <c r="WVA17" s="417"/>
      <c r="WVB17" s="417"/>
      <c r="WVC17" s="417"/>
      <c r="WVD17" s="417"/>
      <c r="WVE17" s="417"/>
      <c r="WVF17" s="417"/>
      <c r="WVG17" s="417"/>
      <c r="WVH17" s="417"/>
      <c r="WVI17" s="417"/>
      <c r="WVJ17" s="417"/>
      <c r="WVK17" s="417"/>
      <c r="WVL17" s="417"/>
      <c r="WVM17" s="417"/>
      <c r="WVN17" s="417"/>
      <c r="WVO17" s="417"/>
      <c r="WVP17" s="417"/>
      <c r="WVQ17" s="417"/>
      <c r="WVR17" s="417"/>
      <c r="WVS17" s="417"/>
      <c r="WVT17" s="417"/>
      <c r="WVU17" s="417"/>
      <c r="WVV17" s="417"/>
      <c r="WVW17" s="417"/>
      <c r="WVX17" s="417"/>
      <c r="WVY17" s="417"/>
      <c r="WVZ17" s="417"/>
      <c r="WWA17" s="417"/>
      <c r="WWB17" s="417"/>
      <c r="WWC17" s="417"/>
      <c r="WWD17" s="417"/>
      <c r="WWE17" s="417"/>
      <c r="WWF17" s="417"/>
      <c r="WWG17" s="417"/>
      <c r="WWH17" s="417"/>
      <c r="WWI17" s="417"/>
      <c r="WWJ17" s="417"/>
      <c r="WWK17" s="417"/>
      <c r="WWL17" s="417"/>
      <c r="WWM17" s="417"/>
      <c r="WWN17" s="417"/>
      <c r="WWO17" s="417"/>
      <c r="WWP17" s="417"/>
      <c r="WWQ17" s="417"/>
      <c r="WWR17" s="417"/>
      <c r="WWS17" s="417"/>
      <c r="WWT17" s="417"/>
      <c r="WWU17" s="417"/>
      <c r="WWV17" s="417"/>
      <c r="WWW17" s="417"/>
      <c r="WWX17" s="417"/>
      <c r="WWY17" s="417"/>
      <c r="WWZ17" s="417"/>
      <c r="WXA17" s="417"/>
      <c r="WXB17" s="417"/>
      <c r="WXC17" s="417"/>
      <c r="WXD17" s="417"/>
      <c r="WXE17" s="417"/>
      <c r="WXF17" s="417"/>
      <c r="WXG17" s="417"/>
      <c r="WXH17" s="417"/>
      <c r="WXI17" s="417"/>
      <c r="WXJ17" s="417"/>
      <c r="WXK17" s="417"/>
      <c r="WXL17" s="417"/>
      <c r="WXM17" s="417"/>
      <c r="WXN17" s="417"/>
      <c r="WXO17" s="417"/>
      <c r="WXP17" s="417"/>
      <c r="WXQ17" s="417"/>
      <c r="WXR17" s="417"/>
      <c r="WXS17" s="417"/>
      <c r="WXT17" s="417"/>
      <c r="WXU17" s="417"/>
      <c r="WXV17" s="417"/>
      <c r="WXW17" s="417"/>
      <c r="WXX17" s="417"/>
      <c r="WXY17" s="417"/>
      <c r="WXZ17" s="417"/>
      <c r="WYA17" s="417"/>
      <c r="WYB17" s="417"/>
      <c r="WYC17" s="417"/>
      <c r="WYD17" s="417"/>
      <c r="WYE17" s="417"/>
      <c r="WYF17" s="417"/>
      <c r="WYG17" s="417"/>
      <c r="WYH17" s="417"/>
      <c r="WYI17" s="417"/>
      <c r="WYJ17" s="417"/>
      <c r="WYK17" s="417"/>
      <c r="WYL17" s="417"/>
      <c r="WYM17" s="417"/>
      <c r="WYN17" s="417"/>
      <c r="WYO17" s="417"/>
      <c r="WYP17" s="417"/>
      <c r="WYQ17" s="417"/>
      <c r="WYR17" s="417"/>
      <c r="WYS17" s="417"/>
      <c r="WYT17" s="417"/>
      <c r="WYU17" s="417"/>
      <c r="WYV17" s="417"/>
      <c r="WYW17" s="417"/>
      <c r="WYX17" s="417"/>
      <c r="WYY17" s="417"/>
      <c r="WYZ17" s="417"/>
      <c r="WZA17" s="417"/>
      <c r="WZB17" s="417"/>
      <c r="WZC17" s="417"/>
      <c r="WZD17" s="417"/>
      <c r="WZE17" s="417"/>
      <c r="WZF17" s="417"/>
      <c r="WZG17" s="417"/>
      <c r="WZH17" s="417"/>
      <c r="WZI17" s="417"/>
      <c r="WZJ17" s="417"/>
      <c r="WZK17" s="417"/>
      <c r="WZL17" s="417"/>
      <c r="WZM17" s="417"/>
      <c r="WZN17" s="417"/>
      <c r="WZO17" s="417"/>
      <c r="WZP17" s="417"/>
      <c r="WZQ17" s="417"/>
      <c r="WZR17" s="417"/>
      <c r="WZS17" s="417"/>
      <c r="WZT17" s="417"/>
      <c r="WZU17" s="417"/>
      <c r="WZV17" s="417"/>
      <c r="WZW17" s="417"/>
      <c r="WZX17" s="417"/>
      <c r="WZY17" s="417"/>
      <c r="WZZ17" s="417"/>
      <c r="XAA17" s="417"/>
      <c r="XAB17" s="417"/>
      <c r="XAC17" s="417"/>
      <c r="XAD17" s="417"/>
      <c r="XAE17" s="417"/>
      <c r="XAF17" s="417"/>
      <c r="XAG17" s="417"/>
      <c r="XAH17" s="417"/>
      <c r="XAI17" s="417"/>
      <c r="XAJ17" s="417"/>
      <c r="XAK17" s="417"/>
      <c r="XAL17" s="417"/>
      <c r="XAM17" s="417"/>
      <c r="XAN17" s="417"/>
      <c r="XAO17" s="417"/>
      <c r="XAP17" s="417"/>
      <c r="XAQ17" s="417"/>
      <c r="XAR17" s="417"/>
      <c r="XAS17" s="417"/>
      <c r="XAT17" s="417"/>
      <c r="XAU17" s="417"/>
      <c r="XAV17" s="417"/>
      <c r="XAW17" s="417"/>
      <c r="XAX17" s="417"/>
      <c r="XAY17" s="417"/>
      <c r="XAZ17" s="417"/>
      <c r="XBA17" s="417"/>
      <c r="XBB17" s="417"/>
      <c r="XBC17" s="417"/>
      <c r="XBD17" s="417"/>
      <c r="XBE17" s="417"/>
      <c r="XBF17" s="417"/>
      <c r="XBG17" s="417"/>
      <c r="XBH17" s="417"/>
      <c r="XBI17" s="417"/>
      <c r="XBJ17" s="417"/>
      <c r="XBK17" s="417"/>
      <c r="XBL17" s="417"/>
      <c r="XBM17" s="417"/>
      <c r="XBN17" s="417"/>
      <c r="XBO17" s="417"/>
      <c r="XBP17" s="417"/>
      <c r="XBQ17" s="417"/>
      <c r="XBR17" s="417"/>
      <c r="XBS17" s="417"/>
      <c r="XBT17" s="417"/>
      <c r="XBU17" s="417"/>
      <c r="XBV17" s="417"/>
      <c r="XBW17" s="417"/>
      <c r="XBX17" s="417"/>
      <c r="XBY17" s="417"/>
      <c r="XBZ17" s="417"/>
      <c r="XCA17" s="417"/>
      <c r="XCB17" s="417"/>
      <c r="XCC17" s="417"/>
      <c r="XCD17" s="417"/>
      <c r="XCE17" s="417"/>
      <c r="XCF17" s="417"/>
      <c r="XCG17" s="417"/>
      <c r="XCH17" s="417"/>
      <c r="XCI17" s="417"/>
      <c r="XCJ17" s="417"/>
      <c r="XCK17" s="417"/>
      <c r="XCL17" s="417"/>
      <c r="XCM17" s="417"/>
      <c r="XCN17" s="417"/>
      <c r="XCO17" s="417"/>
      <c r="XCP17" s="417"/>
      <c r="XCQ17" s="417"/>
      <c r="XCR17" s="417"/>
      <c r="XCS17" s="417"/>
      <c r="XCT17" s="417"/>
      <c r="XCU17" s="417"/>
      <c r="XCV17" s="417"/>
      <c r="XCW17" s="417"/>
      <c r="XCX17" s="417"/>
      <c r="XCY17" s="417"/>
      <c r="XCZ17" s="417"/>
      <c r="XDA17" s="417"/>
      <c r="XDB17" s="417"/>
      <c r="XDC17" s="417"/>
      <c r="XDD17" s="417"/>
      <c r="XDE17" s="417"/>
      <c r="XDF17" s="417"/>
      <c r="XDG17" s="417"/>
      <c r="XDH17" s="417"/>
      <c r="XDI17" s="417"/>
      <c r="XDJ17" s="417"/>
      <c r="XDK17" s="417"/>
      <c r="XDL17" s="417"/>
      <c r="XDM17" s="417"/>
      <c r="XDN17" s="417"/>
      <c r="XDO17" s="417"/>
      <c r="XDP17" s="417"/>
      <c r="XDQ17" s="417"/>
      <c r="XDR17" s="417"/>
      <c r="XDS17" s="417"/>
      <c r="XDT17" s="417"/>
      <c r="XDU17" s="417"/>
      <c r="XDV17" s="417"/>
      <c r="XDW17" s="417"/>
      <c r="XDX17" s="417"/>
      <c r="XDY17" s="417"/>
      <c r="XDZ17" s="417"/>
      <c r="XEA17" s="417"/>
      <c r="XEB17" s="417"/>
      <c r="XEC17" s="417"/>
      <c r="XED17" s="417"/>
      <c r="XEE17" s="417"/>
      <c r="XEF17" s="417"/>
      <c r="XEG17" s="417"/>
      <c r="XEH17" s="417"/>
      <c r="XEI17" s="417"/>
      <c r="XEJ17" s="417"/>
      <c r="XEK17" s="417"/>
      <c r="XEL17" s="417"/>
      <c r="XEM17" s="417"/>
      <c r="XEN17" s="417"/>
      <c r="XEO17" s="417"/>
      <c r="XEP17" s="417"/>
      <c r="XEQ17" s="417"/>
      <c r="XER17" s="417"/>
      <c r="XES17" s="417"/>
      <c r="XET17" s="417"/>
      <c r="XEU17" s="417"/>
      <c r="XEV17" s="417"/>
      <c r="XEW17" s="417"/>
      <c r="XEX17" s="417"/>
      <c r="XEY17" s="417"/>
      <c r="XEZ17" s="417"/>
      <c r="XFA17" s="417"/>
      <c r="XFB17" s="417"/>
      <c r="XFC17" s="417"/>
      <c r="XFD17" s="417"/>
    </row>
    <row r="18" spans="1:16384" ht="58.5" customHeight="1">
      <c r="A18" s="79"/>
      <c r="B18" s="80" t="s">
        <v>313</v>
      </c>
      <c r="C18" s="80" t="s">
        <v>314</v>
      </c>
      <c r="D18" s="80" t="s">
        <v>315</v>
      </c>
      <c r="E18" s="85" t="s">
        <v>361</v>
      </c>
      <c r="F18" s="216"/>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c r="AS18" s="417"/>
      <c r="AT18" s="417"/>
      <c r="AU18" s="417"/>
      <c r="AV18" s="417"/>
      <c r="AW18" s="417"/>
      <c r="AX18" s="417"/>
      <c r="AY18" s="417"/>
      <c r="AZ18" s="417"/>
      <c r="BA18" s="417"/>
      <c r="BB18" s="417"/>
      <c r="BC18" s="417"/>
      <c r="BD18" s="417"/>
      <c r="BE18" s="417"/>
      <c r="BF18" s="417"/>
      <c r="BG18" s="417"/>
      <c r="BH18" s="417"/>
      <c r="BI18" s="417"/>
      <c r="BJ18" s="417"/>
      <c r="BK18" s="417"/>
      <c r="BL18" s="417"/>
      <c r="BM18" s="417"/>
      <c r="BN18" s="417"/>
      <c r="BO18" s="417"/>
      <c r="BP18" s="417"/>
      <c r="BQ18" s="417"/>
      <c r="BR18" s="417"/>
      <c r="BS18" s="417"/>
      <c r="BT18" s="417"/>
      <c r="BU18" s="417"/>
      <c r="BV18" s="417"/>
      <c r="BW18" s="417"/>
      <c r="BX18" s="417"/>
      <c r="BY18" s="417"/>
      <c r="BZ18" s="417"/>
      <c r="CA18" s="417"/>
      <c r="CB18" s="417"/>
      <c r="CC18" s="417"/>
      <c r="CD18" s="417"/>
      <c r="CE18" s="417"/>
      <c r="CF18" s="417"/>
      <c r="CG18" s="417"/>
      <c r="CH18" s="417"/>
      <c r="CI18" s="417"/>
      <c r="CJ18" s="417"/>
      <c r="CK18" s="417"/>
      <c r="CL18" s="417"/>
      <c r="CM18" s="417"/>
      <c r="CN18" s="417"/>
      <c r="CO18" s="417"/>
      <c r="CP18" s="417"/>
      <c r="CQ18" s="417"/>
      <c r="CR18" s="417"/>
      <c r="CS18" s="417"/>
      <c r="CT18" s="417"/>
      <c r="CU18" s="417"/>
      <c r="CV18" s="417"/>
      <c r="CW18" s="417"/>
      <c r="CX18" s="417"/>
      <c r="CY18" s="417"/>
      <c r="CZ18" s="417"/>
      <c r="DA18" s="417"/>
      <c r="DB18" s="417"/>
      <c r="DC18" s="417"/>
      <c r="DD18" s="417"/>
      <c r="DE18" s="417"/>
      <c r="DF18" s="417"/>
      <c r="DG18" s="417"/>
      <c r="DH18" s="417"/>
      <c r="DI18" s="417"/>
      <c r="DJ18" s="417"/>
      <c r="DK18" s="417"/>
      <c r="DL18" s="417"/>
      <c r="DM18" s="417"/>
      <c r="DN18" s="417"/>
      <c r="DO18" s="417"/>
      <c r="DP18" s="417"/>
      <c r="DQ18" s="417"/>
      <c r="DR18" s="417"/>
      <c r="DS18" s="417"/>
      <c r="DT18" s="417"/>
      <c r="DU18" s="417"/>
      <c r="DV18" s="417"/>
      <c r="DW18" s="417"/>
      <c r="DX18" s="417"/>
      <c r="DY18" s="417"/>
      <c r="DZ18" s="417"/>
      <c r="EA18" s="417"/>
      <c r="EB18" s="417"/>
      <c r="EC18" s="417"/>
      <c r="ED18" s="417"/>
      <c r="EE18" s="417"/>
      <c r="EF18" s="417"/>
      <c r="EG18" s="417"/>
      <c r="EH18" s="417"/>
      <c r="EI18" s="417"/>
      <c r="EJ18" s="417"/>
      <c r="EK18" s="417"/>
      <c r="EL18" s="417"/>
      <c r="EM18" s="417"/>
      <c r="EN18" s="417"/>
      <c r="EO18" s="417"/>
      <c r="EP18" s="417"/>
      <c r="EQ18" s="417"/>
      <c r="ER18" s="417"/>
      <c r="ES18" s="417"/>
      <c r="ET18" s="417"/>
      <c r="EU18" s="417"/>
      <c r="EV18" s="417"/>
      <c r="EW18" s="417"/>
      <c r="EX18" s="417"/>
      <c r="EY18" s="417"/>
      <c r="EZ18" s="417"/>
      <c r="FA18" s="417"/>
      <c r="FB18" s="417"/>
      <c r="FC18" s="417"/>
      <c r="FD18" s="417"/>
      <c r="FE18" s="417"/>
      <c r="FF18" s="417"/>
      <c r="FG18" s="417"/>
      <c r="FH18" s="417"/>
      <c r="FI18" s="417"/>
      <c r="FJ18" s="417"/>
      <c r="FK18" s="417"/>
      <c r="FL18" s="417"/>
      <c r="FM18" s="417"/>
      <c r="FN18" s="417"/>
      <c r="FO18" s="417"/>
      <c r="FP18" s="417"/>
      <c r="FQ18" s="417"/>
      <c r="FR18" s="417"/>
      <c r="FS18" s="417"/>
      <c r="FT18" s="417"/>
      <c r="FU18" s="417"/>
      <c r="FV18" s="417"/>
      <c r="FW18" s="417"/>
      <c r="FX18" s="417"/>
      <c r="FY18" s="417"/>
      <c r="FZ18" s="417"/>
      <c r="GA18" s="417"/>
      <c r="GB18" s="417"/>
      <c r="GC18" s="417"/>
      <c r="GD18" s="417"/>
      <c r="GE18" s="417"/>
      <c r="GF18" s="417"/>
      <c r="GG18" s="417"/>
      <c r="GH18" s="417"/>
      <c r="GI18" s="417"/>
      <c r="GJ18" s="417"/>
      <c r="GK18" s="417"/>
      <c r="GL18" s="417"/>
      <c r="GM18" s="417"/>
      <c r="GN18" s="417"/>
      <c r="GO18" s="417"/>
      <c r="GP18" s="417"/>
      <c r="GQ18" s="417"/>
      <c r="GR18" s="417"/>
      <c r="GS18" s="417"/>
      <c r="GT18" s="417"/>
      <c r="GU18" s="417"/>
      <c r="GV18" s="417"/>
      <c r="GW18" s="417"/>
      <c r="GX18" s="417"/>
      <c r="GY18" s="417"/>
      <c r="GZ18" s="417"/>
      <c r="HA18" s="417"/>
      <c r="HB18" s="417"/>
      <c r="HC18" s="417"/>
      <c r="HD18" s="417"/>
      <c r="HE18" s="417"/>
      <c r="HF18" s="417"/>
      <c r="HG18" s="417"/>
      <c r="HH18" s="417"/>
      <c r="HI18" s="417"/>
      <c r="HJ18" s="417"/>
      <c r="HK18" s="417"/>
      <c r="HL18" s="417"/>
      <c r="HM18" s="417"/>
      <c r="HN18" s="417"/>
      <c r="HO18" s="417"/>
      <c r="HP18" s="417"/>
      <c r="HQ18" s="417"/>
      <c r="HR18" s="417"/>
      <c r="HS18" s="417"/>
      <c r="HT18" s="417"/>
      <c r="HU18" s="417"/>
      <c r="HV18" s="417"/>
      <c r="HW18" s="417"/>
      <c r="HX18" s="417"/>
      <c r="HY18" s="417"/>
      <c r="HZ18" s="417"/>
      <c r="IA18" s="417"/>
      <c r="IB18" s="417"/>
      <c r="IC18" s="417"/>
      <c r="ID18" s="417"/>
      <c r="IE18" s="417"/>
      <c r="IF18" s="417"/>
      <c r="IG18" s="417"/>
      <c r="IH18" s="417"/>
      <c r="II18" s="417"/>
      <c r="IJ18" s="417"/>
      <c r="IK18" s="417"/>
      <c r="IL18" s="417"/>
      <c r="IM18" s="417"/>
      <c r="IN18" s="417"/>
      <c r="IO18" s="417"/>
      <c r="IP18" s="417"/>
      <c r="IQ18" s="417"/>
      <c r="IR18" s="417"/>
      <c r="IS18" s="417"/>
      <c r="IT18" s="417"/>
      <c r="IU18" s="417"/>
      <c r="IV18" s="417"/>
      <c r="IW18" s="417"/>
      <c r="IX18" s="417"/>
      <c r="IY18" s="417"/>
      <c r="IZ18" s="417"/>
      <c r="JA18" s="417"/>
      <c r="JB18" s="417"/>
      <c r="JC18" s="417"/>
      <c r="JD18" s="417"/>
      <c r="JE18" s="417"/>
      <c r="JF18" s="417"/>
      <c r="JG18" s="417"/>
      <c r="JH18" s="417"/>
      <c r="JI18" s="417"/>
      <c r="JJ18" s="417"/>
      <c r="JK18" s="417"/>
      <c r="JL18" s="417"/>
      <c r="JM18" s="417"/>
      <c r="JN18" s="417"/>
      <c r="JO18" s="417"/>
      <c r="JP18" s="417"/>
      <c r="JQ18" s="417"/>
      <c r="JR18" s="417"/>
      <c r="JS18" s="417"/>
      <c r="JT18" s="417"/>
      <c r="JU18" s="417"/>
      <c r="JV18" s="417"/>
      <c r="JW18" s="417"/>
      <c r="JX18" s="417"/>
      <c r="JY18" s="417"/>
      <c r="JZ18" s="417"/>
      <c r="KA18" s="417"/>
      <c r="KB18" s="417"/>
      <c r="KC18" s="417"/>
      <c r="KD18" s="417"/>
      <c r="KE18" s="417"/>
      <c r="KF18" s="417"/>
      <c r="KG18" s="417"/>
      <c r="KH18" s="417"/>
      <c r="KI18" s="417"/>
      <c r="KJ18" s="417"/>
      <c r="KK18" s="417"/>
      <c r="KL18" s="417"/>
      <c r="KM18" s="417"/>
      <c r="KN18" s="417"/>
      <c r="KO18" s="417"/>
      <c r="KP18" s="417"/>
      <c r="KQ18" s="417"/>
      <c r="KR18" s="417"/>
      <c r="KS18" s="417"/>
      <c r="KT18" s="417"/>
      <c r="KU18" s="417"/>
      <c r="KV18" s="417"/>
      <c r="KW18" s="417"/>
      <c r="KX18" s="417"/>
      <c r="KY18" s="417"/>
      <c r="KZ18" s="417"/>
      <c r="LA18" s="417"/>
      <c r="LB18" s="417"/>
      <c r="LC18" s="417"/>
      <c r="LD18" s="417"/>
      <c r="LE18" s="417"/>
      <c r="LF18" s="417"/>
      <c r="LG18" s="417"/>
      <c r="LH18" s="417"/>
      <c r="LI18" s="417"/>
      <c r="LJ18" s="417"/>
      <c r="LK18" s="417"/>
      <c r="LL18" s="417"/>
      <c r="LM18" s="417"/>
      <c r="LN18" s="417"/>
      <c r="LO18" s="417"/>
      <c r="LP18" s="417"/>
      <c r="LQ18" s="417"/>
      <c r="LR18" s="417"/>
      <c r="LS18" s="417"/>
      <c r="LT18" s="417"/>
      <c r="LU18" s="417"/>
      <c r="LV18" s="417"/>
      <c r="LW18" s="417"/>
      <c r="LX18" s="417"/>
      <c r="LY18" s="417"/>
      <c r="LZ18" s="417"/>
      <c r="MA18" s="417"/>
      <c r="MB18" s="417"/>
      <c r="MC18" s="417"/>
      <c r="MD18" s="417"/>
      <c r="ME18" s="417"/>
      <c r="MF18" s="417"/>
      <c r="MG18" s="417"/>
      <c r="MH18" s="417"/>
      <c r="MI18" s="417"/>
      <c r="MJ18" s="417"/>
      <c r="MK18" s="417"/>
      <c r="ML18" s="417"/>
      <c r="MM18" s="417"/>
      <c r="MN18" s="417"/>
      <c r="MO18" s="417"/>
      <c r="MP18" s="417"/>
      <c r="MQ18" s="417"/>
      <c r="MR18" s="417"/>
      <c r="MS18" s="417"/>
      <c r="MT18" s="417"/>
      <c r="MU18" s="417"/>
      <c r="MV18" s="417"/>
      <c r="MW18" s="417"/>
      <c r="MX18" s="417"/>
      <c r="MY18" s="417"/>
      <c r="MZ18" s="417"/>
      <c r="NA18" s="417"/>
      <c r="NB18" s="417"/>
      <c r="NC18" s="417"/>
      <c r="ND18" s="417"/>
      <c r="NE18" s="417"/>
      <c r="NF18" s="417"/>
      <c r="NG18" s="417"/>
      <c r="NH18" s="417"/>
      <c r="NI18" s="417"/>
      <c r="NJ18" s="417"/>
      <c r="NK18" s="417"/>
      <c r="NL18" s="417"/>
      <c r="NM18" s="417"/>
      <c r="NN18" s="417"/>
      <c r="NO18" s="417"/>
      <c r="NP18" s="417"/>
      <c r="NQ18" s="417"/>
      <c r="NR18" s="417"/>
      <c r="NS18" s="417"/>
      <c r="NT18" s="417"/>
      <c r="NU18" s="417"/>
      <c r="NV18" s="417"/>
      <c r="NW18" s="417"/>
      <c r="NX18" s="417"/>
      <c r="NY18" s="417"/>
      <c r="NZ18" s="417"/>
      <c r="OA18" s="417"/>
      <c r="OB18" s="417"/>
      <c r="OC18" s="417"/>
      <c r="OD18" s="417"/>
      <c r="OE18" s="417"/>
      <c r="OF18" s="417"/>
      <c r="OG18" s="417"/>
      <c r="OH18" s="417"/>
      <c r="OI18" s="417"/>
      <c r="OJ18" s="417"/>
      <c r="OK18" s="417"/>
      <c r="OL18" s="417"/>
      <c r="OM18" s="417"/>
      <c r="ON18" s="417"/>
      <c r="OO18" s="417"/>
      <c r="OP18" s="417"/>
      <c r="OQ18" s="417"/>
      <c r="OR18" s="417"/>
      <c r="OS18" s="417"/>
      <c r="OT18" s="417"/>
      <c r="OU18" s="417"/>
      <c r="OV18" s="417"/>
      <c r="OW18" s="417"/>
      <c r="OX18" s="417"/>
      <c r="OY18" s="417"/>
      <c r="OZ18" s="417"/>
      <c r="PA18" s="417"/>
      <c r="PB18" s="417"/>
      <c r="PC18" s="417"/>
      <c r="PD18" s="417"/>
      <c r="PE18" s="417"/>
      <c r="PF18" s="417"/>
      <c r="PG18" s="417"/>
      <c r="PH18" s="417"/>
      <c r="PI18" s="417"/>
      <c r="PJ18" s="417"/>
      <c r="PK18" s="417"/>
      <c r="PL18" s="417"/>
      <c r="PM18" s="417"/>
      <c r="PN18" s="417"/>
      <c r="PO18" s="417"/>
      <c r="PP18" s="417"/>
      <c r="PQ18" s="417"/>
      <c r="PR18" s="417"/>
      <c r="PS18" s="417"/>
      <c r="PT18" s="417"/>
      <c r="PU18" s="417"/>
      <c r="PV18" s="417"/>
      <c r="PW18" s="417"/>
      <c r="PX18" s="417"/>
      <c r="PY18" s="417"/>
      <c r="PZ18" s="417"/>
      <c r="QA18" s="417"/>
      <c r="QB18" s="417"/>
      <c r="QC18" s="417"/>
      <c r="QD18" s="417"/>
      <c r="QE18" s="417"/>
      <c r="QF18" s="417"/>
      <c r="QG18" s="417"/>
      <c r="QH18" s="417"/>
      <c r="QI18" s="417"/>
      <c r="QJ18" s="417"/>
      <c r="QK18" s="417"/>
      <c r="QL18" s="417"/>
      <c r="QM18" s="417"/>
      <c r="QN18" s="417"/>
      <c r="QO18" s="417"/>
      <c r="QP18" s="417"/>
      <c r="QQ18" s="417"/>
      <c r="QR18" s="417"/>
      <c r="QS18" s="417"/>
      <c r="QT18" s="417"/>
      <c r="QU18" s="417"/>
      <c r="QV18" s="417"/>
      <c r="QW18" s="417"/>
      <c r="QX18" s="417"/>
      <c r="QY18" s="417"/>
      <c r="QZ18" s="417"/>
      <c r="RA18" s="417"/>
      <c r="RB18" s="417"/>
      <c r="RC18" s="417"/>
      <c r="RD18" s="417"/>
      <c r="RE18" s="417"/>
      <c r="RF18" s="417"/>
      <c r="RG18" s="417"/>
      <c r="RH18" s="417"/>
      <c r="RI18" s="417"/>
      <c r="RJ18" s="417"/>
      <c r="RK18" s="417"/>
      <c r="RL18" s="417"/>
      <c r="RM18" s="417"/>
      <c r="RN18" s="417"/>
      <c r="RO18" s="417"/>
      <c r="RP18" s="417"/>
      <c r="RQ18" s="417"/>
      <c r="RR18" s="417"/>
      <c r="RS18" s="417"/>
      <c r="RT18" s="417"/>
      <c r="RU18" s="417"/>
      <c r="RV18" s="417"/>
      <c r="RW18" s="417"/>
      <c r="RX18" s="417"/>
      <c r="RY18" s="417"/>
      <c r="RZ18" s="417"/>
      <c r="SA18" s="417"/>
      <c r="SB18" s="417"/>
      <c r="SC18" s="417"/>
      <c r="SD18" s="417"/>
      <c r="SE18" s="417"/>
      <c r="SF18" s="417"/>
      <c r="SG18" s="417"/>
      <c r="SH18" s="417"/>
      <c r="SI18" s="417"/>
      <c r="SJ18" s="417"/>
      <c r="SK18" s="417"/>
      <c r="SL18" s="417"/>
      <c r="SM18" s="417"/>
      <c r="SN18" s="417"/>
      <c r="SO18" s="417"/>
      <c r="SP18" s="417"/>
      <c r="SQ18" s="417"/>
      <c r="SR18" s="417"/>
      <c r="SS18" s="417"/>
      <c r="ST18" s="417"/>
      <c r="SU18" s="417"/>
      <c r="SV18" s="417"/>
      <c r="SW18" s="417"/>
      <c r="SX18" s="417"/>
      <c r="SY18" s="417"/>
      <c r="SZ18" s="417"/>
      <c r="TA18" s="417"/>
      <c r="TB18" s="417"/>
      <c r="TC18" s="417"/>
      <c r="TD18" s="417"/>
      <c r="TE18" s="417"/>
      <c r="TF18" s="417"/>
      <c r="TG18" s="417"/>
      <c r="TH18" s="417"/>
      <c r="TI18" s="417"/>
      <c r="TJ18" s="417"/>
      <c r="TK18" s="417"/>
      <c r="TL18" s="417"/>
      <c r="TM18" s="417"/>
      <c r="TN18" s="417"/>
      <c r="TO18" s="417"/>
      <c r="TP18" s="417"/>
      <c r="TQ18" s="417"/>
      <c r="TR18" s="417"/>
      <c r="TS18" s="417"/>
      <c r="TT18" s="417"/>
      <c r="TU18" s="417"/>
      <c r="TV18" s="417"/>
      <c r="TW18" s="417"/>
      <c r="TX18" s="417"/>
      <c r="TY18" s="417"/>
      <c r="TZ18" s="417"/>
      <c r="UA18" s="417"/>
      <c r="UB18" s="417"/>
      <c r="UC18" s="417"/>
      <c r="UD18" s="417"/>
      <c r="UE18" s="417"/>
      <c r="UF18" s="417"/>
      <c r="UG18" s="417"/>
      <c r="UH18" s="417"/>
      <c r="UI18" s="417"/>
      <c r="UJ18" s="417"/>
      <c r="UK18" s="417"/>
      <c r="UL18" s="417"/>
      <c r="UM18" s="417"/>
      <c r="UN18" s="417"/>
      <c r="UO18" s="417"/>
      <c r="UP18" s="417"/>
      <c r="UQ18" s="417"/>
      <c r="UR18" s="417"/>
      <c r="US18" s="417"/>
      <c r="UT18" s="417"/>
      <c r="UU18" s="417"/>
      <c r="UV18" s="417"/>
      <c r="UW18" s="417"/>
      <c r="UX18" s="417"/>
      <c r="UY18" s="417"/>
      <c r="UZ18" s="417"/>
      <c r="VA18" s="417"/>
      <c r="VB18" s="417"/>
      <c r="VC18" s="417"/>
      <c r="VD18" s="417"/>
      <c r="VE18" s="417"/>
      <c r="VF18" s="417"/>
      <c r="VG18" s="417"/>
      <c r="VH18" s="417"/>
      <c r="VI18" s="417"/>
      <c r="VJ18" s="417"/>
      <c r="VK18" s="417"/>
      <c r="VL18" s="417"/>
      <c r="VM18" s="417"/>
      <c r="VN18" s="417"/>
      <c r="VO18" s="417"/>
      <c r="VP18" s="417"/>
      <c r="VQ18" s="417"/>
      <c r="VR18" s="417"/>
      <c r="VS18" s="417"/>
      <c r="VT18" s="417"/>
      <c r="VU18" s="417"/>
      <c r="VV18" s="417"/>
      <c r="VW18" s="417"/>
      <c r="VX18" s="417"/>
      <c r="VY18" s="417"/>
      <c r="VZ18" s="417"/>
      <c r="WA18" s="417"/>
      <c r="WB18" s="417"/>
      <c r="WC18" s="417"/>
      <c r="WD18" s="417"/>
      <c r="WE18" s="417"/>
      <c r="WF18" s="417"/>
      <c r="WG18" s="417"/>
      <c r="WH18" s="417"/>
      <c r="WI18" s="417"/>
      <c r="WJ18" s="417"/>
      <c r="WK18" s="417"/>
      <c r="WL18" s="417"/>
      <c r="WM18" s="417"/>
      <c r="WN18" s="417"/>
      <c r="WO18" s="417"/>
      <c r="WP18" s="417"/>
      <c r="WQ18" s="417"/>
      <c r="WR18" s="417"/>
      <c r="WS18" s="417"/>
      <c r="WT18" s="417"/>
      <c r="WU18" s="417"/>
      <c r="WV18" s="417"/>
      <c r="WW18" s="417"/>
      <c r="WX18" s="417"/>
      <c r="WY18" s="417"/>
      <c r="WZ18" s="417"/>
      <c r="XA18" s="417"/>
      <c r="XB18" s="417"/>
      <c r="XC18" s="417"/>
      <c r="XD18" s="417"/>
      <c r="XE18" s="417"/>
      <c r="XF18" s="417"/>
      <c r="XG18" s="417"/>
      <c r="XH18" s="417"/>
      <c r="XI18" s="417"/>
      <c r="XJ18" s="417"/>
      <c r="XK18" s="417"/>
      <c r="XL18" s="417"/>
      <c r="XM18" s="417"/>
      <c r="XN18" s="417"/>
      <c r="XO18" s="417"/>
      <c r="XP18" s="417"/>
      <c r="XQ18" s="417"/>
      <c r="XR18" s="417"/>
      <c r="XS18" s="417"/>
      <c r="XT18" s="417"/>
      <c r="XU18" s="417"/>
      <c r="XV18" s="417"/>
      <c r="XW18" s="417"/>
      <c r="XX18" s="417"/>
      <c r="XY18" s="417"/>
      <c r="XZ18" s="417"/>
      <c r="YA18" s="417"/>
      <c r="YB18" s="417"/>
      <c r="YC18" s="417"/>
      <c r="YD18" s="417"/>
      <c r="YE18" s="417"/>
      <c r="YF18" s="417"/>
      <c r="YG18" s="417"/>
      <c r="YH18" s="417"/>
      <c r="YI18" s="417"/>
      <c r="YJ18" s="417"/>
      <c r="YK18" s="417"/>
      <c r="YL18" s="417"/>
      <c r="YM18" s="417"/>
      <c r="YN18" s="417"/>
      <c r="YO18" s="417"/>
      <c r="YP18" s="417"/>
      <c r="YQ18" s="417"/>
      <c r="YR18" s="417"/>
      <c r="YS18" s="417"/>
      <c r="YT18" s="417"/>
      <c r="YU18" s="417"/>
      <c r="YV18" s="417"/>
      <c r="YW18" s="417"/>
      <c r="YX18" s="417"/>
      <c r="YY18" s="417"/>
      <c r="YZ18" s="417"/>
      <c r="ZA18" s="417"/>
      <c r="ZB18" s="417"/>
      <c r="ZC18" s="417"/>
      <c r="ZD18" s="417"/>
      <c r="ZE18" s="417"/>
      <c r="ZF18" s="417"/>
      <c r="ZG18" s="417"/>
      <c r="ZH18" s="417"/>
      <c r="ZI18" s="417"/>
      <c r="ZJ18" s="417"/>
      <c r="ZK18" s="417"/>
      <c r="ZL18" s="417"/>
      <c r="ZM18" s="417"/>
      <c r="ZN18" s="417"/>
      <c r="ZO18" s="417"/>
      <c r="ZP18" s="417"/>
      <c r="ZQ18" s="417"/>
      <c r="ZR18" s="417"/>
      <c r="ZS18" s="417"/>
      <c r="ZT18" s="417"/>
      <c r="ZU18" s="417"/>
      <c r="ZV18" s="417"/>
      <c r="ZW18" s="417"/>
      <c r="ZX18" s="417"/>
      <c r="ZY18" s="417"/>
      <c r="ZZ18" s="417"/>
      <c r="AAA18" s="417"/>
      <c r="AAB18" s="417"/>
      <c r="AAC18" s="417"/>
      <c r="AAD18" s="417"/>
      <c r="AAE18" s="417"/>
      <c r="AAF18" s="417"/>
      <c r="AAG18" s="417"/>
      <c r="AAH18" s="417"/>
      <c r="AAI18" s="417"/>
      <c r="AAJ18" s="417"/>
      <c r="AAK18" s="417"/>
      <c r="AAL18" s="417"/>
      <c r="AAM18" s="417"/>
      <c r="AAN18" s="417"/>
      <c r="AAO18" s="417"/>
      <c r="AAP18" s="417"/>
      <c r="AAQ18" s="417"/>
      <c r="AAR18" s="417"/>
      <c r="AAS18" s="417"/>
      <c r="AAT18" s="417"/>
      <c r="AAU18" s="417"/>
      <c r="AAV18" s="417"/>
      <c r="AAW18" s="417"/>
      <c r="AAX18" s="417"/>
      <c r="AAY18" s="417"/>
      <c r="AAZ18" s="417"/>
      <c r="ABA18" s="417"/>
      <c r="ABB18" s="417"/>
      <c r="ABC18" s="417"/>
      <c r="ABD18" s="417"/>
      <c r="ABE18" s="417"/>
      <c r="ABF18" s="417"/>
      <c r="ABG18" s="417"/>
      <c r="ABH18" s="417"/>
      <c r="ABI18" s="417"/>
      <c r="ABJ18" s="417"/>
      <c r="ABK18" s="417"/>
      <c r="ABL18" s="417"/>
      <c r="ABM18" s="417"/>
      <c r="ABN18" s="417"/>
      <c r="ABO18" s="417"/>
      <c r="ABP18" s="417"/>
      <c r="ABQ18" s="417"/>
      <c r="ABR18" s="417"/>
      <c r="ABS18" s="417"/>
      <c r="ABT18" s="417"/>
      <c r="ABU18" s="417"/>
      <c r="ABV18" s="417"/>
      <c r="ABW18" s="417"/>
      <c r="ABX18" s="417"/>
      <c r="ABY18" s="417"/>
      <c r="ABZ18" s="417"/>
      <c r="ACA18" s="417"/>
      <c r="ACB18" s="417"/>
      <c r="ACC18" s="417"/>
      <c r="ACD18" s="417"/>
      <c r="ACE18" s="417"/>
      <c r="ACF18" s="417"/>
      <c r="ACG18" s="417"/>
      <c r="ACH18" s="417"/>
      <c r="ACI18" s="417"/>
      <c r="ACJ18" s="417"/>
      <c r="ACK18" s="417"/>
      <c r="ACL18" s="417"/>
      <c r="ACM18" s="417"/>
      <c r="ACN18" s="417"/>
      <c r="ACO18" s="417"/>
      <c r="ACP18" s="417"/>
      <c r="ACQ18" s="417"/>
      <c r="ACR18" s="417"/>
      <c r="ACS18" s="417"/>
      <c r="ACT18" s="417"/>
      <c r="ACU18" s="417"/>
      <c r="ACV18" s="417"/>
      <c r="ACW18" s="417"/>
      <c r="ACX18" s="417"/>
      <c r="ACY18" s="417"/>
      <c r="ACZ18" s="417"/>
      <c r="ADA18" s="417"/>
      <c r="ADB18" s="417"/>
      <c r="ADC18" s="417"/>
      <c r="ADD18" s="417"/>
      <c r="ADE18" s="417"/>
      <c r="ADF18" s="417"/>
      <c r="ADG18" s="417"/>
      <c r="ADH18" s="417"/>
      <c r="ADI18" s="417"/>
      <c r="ADJ18" s="417"/>
      <c r="ADK18" s="417"/>
      <c r="ADL18" s="417"/>
      <c r="ADM18" s="417"/>
      <c r="ADN18" s="417"/>
      <c r="ADO18" s="417"/>
      <c r="ADP18" s="417"/>
      <c r="ADQ18" s="417"/>
      <c r="ADR18" s="417"/>
      <c r="ADS18" s="417"/>
      <c r="ADT18" s="417"/>
      <c r="ADU18" s="417"/>
      <c r="ADV18" s="417"/>
      <c r="ADW18" s="417"/>
      <c r="ADX18" s="417"/>
      <c r="ADY18" s="417"/>
      <c r="ADZ18" s="417"/>
      <c r="AEA18" s="417"/>
      <c r="AEB18" s="417"/>
      <c r="AEC18" s="417"/>
      <c r="AED18" s="417"/>
      <c r="AEE18" s="417"/>
      <c r="AEF18" s="417"/>
      <c r="AEG18" s="417"/>
      <c r="AEH18" s="417"/>
      <c r="AEI18" s="417"/>
      <c r="AEJ18" s="417"/>
      <c r="AEK18" s="417"/>
      <c r="AEL18" s="417"/>
      <c r="AEM18" s="417"/>
      <c r="AEN18" s="417"/>
      <c r="AEO18" s="417"/>
      <c r="AEP18" s="417"/>
      <c r="AEQ18" s="417"/>
      <c r="AER18" s="417"/>
      <c r="AES18" s="417"/>
      <c r="AET18" s="417"/>
      <c r="AEU18" s="417"/>
      <c r="AEV18" s="417"/>
      <c r="AEW18" s="417"/>
      <c r="AEX18" s="417"/>
      <c r="AEY18" s="417"/>
      <c r="AEZ18" s="417"/>
      <c r="AFA18" s="417"/>
      <c r="AFB18" s="417"/>
      <c r="AFC18" s="417"/>
      <c r="AFD18" s="417"/>
      <c r="AFE18" s="417"/>
      <c r="AFF18" s="417"/>
      <c r="AFG18" s="417"/>
      <c r="AFH18" s="417"/>
      <c r="AFI18" s="417"/>
      <c r="AFJ18" s="417"/>
      <c r="AFK18" s="417"/>
      <c r="AFL18" s="417"/>
      <c r="AFM18" s="417"/>
      <c r="AFN18" s="417"/>
      <c r="AFO18" s="417"/>
      <c r="AFP18" s="417"/>
      <c r="AFQ18" s="417"/>
      <c r="AFR18" s="417"/>
      <c r="AFS18" s="417"/>
      <c r="AFT18" s="417"/>
      <c r="AFU18" s="417"/>
      <c r="AFV18" s="417"/>
      <c r="AFW18" s="417"/>
      <c r="AFX18" s="417"/>
      <c r="AFY18" s="417"/>
      <c r="AFZ18" s="417"/>
      <c r="AGA18" s="417"/>
      <c r="AGB18" s="417"/>
      <c r="AGC18" s="417"/>
      <c r="AGD18" s="417"/>
      <c r="AGE18" s="417"/>
      <c r="AGF18" s="417"/>
      <c r="AGG18" s="417"/>
      <c r="AGH18" s="417"/>
      <c r="AGI18" s="417"/>
      <c r="AGJ18" s="417"/>
      <c r="AGK18" s="417"/>
      <c r="AGL18" s="417"/>
      <c r="AGM18" s="417"/>
      <c r="AGN18" s="417"/>
      <c r="AGO18" s="417"/>
      <c r="AGP18" s="417"/>
      <c r="AGQ18" s="417"/>
      <c r="AGR18" s="417"/>
      <c r="AGS18" s="417"/>
      <c r="AGT18" s="417"/>
      <c r="AGU18" s="417"/>
      <c r="AGV18" s="417"/>
      <c r="AGW18" s="417"/>
      <c r="AGX18" s="417"/>
      <c r="AGY18" s="417"/>
      <c r="AGZ18" s="417"/>
      <c r="AHA18" s="417"/>
      <c r="AHB18" s="417"/>
      <c r="AHC18" s="417"/>
      <c r="AHD18" s="417"/>
      <c r="AHE18" s="417"/>
      <c r="AHF18" s="417"/>
      <c r="AHG18" s="417"/>
      <c r="AHH18" s="417"/>
      <c r="AHI18" s="417"/>
      <c r="AHJ18" s="417"/>
      <c r="AHK18" s="417"/>
      <c r="AHL18" s="417"/>
      <c r="AHM18" s="417"/>
      <c r="AHN18" s="417"/>
      <c r="AHO18" s="417"/>
      <c r="AHP18" s="417"/>
      <c r="AHQ18" s="417"/>
      <c r="AHR18" s="417"/>
      <c r="AHS18" s="417"/>
      <c r="AHT18" s="417"/>
      <c r="AHU18" s="417"/>
      <c r="AHV18" s="417"/>
      <c r="AHW18" s="417"/>
      <c r="AHX18" s="417"/>
      <c r="AHY18" s="417"/>
      <c r="AHZ18" s="417"/>
      <c r="AIA18" s="417"/>
      <c r="AIB18" s="417"/>
      <c r="AIC18" s="417"/>
      <c r="AID18" s="417"/>
      <c r="AIE18" s="417"/>
      <c r="AIF18" s="417"/>
      <c r="AIG18" s="417"/>
      <c r="AIH18" s="417"/>
      <c r="AII18" s="417"/>
      <c r="AIJ18" s="417"/>
      <c r="AIK18" s="417"/>
      <c r="AIL18" s="417"/>
      <c r="AIM18" s="417"/>
      <c r="AIN18" s="417"/>
      <c r="AIO18" s="417"/>
      <c r="AIP18" s="417"/>
      <c r="AIQ18" s="417"/>
      <c r="AIR18" s="417"/>
      <c r="AIS18" s="417"/>
      <c r="AIT18" s="417"/>
      <c r="AIU18" s="417"/>
      <c r="AIV18" s="417"/>
      <c r="AIW18" s="417"/>
      <c r="AIX18" s="417"/>
      <c r="AIY18" s="417"/>
      <c r="AIZ18" s="417"/>
      <c r="AJA18" s="417"/>
      <c r="AJB18" s="417"/>
      <c r="AJC18" s="417"/>
      <c r="AJD18" s="417"/>
      <c r="AJE18" s="417"/>
      <c r="AJF18" s="417"/>
      <c r="AJG18" s="417"/>
      <c r="AJH18" s="417"/>
      <c r="AJI18" s="417"/>
      <c r="AJJ18" s="417"/>
      <c r="AJK18" s="417"/>
      <c r="AJL18" s="417"/>
      <c r="AJM18" s="417"/>
      <c r="AJN18" s="417"/>
      <c r="AJO18" s="417"/>
      <c r="AJP18" s="417"/>
      <c r="AJQ18" s="417"/>
      <c r="AJR18" s="417"/>
      <c r="AJS18" s="417"/>
      <c r="AJT18" s="417"/>
      <c r="AJU18" s="417"/>
      <c r="AJV18" s="417"/>
      <c r="AJW18" s="417"/>
      <c r="AJX18" s="417"/>
      <c r="AJY18" s="417"/>
      <c r="AJZ18" s="417"/>
      <c r="AKA18" s="417"/>
      <c r="AKB18" s="417"/>
      <c r="AKC18" s="417"/>
      <c r="AKD18" s="417"/>
      <c r="AKE18" s="417"/>
      <c r="AKF18" s="417"/>
      <c r="AKG18" s="417"/>
      <c r="AKH18" s="417"/>
      <c r="AKI18" s="417"/>
      <c r="AKJ18" s="417"/>
      <c r="AKK18" s="417"/>
      <c r="AKL18" s="417"/>
      <c r="AKM18" s="417"/>
      <c r="AKN18" s="417"/>
      <c r="AKO18" s="417"/>
      <c r="AKP18" s="417"/>
      <c r="AKQ18" s="417"/>
      <c r="AKR18" s="417"/>
      <c r="AKS18" s="417"/>
      <c r="AKT18" s="417"/>
      <c r="AKU18" s="417"/>
      <c r="AKV18" s="417"/>
      <c r="AKW18" s="417"/>
      <c r="AKX18" s="417"/>
      <c r="AKY18" s="417"/>
      <c r="AKZ18" s="417"/>
      <c r="ALA18" s="417"/>
      <c r="ALB18" s="417"/>
      <c r="ALC18" s="417"/>
      <c r="ALD18" s="417"/>
      <c r="ALE18" s="417"/>
      <c r="ALF18" s="417"/>
      <c r="ALG18" s="417"/>
      <c r="ALH18" s="417"/>
      <c r="ALI18" s="417"/>
      <c r="ALJ18" s="417"/>
      <c r="ALK18" s="417"/>
      <c r="ALL18" s="417"/>
      <c r="ALM18" s="417"/>
      <c r="ALN18" s="417"/>
      <c r="ALO18" s="417"/>
      <c r="ALP18" s="417"/>
      <c r="ALQ18" s="417"/>
      <c r="ALR18" s="417"/>
      <c r="ALS18" s="417"/>
      <c r="ALT18" s="417"/>
      <c r="ALU18" s="417"/>
      <c r="ALV18" s="417"/>
      <c r="ALW18" s="417"/>
      <c r="ALX18" s="417"/>
      <c r="ALY18" s="417"/>
      <c r="ALZ18" s="417"/>
      <c r="AMA18" s="417"/>
      <c r="AMB18" s="417"/>
      <c r="AMC18" s="417"/>
      <c r="AMD18" s="417"/>
      <c r="AME18" s="417"/>
      <c r="AMF18" s="417"/>
      <c r="AMG18" s="417"/>
      <c r="AMH18" s="417"/>
      <c r="AMI18" s="417"/>
      <c r="AMJ18" s="417"/>
      <c r="AMK18" s="417"/>
      <c r="AML18" s="417"/>
      <c r="AMM18" s="417"/>
      <c r="AMN18" s="417"/>
      <c r="AMO18" s="417"/>
      <c r="AMP18" s="417"/>
      <c r="AMQ18" s="417"/>
      <c r="AMR18" s="417"/>
      <c r="AMS18" s="417"/>
      <c r="AMT18" s="417"/>
      <c r="AMU18" s="417"/>
      <c r="AMV18" s="417"/>
      <c r="AMW18" s="417"/>
      <c r="AMX18" s="417"/>
      <c r="AMY18" s="417"/>
      <c r="AMZ18" s="417"/>
      <c r="ANA18" s="417"/>
      <c r="ANB18" s="417"/>
      <c r="ANC18" s="417"/>
      <c r="AND18" s="417"/>
      <c r="ANE18" s="417"/>
      <c r="ANF18" s="417"/>
      <c r="ANG18" s="417"/>
      <c r="ANH18" s="417"/>
      <c r="ANI18" s="417"/>
      <c r="ANJ18" s="417"/>
      <c r="ANK18" s="417"/>
      <c r="ANL18" s="417"/>
      <c r="ANM18" s="417"/>
      <c r="ANN18" s="417"/>
      <c r="ANO18" s="417"/>
      <c r="ANP18" s="417"/>
      <c r="ANQ18" s="417"/>
      <c r="ANR18" s="417"/>
      <c r="ANS18" s="417"/>
      <c r="ANT18" s="417"/>
      <c r="ANU18" s="417"/>
      <c r="ANV18" s="417"/>
      <c r="ANW18" s="417"/>
      <c r="ANX18" s="417"/>
      <c r="ANY18" s="417"/>
      <c r="ANZ18" s="417"/>
      <c r="AOA18" s="417"/>
      <c r="AOB18" s="417"/>
      <c r="AOC18" s="417"/>
      <c r="AOD18" s="417"/>
      <c r="AOE18" s="417"/>
      <c r="AOF18" s="417"/>
      <c r="AOG18" s="417"/>
      <c r="AOH18" s="417"/>
      <c r="AOI18" s="417"/>
      <c r="AOJ18" s="417"/>
      <c r="AOK18" s="417"/>
      <c r="AOL18" s="417"/>
      <c r="AOM18" s="417"/>
      <c r="AON18" s="417"/>
      <c r="AOO18" s="417"/>
      <c r="AOP18" s="417"/>
      <c r="AOQ18" s="417"/>
      <c r="AOR18" s="417"/>
      <c r="AOS18" s="417"/>
      <c r="AOT18" s="417"/>
      <c r="AOU18" s="417"/>
      <c r="AOV18" s="417"/>
      <c r="AOW18" s="417"/>
      <c r="AOX18" s="417"/>
      <c r="AOY18" s="417"/>
      <c r="AOZ18" s="417"/>
      <c r="APA18" s="417"/>
      <c r="APB18" s="417"/>
      <c r="APC18" s="417"/>
      <c r="APD18" s="417"/>
      <c r="APE18" s="417"/>
      <c r="APF18" s="417"/>
      <c r="APG18" s="417"/>
      <c r="APH18" s="417"/>
      <c r="API18" s="417"/>
      <c r="APJ18" s="417"/>
      <c r="APK18" s="417"/>
      <c r="APL18" s="417"/>
      <c r="APM18" s="417"/>
      <c r="APN18" s="417"/>
      <c r="APO18" s="417"/>
      <c r="APP18" s="417"/>
      <c r="APQ18" s="417"/>
      <c r="APR18" s="417"/>
      <c r="APS18" s="417"/>
      <c r="APT18" s="417"/>
      <c r="APU18" s="417"/>
      <c r="APV18" s="417"/>
      <c r="APW18" s="417"/>
      <c r="APX18" s="417"/>
      <c r="APY18" s="417"/>
      <c r="APZ18" s="417"/>
      <c r="AQA18" s="417"/>
      <c r="AQB18" s="417"/>
      <c r="AQC18" s="417"/>
      <c r="AQD18" s="417"/>
      <c r="AQE18" s="417"/>
      <c r="AQF18" s="417"/>
      <c r="AQG18" s="417"/>
      <c r="AQH18" s="417"/>
      <c r="AQI18" s="417"/>
      <c r="AQJ18" s="417"/>
      <c r="AQK18" s="417"/>
      <c r="AQL18" s="417"/>
      <c r="AQM18" s="417"/>
      <c r="AQN18" s="417"/>
      <c r="AQO18" s="417"/>
      <c r="AQP18" s="417"/>
      <c r="AQQ18" s="417"/>
      <c r="AQR18" s="417"/>
      <c r="AQS18" s="417"/>
      <c r="AQT18" s="417"/>
      <c r="AQU18" s="417"/>
      <c r="AQV18" s="417"/>
      <c r="AQW18" s="417"/>
      <c r="AQX18" s="417"/>
      <c r="AQY18" s="417"/>
      <c r="AQZ18" s="417"/>
      <c r="ARA18" s="417"/>
      <c r="ARB18" s="417"/>
      <c r="ARC18" s="417"/>
      <c r="ARD18" s="417"/>
      <c r="ARE18" s="417"/>
      <c r="ARF18" s="417"/>
      <c r="ARG18" s="417"/>
      <c r="ARH18" s="417"/>
      <c r="ARI18" s="417"/>
      <c r="ARJ18" s="417"/>
      <c r="ARK18" s="417"/>
      <c r="ARL18" s="417"/>
      <c r="ARM18" s="417"/>
      <c r="ARN18" s="417"/>
      <c r="ARO18" s="417"/>
      <c r="ARP18" s="417"/>
      <c r="ARQ18" s="417"/>
      <c r="ARR18" s="417"/>
      <c r="ARS18" s="417"/>
      <c r="ART18" s="417"/>
      <c r="ARU18" s="417"/>
      <c r="ARV18" s="417"/>
      <c r="ARW18" s="417"/>
      <c r="ARX18" s="417"/>
      <c r="ARY18" s="417"/>
      <c r="ARZ18" s="417"/>
      <c r="ASA18" s="417"/>
      <c r="ASB18" s="417"/>
      <c r="ASC18" s="417"/>
      <c r="ASD18" s="417"/>
      <c r="ASE18" s="417"/>
      <c r="ASF18" s="417"/>
      <c r="ASG18" s="417"/>
      <c r="ASH18" s="417"/>
      <c r="ASI18" s="417"/>
      <c r="ASJ18" s="417"/>
      <c r="ASK18" s="417"/>
      <c r="ASL18" s="417"/>
      <c r="ASM18" s="417"/>
      <c r="ASN18" s="417"/>
      <c r="ASO18" s="417"/>
      <c r="ASP18" s="417"/>
      <c r="ASQ18" s="417"/>
      <c r="ASR18" s="417"/>
      <c r="ASS18" s="417"/>
      <c r="AST18" s="417"/>
      <c r="ASU18" s="417"/>
      <c r="ASV18" s="417"/>
      <c r="ASW18" s="417"/>
      <c r="ASX18" s="417"/>
      <c r="ASY18" s="417"/>
      <c r="ASZ18" s="417"/>
      <c r="ATA18" s="417"/>
      <c r="ATB18" s="417"/>
      <c r="ATC18" s="417"/>
      <c r="ATD18" s="417"/>
      <c r="ATE18" s="417"/>
      <c r="ATF18" s="417"/>
      <c r="ATG18" s="417"/>
      <c r="ATH18" s="417"/>
      <c r="ATI18" s="417"/>
      <c r="ATJ18" s="417"/>
      <c r="ATK18" s="417"/>
      <c r="ATL18" s="417"/>
      <c r="ATM18" s="417"/>
      <c r="ATN18" s="417"/>
      <c r="ATO18" s="417"/>
      <c r="ATP18" s="417"/>
      <c r="ATQ18" s="417"/>
      <c r="ATR18" s="417"/>
      <c r="ATS18" s="417"/>
      <c r="ATT18" s="417"/>
      <c r="ATU18" s="417"/>
      <c r="ATV18" s="417"/>
      <c r="ATW18" s="417"/>
      <c r="ATX18" s="417"/>
      <c r="ATY18" s="417"/>
      <c r="ATZ18" s="417"/>
      <c r="AUA18" s="417"/>
      <c r="AUB18" s="417"/>
      <c r="AUC18" s="417"/>
      <c r="AUD18" s="417"/>
      <c r="AUE18" s="417"/>
      <c r="AUF18" s="417"/>
      <c r="AUG18" s="417"/>
      <c r="AUH18" s="417"/>
      <c r="AUI18" s="417"/>
      <c r="AUJ18" s="417"/>
      <c r="AUK18" s="417"/>
      <c r="AUL18" s="417"/>
      <c r="AUM18" s="417"/>
      <c r="AUN18" s="417"/>
      <c r="AUO18" s="417"/>
      <c r="AUP18" s="417"/>
      <c r="AUQ18" s="417"/>
      <c r="AUR18" s="417"/>
      <c r="AUS18" s="417"/>
      <c r="AUT18" s="417"/>
      <c r="AUU18" s="417"/>
      <c r="AUV18" s="417"/>
      <c r="AUW18" s="417"/>
      <c r="AUX18" s="417"/>
      <c r="AUY18" s="417"/>
      <c r="AUZ18" s="417"/>
      <c r="AVA18" s="417"/>
      <c r="AVB18" s="417"/>
      <c r="AVC18" s="417"/>
      <c r="AVD18" s="417"/>
      <c r="AVE18" s="417"/>
      <c r="AVF18" s="417"/>
      <c r="AVG18" s="417"/>
      <c r="AVH18" s="417"/>
      <c r="AVI18" s="417"/>
      <c r="AVJ18" s="417"/>
      <c r="AVK18" s="417"/>
      <c r="AVL18" s="417"/>
      <c r="AVM18" s="417"/>
      <c r="AVN18" s="417"/>
      <c r="AVO18" s="417"/>
      <c r="AVP18" s="417"/>
      <c r="AVQ18" s="417"/>
      <c r="AVR18" s="417"/>
      <c r="AVS18" s="417"/>
      <c r="AVT18" s="417"/>
      <c r="AVU18" s="417"/>
      <c r="AVV18" s="417"/>
      <c r="AVW18" s="417"/>
      <c r="AVX18" s="417"/>
      <c r="AVY18" s="417"/>
      <c r="AVZ18" s="417"/>
      <c r="AWA18" s="417"/>
      <c r="AWB18" s="417"/>
      <c r="AWC18" s="417"/>
      <c r="AWD18" s="417"/>
      <c r="AWE18" s="417"/>
      <c r="AWF18" s="417"/>
      <c r="AWG18" s="417"/>
      <c r="AWH18" s="417"/>
      <c r="AWI18" s="417"/>
      <c r="AWJ18" s="417"/>
      <c r="AWK18" s="417"/>
      <c r="AWL18" s="417"/>
      <c r="AWM18" s="417"/>
      <c r="AWN18" s="417"/>
      <c r="AWO18" s="417"/>
      <c r="AWP18" s="417"/>
      <c r="AWQ18" s="417"/>
      <c r="AWR18" s="417"/>
      <c r="AWS18" s="417"/>
      <c r="AWT18" s="417"/>
      <c r="AWU18" s="417"/>
      <c r="AWV18" s="417"/>
      <c r="AWW18" s="417"/>
      <c r="AWX18" s="417"/>
      <c r="AWY18" s="417"/>
      <c r="AWZ18" s="417"/>
      <c r="AXA18" s="417"/>
      <c r="AXB18" s="417"/>
      <c r="AXC18" s="417"/>
      <c r="AXD18" s="417"/>
      <c r="AXE18" s="417"/>
      <c r="AXF18" s="417"/>
      <c r="AXG18" s="417"/>
      <c r="AXH18" s="417"/>
      <c r="AXI18" s="417"/>
      <c r="AXJ18" s="417"/>
      <c r="AXK18" s="417"/>
      <c r="AXL18" s="417"/>
      <c r="AXM18" s="417"/>
      <c r="AXN18" s="417"/>
      <c r="AXO18" s="417"/>
      <c r="AXP18" s="417"/>
      <c r="AXQ18" s="417"/>
      <c r="AXR18" s="417"/>
      <c r="AXS18" s="417"/>
      <c r="AXT18" s="417"/>
      <c r="AXU18" s="417"/>
      <c r="AXV18" s="417"/>
      <c r="AXW18" s="417"/>
      <c r="AXX18" s="417"/>
      <c r="AXY18" s="417"/>
      <c r="AXZ18" s="417"/>
      <c r="AYA18" s="417"/>
      <c r="AYB18" s="417"/>
      <c r="AYC18" s="417"/>
      <c r="AYD18" s="417"/>
      <c r="AYE18" s="417"/>
      <c r="AYF18" s="417"/>
      <c r="AYG18" s="417"/>
      <c r="AYH18" s="417"/>
      <c r="AYI18" s="417"/>
      <c r="AYJ18" s="417"/>
      <c r="AYK18" s="417"/>
      <c r="AYL18" s="417"/>
      <c r="AYM18" s="417"/>
      <c r="AYN18" s="417"/>
      <c r="AYO18" s="417"/>
      <c r="AYP18" s="417"/>
      <c r="AYQ18" s="417"/>
      <c r="AYR18" s="417"/>
      <c r="AYS18" s="417"/>
      <c r="AYT18" s="417"/>
      <c r="AYU18" s="417"/>
      <c r="AYV18" s="417"/>
      <c r="AYW18" s="417"/>
      <c r="AYX18" s="417"/>
      <c r="AYY18" s="417"/>
      <c r="AYZ18" s="417"/>
      <c r="AZA18" s="417"/>
      <c r="AZB18" s="417"/>
      <c r="AZC18" s="417"/>
      <c r="AZD18" s="417"/>
      <c r="AZE18" s="417"/>
      <c r="AZF18" s="417"/>
      <c r="AZG18" s="417"/>
      <c r="AZH18" s="417"/>
      <c r="AZI18" s="417"/>
      <c r="AZJ18" s="417"/>
      <c r="AZK18" s="417"/>
      <c r="AZL18" s="417"/>
      <c r="AZM18" s="417"/>
      <c r="AZN18" s="417"/>
      <c r="AZO18" s="417"/>
      <c r="AZP18" s="417"/>
      <c r="AZQ18" s="417"/>
      <c r="AZR18" s="417"/>
      <c r="AZS18" s="417"/>
      <c r="AZT18" s="417"/>
      <c r="AZU18" s="417"/>
      <c r="AZV18" s="417"/>
      <c r="AZW18" s="417"/>
      <c r="AZX18" s="417"/>
      <c r="AZY18" s="417"/>
      <c r="AZZ18" s="417"/>
      <c r="BAA18" s="417"/>
      <c r="BAB18" s="417"/>
      <c r="BAC18" s="417"/>
      <c r="BAD18" s="417"/>
      <c r="BAE18" s="417"/>
      <c r="BAF18" s="417"/>
      <c r="BAG18" s="417"/>
      <c r="BAH18" s="417"/>
      <c r="BAI18" s="417"/>
      <c r="BAJ18" s="417"/>
      <c r="BAK18" s="417"/>
      <c r="BAL18" s="417"/>
      <c r="BAM18" s="417"/>
      <c r="BAN18" s="417"/>
      <c r="BAO18" s="417"/>
      <c r="BAP18" s="417"/>
      <c r="BAQ18" s="417"/>
      <c r="BAR18" s="417"/>
      <c r="BAS18" s="417"/>
      <c r="BAT18" s="417"/>
      <c r="BAU18" s="417"/>
      <c r="BAV18" s="417"/>
      <c r="BAW18" s="417"/>
      <c r="BAX18" s="417"/>
      <c r="BAY18" s="417"/>
      <c r="BAZ18" s="417"/>
      <c r="BBA18" s="417"/>
      <c r="BBB18" s="417"/>
      <c r="BBC18" s="417"/>
      <c r="BBD18" s="417"/>
      <c r="BBE18" s="417"/>
      <c r="BBF18" s="417"/>
      <c r="BBG18" s="417"/>
      <c r="BBH18" s="417"/>
      <c r="BBI18" s="417"/>
      <c r="BBJ18" s="417"/>
      <c r="BBK18" s="417"/>
      <c r="BBL18" s="417"/>
      <c r="BBM18" s="417"/>
      <c r="BBN18" s="417"/>
      <c r="BBO18" s="417"/>
      <c r="BBP18" s="417"/>
      <c r="BBQ18" s="417"/>
      <c r="BBR18" s="417"/>
      <c r="BBS18" s="417"/>
      <c r="BBT18" s="417"/>
      <c r="BBU18" s="417"/>
      <c r="BBV18" s="417"/>
      <c r="BBW18" s="417"/>
      <c r="BBX18" s="417"/>
      <c r="BBY18" s="417"/>
      <c r="BBZ18" s="417"/>
      <c r="BCA18" s="417"/>
      <c r="BCB18" s="417"/>
      <c r="BCC18" s="417"/>
      <c r="BCD18" s="417"/>
      <c r="BCE18" s="417"/>
      <c r="BCF18" s="417"/>
      <c r="BCG18" s="417"/>
      <c r="BCH18" s="417"/>
      <c r="BCI18" s="417"/>
      <c r="BCJ18" s="417"/>
      <c r="BCK18" s="417"/>
      <c r="BCL18" s="417"/>
      <c r="BCM18" s="417"/>
      <c r="BCN18" s="417"/>
      <c r="BCO18" s="417"/>
      <c r="BCP18" s="417"/>
      <c r="BCQ18" s="417"/>
      <c r="BCR18" s="417"/>
      <c r="BCS18" s="417"/>
      <c r="BCT18" s="417"/>
      <c r="BCU18" s="417"/>
      <c r="BCV18" s="417"/>
      <c r="BCW18" s="417"/>
      <c r="BCX18" s="417"/>
      <c r="BCY18" s="417"/>
      <c r="BCZ18" s="417"/>
      <c r="BDA18" s="417"/>
      <c r="BDB18" s="417"/>
      <c r="BDC18" s="417"/>
      <c r="BDD18" s="417"/>
      <c r="BDE18" s="417"/>
      <c r="BDF18" s="417"/>
      <c r="BDG18" s="417"/>
      <c r="BDH18" s="417"/>
      <c r="BDI18" s="417"/>
      <c r="BDJ18" s="417"/>
      <c r="BDK18" s="417"/>
      <c r="BDL18" s="417"/>
      <c r="BDM18" s="417"/>
      <c r="BDN18" s="417"/>
      <c r="BDO18" s="417"/>
      <c r="BDP18" s="417"/>
      <c r="BDQ18" s="417"/>
      <c r="BDR18" s="417"/>
      <c r="BDS18" s="417"/>
      <c r="BDT18" s="417"/>
      <c r="BDU18" s="417"/>
      <c r="BDV18" s="417"/>
      <c r="BDW18" s="417"/>
      <c r="BDX18" s="417"/>
      <c r="BDY18" s="417"/>
      <c r="BDZ18" s="417"/>
      <c r="BEA18" s="417"/>
      <c r="BEB18" s="417"/>
      <c r="BEC18" s="417"/>
      <c r="BED18" s="417"/>
      <c r="BEE18" s="417"/>
      <c r="BEF18" s="417"/>
      <c r="BEG18" s="417"/>
      <c r="BEH18" s="417"/>
      <c r="BEI18" s="417"/>
      <c r="BEJ18" s="417"/>
      <c r="BEK18" s="417"/>
      <c r="BEL18" s="417"/>
      <c r="BEM18" s="417"/>
      <c r="BEN18" s="417"/>
      <c r="BEO18" s="417"/>
      <c r="BEP18" s="417"/>
      <c r="BEQ18" s="417"/>
      <c r="BER18" s="417"/>
      <c r="BES18" s="417"/>
      <c r="BET18" s="417"/>
      <c r="BEU18" s="417"/>
      <c r="BEV18" s="417"/>
      <c r="BEW18" s="417"/>
      <c r="BEX18" s="417"/>
      <c r="BEY18" s="417"/>
      <c r="BEZ18" s="417"/>
      <c r="BFA18" s="417"/>
      <c r="BFB18" s="417"/>
      <c r="BFC18" s="417"/>
      <c r="BFD18" s="417"/>
      <c r="BFE18" s="417"/>
      <c r="BFF18" s="417"/>
      <c r="BFG18" s="417"/>
      <c r="BFH18" s="417"/>
      <c r="BFI18" s="417"/>
      <c r="BFJ18" s="417"/>
      <c r="BFK18" s="417"/>
      <c r="BFL18" s="417"/>
      <c r="BFM18" s="417"/>
      <c r="BFN18" s="417"/>
      <c r="BFO18" s="417"/>
      <c r="BFP18" s="417"/>
      <c r="BFQ18" s="417"/>
      <c r="BFR18" s="417"/>
      <c r="BFS18" s="417"/>
      <c r="BFT18" s="417"/>
      <c r="BFU18" s="417"/>
      <c r="BFV18" s="417"/>
      <c r="BFW18" s="417"/>
      <c r="BFX18" s="417"/>
      <c r="BFY18" s="417"/>
      <c r="BFZ18" s="417"/>
      <c r="BGA18" s="417"/>
      <c r="BGB18" s="417"/>
      <c r="BGC18" s="417"/>
      <c r="BGD18" s="417"/>
      <c r="BGE18" s="417"/>
      <c r="BGF18" s="417"/>
      <c r="BGG18" s="417"/>
      <c r="BGH18" s="417"/>
      <c r="BGI18" s="417"/>
      <c r="BGJ18" s="417"/>
      <c r="BGK18" s="417"/>
      <c r="BGL18" s="417"/>
      <c r="BGM18" s="417"/>
      <c r="BGN18" s="417"/>
      <c r="BGO18" s="417"/>
      <c r="BGP18" s="417"/>
      <c r="BGQ18" s="417"/>
      <c r="BGR18" s="417"/>
      <c r="BGS18" s="417"/>
      <c r="BGT18" s="417"/>
      <c r="BGU18" s="417"/>
      <c r="BGV18" s="417"/>
      <c r="BGW18" s="417"/>
      <c r="BGX18" s="417"/>
      <c r="BGY18" s="417"/>
      <c r="BGZ18" s="417"/>
      <c r="BHA18" s="417"/>
      <c r="BHB18" s="417"/>
      <c r="BHC18" s="417"/>
      <c r="BHD18" s="417"/>
      <c r="BHE18" s="417"/>
      <c r="BHF18" s="417"/>
      <c r="BHG18" s="417"/>
      <c r="BHH18" s="417"/>
      <c r="BHI18" s="417"/>
      <c r="BHJ18" s="417"/>
      <c r="BHK18" s="417"/>
      <c r="BHL18" s="417"/>
      <c r="BHM18" s="417"/>
      <c r="BHN18" s="417"/>
      <c r="BHO18" s="417"/>
      <c r="BHP18" s="417"/>
      <c r="BHQ18" s="417"/>
      <c r="BHR18" s="417"/>
      <c r="BHS18" s="417"/>
      <c r="BHT18" s="417"/>
      <c r="BHU18" s="417"/>
      <c r="BHV18" s="417"/>
      <c r="BHW18" s="417"/>
      <c r="BHX18" s="417"/>
      <c r="BHY18" s="417"/>
      <c r="BHZ18" s="417"/>
      <c r="BIA18" s="417"/>
      <c r="BIB18" s="417"/>
      <c r="BIC18" s="417"/>
      <c r="BID18" s="417"/>
      <c r="BIE18" s="417"/>
      <c r="BIF18" s="417"/>
      <c r="BIG18" s="417"/>
      <c r="BIH18" s="417"/>
      <c r="BII18" s="417"/>
      <c r="BIJ18" s="417"/>
      <c r="BIK18" s="417"/>
      <c r="BIL18" s="417"/>
      <c r="BIM18" s="417"/>
      <c r="BIN18" s="417"/>
      <c r="BIO18" s="417"/>
      <c r="BIP18" s="417"/>
      <c r="BIQ18" s="417"/>
      <c r="BIR18" s="417"/>
      <c r="BIS18" s="417"/>
      <c r="BIT18" s="417"/>
      <c r="BIU18" s="417"/>
      <c r="BIV18" s="417"/>
      <c r="BIW18" s="417"/>
      <c r="BIX18" s="417"/>
      <c r="BIY18" s="417"/>
      <c r="BIZ18" s="417"/>
      <c r="BJA18" s="417"/>
      <c r="BJB18" s="417"/>
      <c r="BJC18" s="417"/>
      <c r="BJD18" s="417"/>
      <c r="BJE18" s="417"/>
      <c r="BJF18" s="417"/>
      <c r="BJG18" s="417"/>
      <c r="BJH18" s="417"/>
      <c r="BJI18" s="417"/>
      <c r="BJJ18" s="417"/>
      <c r="BJK18" s="417"/>
      <c r="BJL18" s="417"/>
      <c r="BJM18" s="417"/>
      <c r="BJN18" s="417"/>
      <c r="BJO18" s="417"/>
      <c r="BJP18" s="417"/>
      <c r="BJQ18" s="417"/>
      <c r="BJR18" s="417"/>
      <c r="BJS18" s="417"/>
      <c r="BJT18" s="417"/>
      <c r="BJU18" s="417"/>
      <c r="BJV18" s="417"/>
      <c r="BJW18" s="417"/>
      <c r="BJX18" s="417"/>
      <c r="BJY18" s="417"/>
      <c r="BJZ18" s="417"/>
      <c r="BKA18" s="417"/>
      <c r="BKB18" s="417"/>
      <c r="BKC18" s="417"/>
      <c r="BKD18" s="417"/>
      <c r="BKE18" s="417"/>
      <c r="BKF18" s="417"/>
      <c r="BKG18" s="417"/>
      <c r="BKH18" s="417"/>
      <c r="BKI18" s="417"/>
      <c r="BKJ18" s="417"/>
      <c r="BKK18" s="417"/>
      <c r="BKL18" s="417"/>
      <c r="BKM18" s="417"/>
      <c r="BKN18" s="417"/>
      <c r="BKO18" s="417"/>
      <c r="BKP18" s="417"/>
      <c r="BKQ18" s="417"/>
      <c r="BKR18" s="417"/>
      <c r="BKS18" s="417"/>
      <c r="BKT18" s="417"/>
      <c r="BKU18" s="417"/>
      <c r="BKV18" s="417"/>
      <c r="BKW18" s="417"/>
      <c r="BKX18" s="417"/>
      <c r="BKY18" s="417"/>
      <c r="BKZ18" s="417"/>
      <c r="BLA18" s="417"/>
      <c r="BLB18" s="417"/>
      <c r="BLC18" s="417"/>
      <c r="BLD18" s="417"/>
      <c r="BLE18" s="417"/>
      <c r="BLF18" s="417"/>
      <c r="BLG18" s="417"/>
      <c r="BLH18" s="417"/>
      <c r="BLI18" s="417"/>
      <c r="BLJ18" s="417"/>
      <c r="BLK18" s="417"/>
      <c r="BLL18" s="417"/>
      <c r="BLM18" s="417"/>
      <c r="BLN18" s="417"/>
      <c r="BLO18" s="417"/>
      <c r="BLP18" s="417"/>
      <c r="BLQ18" s="417"/>
      <c r="BLR18" s="417"/>
      <c r="BLS18" s="417"/>
      <c r="BLT18" s="417"/>
      <c r="BLU18" s="417"/>
      <c r="BLV18" s="417"/>
      <c r="BLW18" s="417"/>
      <c r="BLX18" s="417"/>
      <c r="BLY18" s="417"/>
      <c r="BLZ18" s="417"/>
      <c r="BMA18" s="417"/>
      <c r="BMB18" s="417"/>
      <c r="BMC18" s="417"/>
      <c r="BMD18" s="417"/>
      <c r="BME18" s="417"/>
      <c r="BMF18" s="417"/>
      <c r="BMG18" s="417"/>
      <c r="BMH18" s="417"/>
      <c r="BMI18" s="417"/>
      <c r="BMJ18" s="417"/>
      <c r="BMK18" s="417"/>
      <c r="BML18" s="417"/>
      <c r="BMM18" s="417"/>
      <c r="BMN18" s="417"/>
      <c r="BMO18" s="417"/>
      <c r="BMP18" s="417"/>
      <c r="BMQ18" s="417"/>
      <c r="BMR18" s="417"/>
      <c r="BMS18" s="417"/>
      <c r="BMT18" s="417"/>
      <c r="BMU18" s="417"/>
      <c r="BMV18" s="417"/>
      <c r="BMW18" s="417"/>
      <c r="BMX18" s="417"/>
      <c r="BMY18" s="417"/>
      <c r="BMZ18" s="417"/>
      <c r="BNA18" s="417"/>
      <c r="BNB18" s="417"/>
      <c r="BNC18" s="417"/>
      <c r="BND18" s="417"/>
      <c r="BNE18" s="417"/>
      <c r="BNF18" s="417"/>
      <c r="BNG18" s="417"/>
      <c r="BNH18" s="417"/>
      <c r="BNI18" s="417"/>
      <c r="BNJ18" s="417"/>
      <c r="BNK18" s="417"/>
      <c r="BNL18" s="417"/>
      <c r="BNM18" s="417"/>
      <c r="BNN18" s="417"/>
      <c r="BNO18" s="417"/>
      <c r="BNP18" s="417"/>
      <c r="BNQ18" s="417"/>
      <c r="BNR18" s="417"/>
      <c r="BNS18" s="417"/>
      <c r="BNT18" s="417"/>
      <c r="BNU18" s="417"/>
      <c r="BNV18" s="417"/>
      <c r="BNW18" s="417"/>
      <c r="BNX18" s="417"/>
      <c r="BNY18" s="417"/>
      <c r="BNZ18" s="417"/>
      <c r="BOA18" s="417"/>
      <c r="BOB18" s="417"/>
      <c r="BOC18" s="417"/>
      <c r="BOD18" s="417"/>
      <c r="BOE18" s="417"/>
      <c r="BOF18" s="417"/>
      <c r="BOG18" s="417"/>
      <c r="BOH18" s="417"/>
      <c r="BOI18" s="417"/>
      <c r="BOJ18" s="417"/>
      <c r="BOK18" s="417"/>
      <c r="BOL18" s="417"/>
      <c r="BOM18" s="417"/>
      <c r="BON18" s="417"/>
      <c r="BOO18" s="417"/>
      <c r="BOP18" s="417"/>
      <c r="BOQ18" s="417"/>
      <c r="BOR18" s="417"/>
      <c r="BOS18" s="417"/>
      <c r="BOT18" s="417"/>
      <c r="BOU18" s="417"/>
      <c r="BOV18" s="417"/>
      <c r="BOW18" s="417"/>
      <c r="BOX18" s="417"/>
      <c r="BOY18" s="417"/>
      <c r="BOZ18" s="417"/>
      <c r="BPA18" s="417"/>
      <c r="BPB18" s="417"/>
      <c r="BPC18" s="417"/>
      <c r="BPD18" s="417"/>
      <c r="BPE18" s="417"/>
      <c r="BPF18" s="417"/>
      <c r="BPG18" s="417"/>
      <c r="BPH18" s="417"/>
      <c r="BPI18" s="417"/>
      <c r="BPJ18" s="417"/>
      <c r="BPK18" s="417"/>
      <c r="BPL18" s="417"/>
      <c r="BPM18" s="417"/>
      <c r="BPN18" s="417"/>
      <c r="BPO18" s="417"/>
      <c r="BPP18" s="417"/>
      <c r="BPQ18" s="417"/>
      <c r="BPR18" s="417"/>
      <c r="BPS18" s="417"/>
      <c r="BPT18" s="417"/>
      <c r="BPU18" s="417"/>
      <c r="BPV18" s="417"/>
      <c r="BPW18" s="417"/>
      <c r="BPX18" s="417"/>
      <c r="BPY18" s="417"/>
      <c r="BPZ18" s="417"/>
      <c r="BQA18" s="417"/>
      <c r="BQB18" s="417"/>
      <c r="BQC18" s="417"/>
      <c r="BQD18" s="417"/>
      <c r="BQE18" s="417"/>
      <c r="BQF18" s="417"/>
      <c r="BQG18" s="417"/>
      <c r="BQH18" s="417"/>
      <c r="BQI18" s="417"/>
      <c r="BQJ18" s="417"/>
      <c r="BQK18" s="417"/>
      <c r="BQL18" s="417"/>
      <c r="BQM18" s="417"/>
      <c r="BQN18" s="417"/>
      <c r="BQO18" s="417"/>
      <c r="BQP18" s="417"/>
      <c r="BQQ18" s="417"/>
      <c r="BQR18" s="417"/>
      <c r="BQS18" s="417"/>
      <c r="BQT18" s="417"/>
      <c r="BQU18" s="417"/>
      <c r="BQV18" s="417"/>
      <c r="BQW18" s="417"/>
      <c r="BQX18" s="417"/>
      <c r="BQY18" s="417"/>
      <c r="BQZ18" s="417"/>
      <c r="BRA18" s="417"/>
      <c r="BRB18" s="417"/>
      <c r="BRC18" s="417"/>
      <c r="BRD18" s="417"/>
      <c r="BRE18" s="417"/>
      <c r="BRF18" s="417"/>
      <c r="BRG18" s="417"/>
      <c r="BRH18" s="417"/>
      <c r="BRI18" s="417"/>
      <c r="BRJ18" s="417"/>
      <c r="BRK18" s="417"/>
      <c r="BRL18" s="417"/>
      <c r="BRM18" s="417"/>
      <c r="BRN18" s="417"/>
      <c r="BRO18" s="417"/>
      <c r="BRP18" s="417"/>
      <c r="BRQ18" s="417"/>
      <c r="BRR18" s="417"/>
      <c r="BRS18" s="417"/>
      <c r="BRT18" s="417"/>
      <c r="BRU18" s="417"/>
      <c r="BRV18" s="417"/>
      <c r="BRW18" s="417"/>
      <c r="BRX18" s="417"/>
      <c r="BRY18" s="417"/>
      <c r="BRZ18" s="417"/>
      <c r="BSA18" s="417"/>
      <c r="BSB18" s="417"/>
      <c r="BSC18" s="417"/>
      <c r="BSD18" s="417"/>
      <c r="BSE18" s="417"/>
      <c r="BSF18" s="417"/>
      <c r="BSG18" s="417"/>
      <c r="BSH18" s="417"/>
      <c r="BSI18" s="417"/>
      <c r="BSJ18" s="417"/>
      <c r="BSK18" s="417"/>
      <c r="BSL18" s="417"/>
      <c r="BSM18" s="417"/>
      <c r="BSN18" s="417"/>
      <c r="BSO18" s="417"/>
      <c r="BSP18" s="417"/>
      <c r="BSQ18" s="417"/>
      <c r="BSR18" s="417"/>
      <c r="BSS18" s="417"/>
      <c r="BST18" s="417"/>
      <c r="BSU18" s="417"/>
      <c r="BSV18" s="417"/>
      <c r="BSW18" s="417"/>
      <c r="BSX18" s="417"/>
      <c r="BSY18" s="417"/>
      <c r="BSZ18" s="417"/>
      <c r="BTA18" s="417"/>
      <c r="BTB18" s="417"/>
      <c r="BTC18" s="417"/>
      <c r="BTD18" s="417"/>
      <c r="BTE18" s="417"/>
      <c r="BTF18" s="417"/>
      <c r="BTG18" s="417"/>
      <c r="BTH18" s="417"/>
      <c r="BTI18" s="417"/>
      <c r="BTJ18" s="417"/>
      <c r="BTK18" s="417"/>
      <c r="BTL18" s="417"/>
      <c r="BTM18" s="417"/>
      <c r="BTN18" s="417"/>
      <c r="BTO18" s="417"/>
      <c r="BTP18" s="417"/>
      <c r="BTQ18" s="417"/>
      <c r="BTR18" s="417"/>
      <c r="BTS18" s="417"/>
      <c r="BTT18" s="417"/>
      <c r="BTU18" s="417"/>
      <c r="BTV18" s="417"/>
      <c r="BTW18" s="417"/>
      <c r="BTX18" s="417"/>
      <c r="BTY18" s="417"/>
      <c r="BTZ18" s="417"/>
      <c r="BUA18" s="417"/>
      <c r="BUB18" s="417"/>
      <c r="BUC18" s="417"/>
      <c r="BUD18" s="417"/>
      <c r="BUE18" s="417"/>
      <c r="BUF18" s="417"/>
      <c r="BUG18" s="417"/>
      <c r="BUH18" s="417"/>
      <c r="BUI18" s="417"/>
      <c r="BUJ18" s="417"/>
      <c r="BUK18" s="417"/>
      <c r="BUL18" s="417"/>
      <c r="BUM18" s="417"/>
      <c r="BUN18" s="417"/>
      <c r="BUO18" s="417"/>
      <c r="BUP18" s="417"/>
      <c r="BUQ18" s="417"/>
      <c r="BUR18" s="417"/>
      <c r="BUS18" s="417"/>
      <c r="BUT18" s="417"/>
      <c r="BUU18" s="417"/>
      <c r="BUV18" s="417"/>
      <c r="BUW18" s="417"/>
      <c r="BUX18" s="417"/>
      <c r="BUY18" s="417"/>
      <c r="BUZ18" s="417"/>
      <c r="BVA18" s="417"/>
      <c r="BVB18" s="417"/>
      <c r="BVC18" s="417"/>
      <c r="BVD18" s="417"/>
      <c r="BVE18" s="417"/>
      <c r="BVF18" s="417"/>
      <c r="BVG18" s="417"/>
      <c r="BVH18" s="417"/>
      <c r="BVI18" s="417"/>
      <c r="BVJ18" s="417"/>
      <c r="BVK18" s="417"/>
      <c r="BVL18" s="417"/>
      <c r="BVM18" s="417"/>
      <c r="BVN18" s="417"/>
      <c r="BVO18" s="417"/>
      <c r="BVP18" s="417"/>
      <c r="BVQ18" s="417"/>
      <c r="BVR18" s="417"/>
      <c r="BVS18" s="417"/>
      <c r="BVT18" s="417"/>
      <c r="BVU18" s="417"/>
      <c r="BVV18" s="417"/>
      <c r="BVW18" s="417"/>
      <c r="BVX18" s="417"/>
      <c r="BVY18" s="417"/>
      <c r="BVZ18" s="417"/>
      <c r="BWA18" s="417"/>
      <c r="BWB18" s="417"/>
      <c r="BWC18" s="417"/>
      <c r="BWD18" s="417"/>
      <c r="BWE18" s="417"/>
      <c r="BWF18" s="417"/>
      <c r="BWG18" s="417"/>
      <c r="BWH18" s="417"/>
      <c r="BWI18" s="417"/>
      <c r="BWJ18" s="417"/>
      <c r="BWK18" s="417"/>
      <c r="BWL18" s="417"/>
      <c r="BWM18" s="417"/>
      <c r="BWN18" s="417"/>
      <c r="BWO18" s="417"/>
      <c r="BWP18" s="417"/>
      <c r="BWQ18" s="417"/>
      <c r="BWR18" s="417"/>
      <c r="BWS18" s="417"/>
      <c r="BWT18" s="417"/>
      <c r="BWU18" s="417"/>
      <c r="BWV18" s="417"/>
      <c r="BWW18" s="417"/>
      <c r="BWX18" s="417"/>
      <c r="BWY18" s="417"/>
      <c r="BWZ18" s="417"/>
      <c r="BXA18" s="417"/>
      <c r="BXB18" s="417"/>
      <c r="BXC18" s="417"/>
      <c r="BXD18" s="417"/>
      <c r="BXE18" s="417"/>
      <c r="BXF18" s="417"/>
      <c r="BXG18" s="417"/>
      <c r="BXH18" s="417"/>
      <c r="BXI18" s="417"/>
      <c r="BXJ18" s="417"/>
      <c r="BXK18" s="417"/>
      <c r="BXL18" s="417"/>
      <c r="BXM18" s="417"/>
      <c r="BXN18" s="417"/>
      <c r="BXO18" s="417"/>
      <c r="BXP18" s="417"/>
      <c r="BXQ18" s="417"/>
      <c r="BXR18" s="417"/>
      <c r="BXS18" s="417"/>
      <c r="BXT18" s="417"/>
      <c r="BXU18" s="417"/>
      <c r="BXV18" s="417"/>
      <c r="BXW18" s="417"/>
      <c r="BXX18" s="417"/>
      <c r="BXY18" s="417"/>
      <c r="BXZ18" s="417"/>
      <c r="BYA18" s="417"/>
      <c r="BYB18" s="417"/>
      <c r="BYC18" s="417"/>
      <c r="BYD18" s="417"/>
      <c r="BYE18" s="417"/>
      <c r="BYF18" s="417"/>
      <c r="BYG18" s="417"/>
      <c r="BYH18" s="417"/>
      <c r="BYI18" s="417"/>
      <c r="BYJ18" s="417"/>
      <c r="BYK18" s="417"/>
      <c r="BYL18" s="417"/>
      <c r="BYM18" s="417"/>
      <c r="BYN18" s="417"/>
      <c r="BYO18" s="417"/>
      <c r="BYP18" s="417"/>
      <c r="BYQ18" s="417"/>
      <c r="BYR18" s="417"/>
      <c r="BYS18" s="417"/>
      <c r="BYT18" s="417"/>
      <c r="BYU18" s="417"/>
      <c r="BYV18" s="417"/>
      <c r="BYW18" s="417"/>
      <c r="BYX18" s="417"/>
      <c r="BYY18" s="417"/>
      <c r="BYZ18" s="417"/>
      <c r="BZA18" s="417"/>
      <c r="BZB18" s="417"/>
      <c r="BZC18" s="417"/>
      <c r="BZD18" s="417"/>
      <c r="BZE18" s="417"/>
      <c r="BZF18" s="417"/>
      <c r="BZG18" s="417"/>
      <c r="BZH18" s="417"/>
      <c r="BZI18" s="417"/>
      <c r="BZJ18" s="417"/>
      <c r="BZK18" s="417"/>
      <c r="BZL18" s="417"/>
      <c r="BZM18" s="417"/>
      <c r="BZN18" s="417"/>
      <c r="BZO18" s="417"/>
      <c r="BZP18" s="417"/>
      <c r="BZQ18" s="417"/>
      <c r="BZR18" s="417"/>
      <c r="BZS18" s="417"/>
      <c r="BZT18" s="417"/>
      <c r="BZU18" s="417"/>
      <c r="BZV18" s="417"/>
      <c r="BZW18" s="417"/>
      <c r="BZX18" s="417"/>
      <c r="BZY18" s="417"/>
      <c r="BZZ18" s="417"/>
      <c r="CAA18" s="417"/>
      <c r="CAB18" s="417"/>
      <c r="CAC18" s="417"/>
      <c r="CAD18" s="417"/>
      <c r="CAE18" s="417"/>
      <c r="CAF18" s="417"/>
      <c r="CAG18" s="417"/>
      <c r="CAH18" s="417"/>
      <c r="CAI18" s="417"/>
      <c r="CAJ18" s="417"/>
      <c r="CAK18" s="417"/>
      <c r="CAL18" s="417"/>
      <c r="CAM18" s="417"/>
      <c r="CAN18" s="417"/>
      <c r="CAO18" s="417"/>
      <c r="CAP18" s="417"/>
      <c r="CAQ18" s="417"/>
      <c r="CAR18" s="417"/>
      <c r="CAS18" s="417"/>
      <c r="CAT18" s="417"/>
      <c r="CAU18" s="417"/>
      <c r="CAV18" s="417"/>
      <c r="CAW18" s="417"/>
      <c r="CAX18" s="417"/>
      <c r="CAY18" s="417"/>
      <c r="CAZ18" s="417"/>
      <c r="CBA18" s="417"/>
      <c r="CBB18" s="417"/>
      <c r="CBC18" s="417"/>
      <c r="CBD18" s="417"/>
      <c r="CBE18" s="417"/>
      <c r="CBF18" s="417"/>
      <c r="CBG18" s="417"/>
      <c r="CBH18" s="417"/>
      <c r="CBI18" s="417"/>
      <c r="CBJ18" s="417"/>
      <c r="CBK18" s="417"/>
      <c r="CBL18" s="417"/>
      <c r="CBM18" s="417"/>
      <c r="CBN18" s="417"/>
      <c r="CBO18" s="417"/>
      <c r="CBP18" s="417"/>
      <c r="CBQ18" s="417"/>
      <c r="CBR18" s="417"/>
      <c r="CBS18" s="417"/>
      <c r="CBT18" s="417"/>
      <c r="CBU18" s="417"/>
      <c r="CBV18" s="417"/>
      <c r="CBW18" s="417"/>
      <c r="CBX18" s="417"/>
      <c r="CBY18" s="417"/>
      <c r="CBZ18" s="417"/>
      <c r="CCA18" s="417"/>
      <c r="CCB18" s="417"/>
      <c r="CCC18" s="417"/>
      <c r="CCD18" s="417"/>
      <c r="CCE18" s="417"/>
      <c r="CCF18" s="417"/>
      <c r="CCG18" s="417"/>
      <c r="CCH18" s="417"/>
      <c r="CCI18" s="417"/>
      <c r="CCJ18" s="417"/>
      <c r="CCK18" s="417"/>
      <c r="CCL18" s="417"/>
      <c r="CCM18" s="417"/>
      <c r="CCN18" s="417"/>
      <c r="CCO18" s="417"/>
      <c r="CCP18" s="417"/>
      <c r="CCQ18" s="417"/>
      <c r="CCR18" s="417"/>
      <c r="CCS18" s="417"/>
      <c r="CCT18" s="417"/>
      <c r="CCU18" s="417"/>
      <c r="CCV18" s="417"/>
      <c r="CCW18" s="417"/>
      <c r="CCX18" s="417"/>
      <c r="CCY18" s="417"/>
      <c r="CCZ18" s="417"/>
      <c r="CDA18" s="417"/>
      <c r="CDB18" s="417"/>
      <c r="CDC18" s="417"/>
      <c r="CDD18" s="417"/>
      <c r="CDE18" s="417"/>
      <c r="CDF18" s="417"/>
      <c r="CDG18" s="417"/>
      <c r="CDH18" s="417"/>
      <c r="CDI18" s="417"/>
      <c r="CDJ18" s="417"/>
      <c r="CDK18" s="417"/>
      <c r="CDL18" s="417"/>
      <c r="CDM18" s="417"/>
      <c r="CDN18" s="417"/>
      <c r="CDO18" s="417"/>
      <c r="CDP18" s="417"/>
      <c r="CDQ18" s="417"/>
      <c r="CDR18" s="417"/>
      <c r="CDS18" s="417"/>
      <c r="CDT18" s="417"/>
      <c r="CDU18" s="417"/>
      <c r="CDV18" s="417"/>
      <c r="CDW18" s="417"/>
      <c r="CDX18" s="417"/>
      <c r="CDY18" s="417"/>
      <c r="CDZ18" s="417"/>
      <c r="CEA18" s="417"/>
      <c r="CEB18" s="417"/>
      <c r="CEC18" s="417"/>
      <c r="CED18" s="417"/>
      <c r="CEE18" s="417"/>
      <c r="CEF18" s="417"/>
      <c r="CEG18" s="417"/>
      <c r="CEH18" s="417"/>
      <c r="CEI18" s="417"/>
      <c r="CEJ18" s="417"/>
      <c r="CEK18" s="417"/>
      <c r="CEL18" s="417"/>
      <c r="CEM18" s="417"/>
      <c r="CEN18" s="417"/>
      <c r="CEO18" s="417"/>
      <c r="CEP18" s="417"/>
      <c r="CEQ18" s="417"/>
      <c r="CER18" s="417"/>
      <c r="CES18" s="417"/>
      <c r="CET18" s="417"/>
      <c r="CEU18" s="417"/>
      <c r="CEV18" s="417"/>
      <c r="CEW18" s="417"/>
      <c r="CEX18" s="417"/>
      <c r="CEY18" s="417"/>
      <c r="CEZ18" s="417"/>
      <c r="CFA18" s="417"/>
      <c r="CFB18" s="417"/>
      <c r="CFC18" s="417"/>
      <c r="CFD18" s="417"/>
      <c r="CFE18" s="417"/>
      <c r="CFF18" s="417"/>
      <c r="CFG18" s="417"/>
      <c r="CFH18" s="417"/>
      <c r="CFI18" s="417"/>
      <c r="CFJ18" s="417"/>
      <c r="CFK18" s="417"/>
      <c r="CFL18" s="417"/>
      <c r="CFM18" s="417"/>
      <c r="CFN18" s="417"/>
      <c r="CFO18" s="417"/>
      <c r="CFP18" s="417"/>
      <c r="CFQ18" s="417"/>
      <c r="CFR18" s="417"/>
      <c r="CFS18" s="417"/>
      <c r="CFT18" s="417"/>
      <c r="CFU18" s="417"/>
      <c r="CFV18" s="417"/>
      <c r="CFW18" s="417"/>
      <c r="CFX18" s="417"/>
      <c r="CFY18" s="417"/>
      <c r="CFZ18" s="417"/>
      <c r="CGA18" s="417"/>
      <c r="CGB18" s="417"/>
      <c r="CGC18" s="417"/>
      <c r="CGD18" s="417"/>
      <c r="CGE18" s="417"/>
      <c r="CGF18" s="417"/>
      <c r="CGG18" s="417"/>
      <c r="CGH18" s="417"/>
      <c r="CGI18" s="417"/>
      <c r="CGJ18" s="417"/>
      <c r="CGK18" s="417"/>
      <c r="CGL18" s="417"/>
      <c r="CGM18" s="417"/>
      <c r="CGN18" s="417"/>
      <c r="CGO18" s="417"/>
      <c r="CGP18" s="417"/>
      <c r="CGQ18" s="417"/>
      <c r="CGR18" s="417"/>
      <c r="CGS18" s="417"/>
      <c r="CGT18" s="417"/>
      <c r="CGU18" s="417"/>
      <c r="CGV18" s="417"/>
      <c r="CGW18" s="417"/>
      <c r="CGX18" s="417"/>
      <c r="CGY18" s="417"/>
      <c r="CGZ18" s="417"/>
      <c r="CHA18" s="417"/>
      <c r="CHB18" s="417"/>
      <c r="CHC18" s="417"/>
      <c r="CHD18" s="417"/>
      <c r="CHE18" s="417"/>
      <c r="CHF18" s="417"/>
      <c r="CHG18" s="417"/>
      <c r="CHH18" s="417"/>
      <c r="CHI18" s="417"/>
      <c r="CHJ18" s="417"/>
      <c r="CHK18" s="417"/>
      <c r="CHL18" s="417"/>
      <c r="CHM18" s="417"/>
      <c r="CHN18" s="417"/>
      <c r="CHO18" s="417"/>
      <c r="CHP18" s="417"/>
      <c r="CHQ18" s="417"/>
      <c r="CHR18" s="417"/>
      <c r="CHS18" s="417"/>
      <c r="CHT18" s="417"/>
      <c r="CHU18" s="417"/>
      <c r="CHV18" s="417"/>
      <c r="CHW18" s="417"/>
      <c r="CHX18" s="417"/>
      <c r="CHY18" s="417"/>
      <c r="CHZ18" s="417"/>
      <c r="CIA18" s="417"/>
      <c r="CIB18" s="417"/>
      <c r="CIC18" s="417"/>
      <c r="CID18" s="417"/>
      <c r="CIE18" s="417"/>
      <c r="CIF18" s="417"/>
      <c r="CIG18" s="417"/>
      <c r="CIH18" s="417"/>
      <c r="CII18" s="417"/>
      <c r="CIJ18" s="417"/>
      <c r="CIK18" s="417"/>
      <c r="CIL18" s="417"/>
      <c r="CIM18" s="417"/>
      <c r="CIN18" s="417"/>
      <c r="CIO18" s="417"/>
      <c r="CIP18" s="417"/>
      <c r="CIQ18" s="417"/>
      <c r="CIR18" s="417"/>
      <c r="CIS18" s="417"/>
      <c r="CIT18" s="417"/>
      <c r="CIU18" s="417"/>
      <c r="CIV18" s="417"/>
      <c r="CIW18" s="417"/>
      <c r="CIX18" s="417"/>
      <c r="CIY18" s="417"/>
      <c r="CIZ18" s="417"/>
      <c r="CJA18" s="417"/>
      <c r="CJB18" s="417"/>
      <c r="CJC18" s="417"/>
      <c r="CJD18" s="417"/>
      <c r="CJE18" s="417"/>
      <c r="CJF18" s="417"/>
      <c r="CJG18" s="417"/>
      <c r="CJH18" s="417"/>
      <c r="CJI18" s="417"/>
      <c r="CJJ18" s="417"/>
      <c r="CJK18" s="417"/>
      <c r="CJL18" s="417"/>
      <c r="CJM18" s="417"/>
      <c r="CJN18" s="417"/>
      <c r="CJO18" s="417"/>
      <c r="CJP18" s="417"/>
      <c r="CJQ18" s="417"/>
      <c r="CJR18" s="417"/>
      <c r="CJS18" s="417"/>
      <c r="CJT18" s="417"/>
      <c r="CJU18" s="417"/>
      <c r="CJV18" s="417"/>
      <c r="CJW18" s="417"/>
      <c r="CJX18" s="417"/>
      <c r="CJY18" s="417"/>
      <c r="CJZ18" s="417"/>
      <c r="CKA18" s="417"/>
      <c r="CKB18" s="417"/>
      <c r="CKC18" s="417"/>
      <c r="CKD18" s="417"/>
      <c r="CKE18" s="417"/>
      <c r="CKF18" s="417"/>
      <c r="CKG18" s="417"/>
      <c r="CKH18" s="417"/>
      <c r="CKI18" s="417"/>
      <c r="CKJ18" s="417"/>
      <c r="CKK18" s="417"/>
      <c r="CKL18" s="417"/>
      <c r="CKM18" s="417"/>
      <c r="CKN18" s="417"/>
      <c r="CKO18" s="417"/>
      <c r="CKP18" s="417"/>
      <c r="CKQ18" s="417"/>
      <c r="CKR18" s="417"/>
      <c r="CKS18" s="417"/>
      <c r="CKT18" s="417"/>
      <c r="CKU18" s="417"/>
      <c r="CKV18" s="417"/>
      <c r="CKW18" s="417"/>
      <c r="CKX18" s="417"/>
      <c r="CKY18" s="417"/>
      <c r="CKZ18" s="417"/>
      <c r="CLA18" s="417"/>
      <c r="CLB18" s="417"/>
      <c r="CLC18" s="417"/>
      <c r="CLD18" s="417"/>
      <c r="CLE18" s="417"/>
      <c r="CLF18" s="417"/>
      <c r="CLG18" s="417"/>
      <c r="CLH18" s="417"/>
      <c r="CLI18" s="417"/>
      <c r="CLJ18" s="417"/>
      <c r="CLK18" s="417"/>
      <c r="CLL18" s="417"/>
      <c r="CLM18" s="417"/>
      <c r="CLN18" s="417"/>
      <c r="CLO18" s="417"/>
      <c r="CLP18" s="417"/>
      <c r="CLQ18" s="417"/>
      <c r="CLR18" s="417"/>
      <c r="CLS18" s="417"/>
      <c r="CLT18" s="417"/>
      <c r="CLU18" s="417"/>
      <c r="CLV18" s="417"/>
      <c r="CLW18" s="417"/>
      <c r="CLX18" s="417"/>
      <c r="CLY18" s="417"/>
      <c r="CLZ18" s="417"/>
      <c r="CMA18" s="417"/>
      <c r="CMB18" s="417"/>
      <c r="CMC18" s="417"/>
      <c r="CMD18" s="417"/>
      <c r="CME18" s="417"/>
      <c r="CMF18" s="417"/>
      <c r="CMG18" s="417"/>
      <c r="CMH18" s="417"/>
      <c r="CMI18" s="417"/>
      <c r="CMJ18" s="417"/>
      <c r="CMK18" s="417"/>
      <c r="CML18" s="417"/>
      <c r="CMM18" s="417"/>
      <c r="CMN18" s="417"/>
      <c r="CMO18" s="417"/>
      <c r="CMP18" s="417"/>
      <c r="CMQ18" s="417"/>
      <c r="CMR18" s="417"/>
      <c r="CMS18" s="417"/>
      <c r="CMT18" s="417"/>
      <c r="CMU18" s="417"/>
      <c r="CMV18" s="417"/>
      <c r="CMW18" s="417"/>
      <c r="CMX18" s="417"/>
      <c r="CMY18" s="417"/>
      <c r="CMZ18" s="417"/>
      <c r="CNA18" s="417"/>
      <c r="CNB18" s="417"/>
      <c r="CNC18" s="417"/>
      <c r="CND18" s="417"/>
      <c r="CNE18" s="417"/>
      <c r="CNF18" s="417"/>
      <c r="CNG18" s="417"/>
      <c r="CNH18" s="417"/>
      <c r="CNI18" s="417"/>
      <c r="CNJ18" s="417"/>
      <c r="CNK18" s="417"/>
      <c r="CNL18" s="417"/>
      <c r="CNM18" s="417"/>
      <c r="CNN18" s="417"/>
      <c r="CNO18" s="417"/>
      <c r="CNP18" s="417"/>
      <c r="CNQ18" s="417"/>
      <c r="CNR18" s="417"/>
      <c r="CNS18" s="417"/>
      <c r="CNT18" s="417"/>
      <c r="CNU18" s="417"/>
      <c r="CNV18" s="417"/>
      <c r="CNW18" s="417"/>
      <c r="CNX18" s="417"/>
      <c r="CNY18" s="417"/>
      <c r="CNZ18" s="417"/>
      <c r="COA18" s="417"/>
      <c r="COB18" s="417"/>
      <c r="COC18" s="417"/>
      <c r="COD18" s="417"/>
      <c r="COE18" s="417"/>
      <c r="COF18" s="417"/>
      <c r="COG18" s="417"/>
      <c r="COH18" s="417"/>
      <c r="COI18" s="417"/>
      <c r="COJ18" s="417"/>
      <c r="COK18" s="417"/>
      <c r="COL18" s="417"/>
      <c r="COM18" s="417"/>
      <c r="CON18" s="417"/>
      <c r="COO18" s="417"/>
      <c r="COP18" s="417"/>
      <c r="COQ18" s="417"/>
      <c r="COR18" s="417"/>
      <c r="COS18" s="417"/>
      <c r="COT18" s="417"/>
      <c r="COU18" s="417"/>
      <c r="COV18" s="417"/>
      <c r="COW18" s="417"/>
      <c r="COX18" s="417"/>
      <c r="COY18" s="417"/>
      <c r="COZ18" s="417"/>
      <c r="CPA18" s="417"/>
      <c r="CPB18" s="417"/>
      <c r="CPC18" s="417"/>
      <c r="CPD18" s="417"/>
      <c r="CPE18" s="417"/>
      <c r="CPF18" s="417"/>
      <c r="CPG18" s="417"/>
      <c r="CPH18" s="417"/>
      <c r="CPI18" s="417"/>
      <c r="CPJ18" s="417"/>
      <c r="CPK18" s="417"/>
      <c r="CPL18" s="417"/>
      <c r="CPM18" s="417"/>
      <c r="CPN18" s="417"/>
      <c r="CPO18" s="417"/>
      <c r="CPP18" s="417"/>
      <c r="CPQ18" s="417"/>
      <c r="CPR18" s="417"/>
      <c r="CPS18" s="417"/>
      <c r="CPT18" s="417"/>
      <c r="CPU18" s="417"/>
      <c r="CPV18" s="417"/>
      <c r="CPW18" s="417"/>
      <c r="CPX18" s="417"/>
      <c r="CPY18" s="417"/>
      <c r="CPZ18" s="417"/>
      <c r="CQA18" s="417"/>
      <c r="CQB18" s="417"/>
      <c r="CQC18" s="417"/>
      <c r="CQD18" s="417"/>
      <c r="CQE18" s="417"/>
      <c r="CQF18" s="417"/>
      <c r="CQG18" s="417"/>
      <c r="CQH18" s="417"/>
      <c r="CQI18" s="417"/>
      <c r="CQJ18" s="417"/>
      <c r="CQK18" s="417"/>
      <c r="CQL18" s="417"/>
      <c r="CQM18" s="417"/>
      <c r="CQN18" s="417"/>
      <c r="CQO18" s="417"/>
      <c r="CQP18" s="417"/>
      <c r="CQQ18" s="417"/>
      <c r="CQR18" s="417"/>
      <c r="CQS18" s="417"/>
      <c r="CQT18" s="417"/>
      <c r="CQU18" s="417"/>
      <c r="CQV18" s="417"/>
      <c r="CQW18" s="417"/>
      <c r="CQX18" s="417"/>
      <c r="CQY18" s="417"/>
      <c r="CQZ18" s="417"/>
      <c r="CRA18" s="417"/>
      <c r="CRB18" s="417"/>
      <c r="CRC18" s="417"/>
      <c r="CRD18" s="417"/>
      <c r="CRE18" s="417"/>
      <c r="CRF18" s="417"/>
      <c r="CRG18" s="417"/>
      <c r="CRH18" s="417"/>
      <c r="CRI18" s="417"/>
      <c r="CRJ18" s="417"/>
      <c r="CRK18" s="417"/>
      <c r="CRL18" s="417"/>
      <c r="CRM18" s="417"/>
      <c r="CRN18" s="417"/>
      <c r="CRO18" s="417"/>
      <c r="CRP18" s="417"/>
      <c r="CRQ18" s="417"/>
      <c r="CRR18" s="417"/>
      <c r="CRS18" s="417"/>
      <c r="CRT18" s="417"/>
      <c r="CRU18" s="417"/>
      <c r="CRV18" s="417"/>
      <c r="CRW18" s="417"/>
      <c r="CRX18" s="417"/>
      <c r="CRY18" s="417"/>
      <c r="CRZ18" s="417"/>
      <c r="CSA18" s="417"/>
      <c r="CSB18" s="417"/>
      <c r="CSC18" s="417"/>
      <c r="CSD18" s="417"/>
      <c r="CSE18" s="417"/>
      <c r="CSF18" s="417"/>
      <c r="CSG18" s="417"/>
      <c r="CSH18" s="417"/>
      <c r="CSI18" s="417"/>
      <c r="CSJ18" s="417"/>
      <c r="CSK18" s="417"/>
      <c r="CSL18" s="417"/>
      <c r="CSM18" s="417"/>
      <c r="CSN18" s="417"/>
      <c r="CSO18" s="417"/>
      <c r="CSP18" s="417"/>
      <c r="CSQ18" s="417"/>
      <c r="CSR18" s="417"/>
      <c r="CSS18" s="417"/>
      <c r="CST18" s="417"/>
      <c r="CSU18" s="417"/>
      <c r="CSV18" s="417"/>
      <c r="CSW18" s="417"/>
      <c r="CSX18" s="417"/>
      <c r="CSY18" s="417"/>
      <c r="CSZ18" s="417"/>
      <c r="CTA18" s="417"/>
      <c r="CTB18" s="417"/>
      <c r="CTC18" s="417"/>
      <c r="CTD18" s="417"/>
      <c r="CTE18" s="417"/>
      <c r="CTF18" s="417"/>
      <c r="CTG18" s="417"/>
      <c r="CTH18" s="417"/>
      <c r="CTI18" s="417"/>
      <c r="CTJ18" s="417"/>
      <c r="CTK18" s="417"/>
      <c r="CTL18" s="417"/>
      <c r="CTM18" s="417"/>
      <c r="CTN18" s="417"/>
      <c r="CTO18" s="417"/>
      <c r="CTP18" s="417"/>
      <c r="CTQ18" s="417"/>
      <c r="CTR18" s="417"/>
      <c r="CTS18" s="417"/>
      <c r="CTT18" s="417"/>
      <c r="CTU18" s="417"/>
      <c r="CTV18" s="417"/>
      <c r="CTW18" s="417"/>
      <c r="CTX18" s="417"/>
      <c r="CTY18" s="417"/>
      <c r="CTZ18" s="417"/>
      <c r="CUA18" s="417"/>
      <c r="CUB18" s="417"/>
      <c r="CUC18" s="417"/>
      <c r="CUD18" s="417"/>
      <c r="CUE18" s="417"/>
      <c r="CUF18" s="417"/>
      <c r="CUG18" s="417"/>
      <c r="CUH18" s="417"/>
      <c r="CUI18" s="417"/>
      <c r="CUJ18" s="417"/>
      <c r="CUK18" s="417"/>
      <c r="CUL18" s="417"/>
      <c r="CUM18" s="417"/>
      <c r="CUN18" s="417"/>
      <c r="CUO18" s="417"/>
      <c r="CUP18" s="417"/>
      <c r="CUQ18" s="417"/>
      <c r="CUR18" s="417"/>
      <c r="CUS18" s="417"/>
      <c r="CUT18" s="417"/>
      <c r="CUU18" s="417"/>
      <c r="CUV18" s="417"/>
      <c r="CUW18" s="417"/>
      <c r="CUX18" s="417"/>
      <c r="CUY18" s="417"/>
      <c r="CUZ18" s="417"/>
      <c r="CVA18" s="417"/>
      <c r="CVB18" s="417"/>
      <c r="CVC18" s="417"/>
      <c r="CVD18" s="417"/>
      <c r="CVE18" s="417"/>
      <c r="CVF18" s="417"/>
      <c r="CVG18" s="417"/>
      <c r="CVH18" s="417"/>
      <c r="CVI18" s="417"/>
      <c r="CVJ18" s="417"/>
      <c r="CVK18" s="417"/>
      <c r="CVL18" s="417"/>
      <c r="CVM18" s="417"/>
      <c r="CVN18" s="417"/>
      <c r="CVO18" s="417"/>
      <c r="CVP18" s="417"/>
      <c r="CVQ18" s="417"/>
      <c r="CVR18" s="417"/>
      <c r="CVS18" s="417"/>
      <c r="CVT18" s="417"/>
      <c r="CVU18" s="417"/>
      <c r="CVV18" s="417"/>
      <c r="CVW18" s="417"/>
      <c r="CVX18" s="417"/>
      <c r="CVY18" s="417"/>
      <c r="CVZ18" s="417"/>
      <c r="CWA18" s="417"/>
      <c r="CWB18" s="417"/>
      <c r="CWC18" s="417"/>
      <c r="CWD18" s="417"/>
      <c r="CWE18" s="417"/>
      <c r="CWF18" s="417"/>
      <c r="CWG18" s="417"/>
      <c r="CWH18" s="417"/>
      <c r="CWI18" s="417"/>
      <c r="CWJ18" s="417"/>
      <c r="CWK18" s="417"/>
      <c r="CWL18" s="417"/>
      <c r="CWM18" s="417"/>
      <c r="CWN18" s="417"/>
      <c r="CWO18" s="417"/>
      <c r="CWP18" s="417"/>
      <c r="CWQ18" s="417"/>
      <c r="CWR18" s="417"/>
      <c r="CWS18" s="417"/>
      <c r="CWT18" s="417"/>
      <c r="CWU18" s="417"/>
      <c r="CWV18" s="417"/>
      <c r="CWW18" s="417"/>
      <c r="CWX18" s="417"/>
      <c r="CWY18" s="417"/>
      <c r="CWZ18" s="417"/>
      <c r="CXA18" s="417"/>
      <c r="CXB18" s="417"/>
      <c r="CXC18" s="417"/>
      <c r="CXD18" s="417"/>
      <c r="CXE18" s="417"/>
      <c r="CXF18" s="417"/>
      <c r="CXG18" s="417"/>
      <c r="CXH18" s="417"/>
      <c r="CXI18" s="417"/>
      <c r="CXJ18" s="417"/>
      <c r="CXK18" s="417"/>
      <c r="CXL18" s="417"/>
      <c r="CXM18" s="417"/>
      <c r="CXN18" s="417"/>
      <c r="CXO18" s="417"/>
      <c r="CXP18" s="417"/>
      <c r="CXQ18" s="417"/>
      <c r="CXR18" s="417"/>
      <c r="CXS18" s="417"/>
      <c r="CXT18" s="417"/>
      <c r="CXU18" s="417"/>
      <c r="CXV18" s="417"/>
      <c r="CXW18" s="417"/>
      <c r="CXX18" s="417"/>
      <c r="CXY18" s="417"/>
      <c r="CXZ18" s="417"/>
      <c r="CYA18" s="417"/>
      <c r="CYB18" s="417"/>
      <c r="CYC18" s="417"/>
      <c r="CYD18" s="417"/>
      <c r="CYE18" s="417"/>
      <c r="CYF18" s="417"/>
      <c r="CYG18" s="417"/>
      <c r="CYH18" s="417"/>
      <c r="CYI18" s="417"/>
      <c r="CYJ18" s="417"/>
      <c r="CYK18" s="417"/>
      <c r="CYL18" s="417"/>
      <c r="CYM18" s="417"/>
      <c r="CYN18" s="417"/>
      <c r="CYO18" s="417"/>
      <c r="CYP18" s="417"/>
      <c r="CYQ18" s="417"/>
      <c r="CYR18" s="417"/>
      <c r="CYS18" s="417"/>
      <c r="CYT18" s="417"/>
      <c r="CYU18" s="417"/>
      <c r="CYV18" s="417"/>
      <c r="CYW18" s="417"/>
      <c r="CYX18" s="417"/>
      <c r="CYY18" s="417"/>
      <c r="CYZ18" s="417"/>
      <c r="CZA18" s="417"/>
      <c r="CZB18" s="417"/>
      <c r="CZC18" s="417"/>
      <c r="CZD18" s="417"/>
      <c r="CZE18" s="417"/>
      <c r="CZF18" s="417"/>
      <c r="CZG18" s="417"/>
      <c r="CZH18" s="417"/>
      <c r="CZI18" s="417"/>
      <c r="CZJ18" s="417"/>
      <c r="CZK18" s="417"/>
      <c r="CZL18" s="417"/>
      <c r="CZM18" s="417"/>
      <c r="CZN18" s="417"/>
      <c r="CZO18" s="417"/>
      <c r="CZP18" s="417"/>
      <c r="CZQ18" s="417"/>
      <c r="CZR18" s="417"/>
      <c r="CZS18" s="417"/>
      <c r="CZT18" s="417"/>
      <c r="CZU18" s="417"/>
      <c r="CZV18" s="417"/>
      <c r="CZW18" s="417"/>
      <c r="CZX18" s="417"/>
      <c r="CZY18" s="417"/>
      <c r="CZZ18" s="417"/>
      <c r="DAA18" s="417"/>
      <c r="DAB18" s="417"/>
      <c r="DAC18" s="417"/>
      <c r="DAD18" s="417"/>
      <c r="DAE18" s="417"/>
      <c r="DAF18" s="417"/>
      <c r="DAG18" s="417"/>
      <c r="DAH18" s="417"/>
      <c r="DAI18" s="417"/>
      <c r="DAJ18" s="417"/>
      <c r="DAK18" s="417"/>
      <c r="DAL18" s="417"/>
      <c r="DAM18" s="417"/>
      <c r="DAN18" s="417"/>
      <c r="DAO18" s="417"/>
      <c r="DAP18" s="417"/>
      <c r="DAQ18" s="417"/>
      <c r="DAR18" s="417"/>
      <c r="DAS18" s="417"/>
      <c r="DAT18" s="417"/>
      <c r="DAU18" s="417"/>
      <c r="DAV18" s="417"/>
      <c r="DAW18" s="417"/>
      <c r="DAX18" s="417"/>
      <c r="DAY18" s="417"/>
      <c r="DAZ18" s="417"/>
      <c r="DBA18" s="417"/>
      <c r="DBB18" s="417"/>
      <c r="DBC18" s="417"/>
      <c r="DBD18" s="417"/>
      <c r="DBE18" s="417"/>
      <c r="DBF18" s="417"/>
      <c r="DBG18" s="417"/>
      <c r="DBH18" s="417"/>
      <c r="DBI18" s="417"/>
      <c r="DBJ18" s="417"/>
      <c r="DBK18" s="417"/>
      <c r="DBL18" s="417"/>
      <c r="DBM18" s="417"/>
      <c r="DBN18" s="417"/>
      <c r="DBO18" s="417"/>
      <c r="DBP18" s="417"/>
      <c r="DBQ18" s="417"/>
      <c r="DBR18" s="417"/>
      <c r="DBS18" s="417"/>
      <c r="DBT18" s="417"/>
      <c r="DBU18" s="417"/>
      <c r="DBV18" s="417"/>
      <c r="DBW18" s="417"/>
      <c r="DBX18" s="417"/>
      <c r="DBY18" s="417"/>
      <c r="DBZ18" s="417"/>
      <c r="DCA18" s="417"/>
      <c r="DCB18" s="417"/>
      <c r="DCC18" s="417"/>
      <c r="DCD18" s="417"/>
      <c r="DCE18" s="417"/>
      <c r="DCF18" s="417"/>
      <c r="DCG18" s="417"/>
      <c r="DCH18" s="417"/>
      <c r="DCI18" s="417"/>
      <c r="DCJ18" s="417"/>
      <c r="DCK18" s="417"/>
      <c r="DCL18" s="417"/>
      <c r="DCM18" s="417"/>
      <c r="DCN18" s="417"/>
      <c r="DCO18" s="417"/>
      <c r="DCP18" s="417"/>
      <c r="DCQ18" s="417"/>
      <c r="DCR18" s="417"/>
      <c r="DCS18" s="417"/>
      <c r="DCT18" s="417"/>
      <c r="DCU18" s="417"/>
      <c r="DCV18" s="417"/>
      <c r="DCW18" s="417"/>
      <c r="DCX18" s="417"/>
      <c r="DCY18" s="417"/>
      <c r="DCZ18" s="417"/>
      <c r="DDA18" s="417"/>
      <c r="DDB18" s="417"/>
      <c r="DDC18" s="417"/>
      <c r="DDD18" s="417"/>
      <c r="DDE18" s="417"/>
      <c r="DDF18" s="417"/>
      <c r="DDG18" s="417"/>
      <c r="DDH18" s="417"/>
      <c r="DDI18" s="417"/>
      <c r="DDJ18" s="417"/>
      <c r="DDK18" s="417"/>
      <c r="DDL18" s="417"/>
      <c r="DDM18" s="417"/>
      <c r="DDN18" s="417"/>
      <c r="DDO18" s="417"/>
      <c r="DDP18" s="417"/>
      <c r="DDQ18" s="417"/>
      <c r="DDR18" s="417"/>
      <c r="DDS18" s="417"/>
      <c r="DDT18" s="417"/>
      <c r="DDU18" s="417"/>
      <c r="DDV18" s="417"/>
      <c r="DDW18" s="417"/>
      <c r="DDX18" s="417"/>
      <c r="DDY18" s="417"/>
      <c r="DDZ18" s="417"/>
      <c r="DEA18" s="417"/>
      <c r="DEB18" s="417"/>
      <c r="DEC18" s="417"/>
      <c r="DED18" s="417"/>
      <c r="DEE18" s="417"/>
      <c r="DEF18" s="417"/>
      <c r="DEG18" s="417"/>
      <c r="DEH18" s="417"/>
      <c r="DEI18" s="417"/>
      <c r="DEJ18" s="417"/>
      <c r="DEK18" s="417"/>
      <c r="DEL18" s="417"/>
      <c r="DEM18" s="417"/>
      <c r="DEN18" s="417"/>
      <c r="DEO18" s="417"/>
      <c r="DEP18" s="417"/>
      <c r="DEQ18" s="417"/>
      <c r="DER18" s="417"/>
      <c r="DES18" s="417"/>
      <c r="DET18" s="417"/>
      <c r="DEU18" s="417"/>
      <c r="DEV18" s="417"/>
      <c r="DEW18" s="417"/>
      <c r="DEX18" s="417"/>
      <c r="DEY18" s="417"/>
      <c r="DEZ18" s="417"/>
      <c r="DFA18" s="417"/>
      <c r="DFB18" s="417"/>
      <c r="DFC18" s="417"/>
      <c r="DFD18" s="417"/>
      <c r="DFE18" s="417"/>
      <c r="DFF18" s="417"/>
      <c r="DFG18" s="417"/>
      <c r="DFH18" s="417"/>
      <c r="DFI18" s="417"/>
      <c r="DFJ18" s="417"/>
      <c r="DFK18" s="417"/>
      <c r="DFL18" s="417"/>
      <c r="DFM18" s="417"/>
      <c r="DFN18" s="417"/>
      <c r="DFO18" s="417"/>
      <c r="DFP18" s="417"/>
      <c r="DFQ18" s="417"/>
      <c r="DFR18" s="417"/>
      <c r="DFS18" s="417"/>
      <c r="DFT18" s="417"/>
      <c r="DFU18" s="417"/>
      <c r="DFV18" s="417"/>
      <c r="DFW18" s="417"/>
      <c r="DFX18" s="417"/>
      <c r="DFY18" s="417"/>
      <c r="DFZ18" s="417"/>
      <c r="DGA18" s="417"/>
      <c r="DGB18" s="417"/>
      <c r="DGC18" s="417"/>
      <c r="DGD18" s="417"/>
      <c r="DGE18" s="417"/>
      <c r="DGF18" s="417"/>
      <c r="DGG18" s="417"/>
      <c r="DGH18" s="417"/>
      <c r="DGI18" s="417"/>
      <c r="DGJ18" s="417"/>
      <c r="DGK18" s="417"/>
      <c r="DGL18" s="417"/>
      <c r="DGM18" s="417"/>
      <c r="DGN18" s="417"/>
      <c r="DGO18" s="417"/>
      <c r="DGP18" s="417"/>
      <c r="DGQ18" s="417"/>
      <c r="DGR18" s="417"/>
      <c r="DGS18" s="417"/>
      <c r="DGT18" s="417"/>
      <c r="DGU18" s="417"/>
      <c r="DGV18" s="417"/>
      <c r="DGW18" s="417"/>
      <c r="DGX18" s="417"/>
      <c r="DGY18" s="417"/>
      <c r="DGZ18" s="417"/>
      <c r="DHA18" s="417"/>
      <c r="DHB18" s="417"/>
      <c r="DHC18" s="417"/>
      <c r="DHD18" s="417"/>
      <c r="DHE18" s="417"/>
      <c r="DHF18" s="417"/>
      <c r="DHG18" s="417"/>
      <c r="DHH18" s="417"/>
      <c r="DHI18" s="417"/>
      <c r="DHJ18" s="417"/>
      <c r="DHK18" s="417"/>
      <c r="DHL18" s="417"/>
      <c r="DHM18" s="417"/>
      <c r="DHN18" s="417"/>
      <c r="DHO18" s="417"/>
      <c r="DHP18" s="417"/>
      <c r="DHQ18" s="417"/>
      <c r="DHR18" s="417"/>
      <c r="DHS18" s="417"/>
      <c r="DHT18" s="417"/>
      <c r="DHU18" s="417"/>
      <c r="DHV18" s="417"/>
      <c r="DHW18" s="417"/>
      <c r="DHX18" s="417"/>
      <c r="DHY18" s="417"/>
      <c r="DHZ18" s="417"/>
      <c r="DIA18" s="417"/>
      <c r="DIB18" s="417"/>
      <c r="DIC18" s="417"/>
      <c r="DID18" s="417"/>
      <c r="DIE18" s="417"/>
      <c r="DIF18" s="417"/>
      <c r="DIG18" s="417"/>
      <c r="DIH18" s="417"/>
      <c r="DII18" s="417"/>
      <c r="DIJ18" s="417"/>
      <c r="DIK18" s="417"/>
      <c r="DIL18" s="417"/>
      <c r="DIM18" s="417"/>
      <c r="DIN18" s="417"/>
      <c r="DIO18" s="417"/>
      <c r="DIP18" s="417"/>
      <c r="DIQ18" s="417"/>
      <c r="DIR18" s="417"/>
      <c r="DIS18" s="417"/>
      <c r="DIT18" s="417"/>
      <c r="DIU18" s="417"/>
      <c r="DIV18" s="417"/>
      <c r="DIW18" s="417"/>
      <c r="DIX18" s="417"/>
      <c r="DIY18" s="417"/>
      <c r="DIZ18" s="417"/>
      <c r="DJA18" s="417"/>
      <c r="DJB18" s="417"/>
      <c r="DJC18" s="417"/>
      <c r="DJD18" s="417"/>
      <c r="DJE18" s="417"/>
      <c r="DJF18" s="417"/>
      <c r="DJG18" s="417"/>
      <c r="DJH18" s="417"/>
      <c r="DJI18" s="417"/>
      <c r="DJJ18" s="417"/>
      <c r="DJK18" s="417"/>
      <c r="DJL18" s="417"/>
      <c r="DJM18" s="417"/>
      <c r="DJN18" s="417"/>
      <c r="DJO18" s="417"/>
      <c r="DJP18" s="417"/>
      <c r="DJQ18" s="417"/>
      <c r="DJR18" s="417"/>
      <c r="DJS18" s="417"/>
      <c r="DJT18" s="417"/>
      <c r="DJU18" s="417"/>
      <c r="DJV18" s="417"/>
      <c r="DJW18" s="417"/>
      <c r="DJX18" s="417"/>
      <c r="DJY18" s="417"/>
      <c r="DJZ18" s="417"/>
      <c r="DKA18" s="417"/>
      <c r="DKB18" s="417"/>
      <c r="DKC18" s="417"/>
      <c r="DKD18" s="417"/>
      <c r="DKE18" s="417"/>
      <c r="DKF18" s="417"/>
      <c r="DKG18" s="417"/>
      <c r="DKH18" s="417"/>
      <c r="DKI18" s="417"/>
      <c r="DKJ18" s="417"/>
      <c r="DKK18" s="417"/>
      <c r="DKL18" s="417"/>
      <c r="DKM18" s="417"/>
      <c r="DKN18" s="417"/>
      <c r="DKO18" s="417"/>
      <c r="DKP18" s="417"/>
      <c r="DKQ18" s="417"/>
      <c r="DKR18" s="417"/>
      <c r="DKS18" s="417"/>
      <c r="DKT18" s="417"/>
      <c r="DKU18" s="417"/>
      <c r="DKV18" s="417"/>
      <c r="DKW18" s="417"/>
      <c r="DKX18" s="417"/>
      <c r="DKY18" s="417"/>
      <c r="DKZ18" s="417"/>
      <c r="DLA18" s="417"/>
      <c r="DLB18" s="417"/>
      <c r="DLC18" s="417"/>
      <c r="DLD18" s="417"/>
      <c r="DLE18" s="417"/>
      <c r="DLF18" s="417"/>
      <c r="DLG18" s="417"/>
      <c r="DLH18" s="417"/>
      <c r="DLI18" s="417"/>
      <c r="DLJ18" s="417"/>
      <c r="DLK18" s="417"/>
      <c r="DLL18" s="417"/>
      <c r="DLM18" s="417"/>
      <c r="DLN18" s="417"/>
      <c r="DLO18" s="417"/>
      <c r="DLP18" s="417"/>
      <c r="DLQ18" s="417"/>
      <c r="DLR18" s="417"/>
      <c r="DLS18" s="417"/>
      <c r="DLT18" s="417"/>
      <c r="DLU18" s="417"/>
      <c r="DLV18" s="417"/>
      <c r="DLW18" s="417"/>
      <c r="DLX18" s="417"/>
      <c r="DLY18" s="417"/>
      <c r="DLZ18" s="417"/>
      <c r="DMA18" s="417"/>
      <c r="DMB18" s="417"/>
      <c r="DMC18" s="417"/>
      <c r="DMD18" s="417"/>
      <c r="DME18" s="417"/>
      <c r="DMF18" s="417"/>
      <c r="DMG18" s="417"/>
      <c r="DMH18" s="417"/>
      <c r="DMI18" s="417"/>
      <c r="DMJ18" s="417"/>
      <c r="DMK18" s="417"/>
      <c r="DML18" s="417"/>
      <c r="DMM18" s="417"/>
      <c r="DMN18" s="417"/>
      <c r="DMO18" s="417"/>
      <c r="DMP18" s="417"/>
      <c r="DMQ18" s="417"/>
      <c r="DMR18" s="417"/>
      <c r="DMS18" s="417"/>
      <c r="DMT18" s="417"/>
      <c r="DMU18" s="417"/>
      <c r="DMV18" s="417"/>
      <c r="DMW18" s="417"/>
      <c r="DMX18" s="417"/>
      <c r="DMY18" s="417"/>
      <c r="DMZ18" s="417"/>
      <c r="DNA18" s="417"/>
      <c r="DNB18" s="417"/>
      <c r="DNC18" s="417"/>
      <c r="DND18" s="417"/>
      <c r="DNE18" s="417"/>
      <c r="DNF18" s="417"/>
      <c r="DNG18" s="417"/>
      <c r="DNH18" s="417"/>
      <c r="DNI18" s="417"/>
      <c r="DNJ18" s="417"/>
      <c r="DNK18" s="417"/>
      <c r="DNL18" s="417"/>
      <c r="DNM18" s="417"/>
      <c r="DNN18" s="417"/>
      <c r="DNO18" s="417"/>
      <c r="DNP18" s="417"/>
      <c r="DNQ18" s="417"/>
      <c r="DNR18" s="417"/>
      <c r="DNS18" s="417"/>
      <c r="DNT18" s="417"/>
      <c r="DNU18" s="417"/>
      <c r="DNV18" s="417"/>
      <c r="DNW18" s="417"/>
      <c r="DNX18" s="417"/>
      <c r="DNY18" s="417"/>
      <c r="DNZ18" s="417"/>
      <c r="DOA18" s="417"/>
      <c r="DOB18" s="417"/>
      <c r="DOC18" s="417"/>
      <c r="DOD18" s="417"/>
      <c r="DOE18" s="417"/>
      <c r="DOF18" s="417"/>
      <c r="DOG18" s="417"/>
      <c r="DOH18" s="417"/>
      <c r="DOI18" s="417"/>
      <c r="DOJ18" s="417"/>
      <c r="DOK18" s="417"/>
      <c r="DOL18" s="417"/>
      <c r="DOM18" s="417"/>
      <c r="DON18" s="417"/>
      <c r="DOO18" s="417"/>
      <c r="DOP18" s="417"/>
      <c r="DOQ18" s="417"/>
      <c r="DOR18" s="417"/>
      <c r="DOS18" s="417"/>
      <c r="DOT18" s="417"/>
      <c r="DOU18" s="417"/>
      <c r="DOV18" s="417"/>
      <c r="DOW18" s="417"/>
      <c r="DOX18" s="417"/>
      <c r="DOY18" s="417"/>
      <c r="DOZ18" s="417"/>
      <c r="DPA18" s="417"/>
      <c r="DPB18" s="417"/>
      <c r="DPC18" s="417"/>
      <c r="DPD18" s="417"/>
      <c r="DPE18" s="417"/>
      <c r="DPF18" s="417"/>
      <c r="DPG18" s="417"/>
      <c r="DPH18" s="417"/>
      <c r="DPI18" s="417"/>
      <c r="DPJ18" s="417"/>
      <c r="DPK18" s="417"/>
      <c r="DPL18" s="417"/>
      <c r="DPM18" s="417"/>
      <c r="DPN18" s="417"/>
      <c r="DPO18" s="417"/>
      <c r="DPP18" s="417"/>
      <c r="DPQ18" s="417"/>
      <c r="DPR18" s="417"/>
      <c r="DPS18" s="417"/>
      <c r="DPT18" s="417"/>
      <c r="DPU18" s="417"/>
      <c r="DPV18" s="417"/>
      <c r="DPW18" s="417"/>
      <c r="DPX18" s="417"/>
      <c r="DPY18" s="417"/>
      <c r="DPZ18" s="417"/>
      <c r="DQA18" s="417"/>
      <c r="DQB18" s="417"/>
      <c r="DQC18" s="417"/>
      <c r="DQD18" s="417"/>
      <c r="DQE18" s="417"/>
      <c r="DQF18" s="417"/>
      <c r="DQG18" s="417"/>
      <c r="DQH18" s="417"/>
      <c r="DQI18" s="417"/>
      <c r="DQJ18" s="417"/>
      <c r="DQK18" s="417"/>
      <c r="DQL18" s="417"/>
      <c r="DQM18" s="417"/>
      <c r="DQN18" s="417"/>
      <c r="DQO18" s="417"/>
      <c r="DQP18" s="417"/>
      <c r="DQQ18" s="417"/>
      <c r="DQR18" s="417"/>
      <c r="DQS18" s="417"/>
      <c r="DQT18" s="417"/>
      <c r="DQU18" s="417"/>
      <c r="DQV18" s="417"/>
      <c r="DQW18" s="417"/>
      <c r="DQX18" s="417"/>
      <c r="DQY18" s="417"/>
      <c r="DQZ18" s="417"/>
      <c r="DRA18" s="417"/>
      <c r="DRB18" s="417"/>
      <c r="DRC18" s="417"/>
      <c r="DRD18" s="417"/>
      <c r="DRE18" s="417"/>
      <c r="DRF18" s="417"/>
      <c r="DRG18" s="417"/>
      <c r="DRH18" s="417"/>
      <c r="DRI18" s="417"/>
      <c r="DRJ18" s="417"/>
      <c r="DRK18" s="417"/>
      <c r="DRL18" s="417"/>
      <c r="DRM18" s="417"/>
      <c r="DRN18" s="417"/>
      <c r="DRO18" s="417"/>
      <c r="DRP18" s="417"/>
      <c r="DRQ18" s="417"/>
      <c r="DRR18" s="417"/>
      <c r="DRS18" s="417"/>
      <c r="DRT18" s="417"/>
      <c r="DRU18" s="417"/>
      <c r="DRV18" s="417"/>
      <c r="DRW18" s="417"/>
      <c r="DRX18" s="417"/>
      <c r="DRY18" s="417"/>
      <c r="DRZ18" s="417"/>
      <c r="DSA18" s="417"/>
      <c r="DSB18" s="417"/>
      <c r="DSC18" s="417"/>
      <c r="DSD18" s="417"/>
      <c r="DSE18" s="417"/>
      <c r="DSF18" s="417"/>
      <c r="DSG18" s="417"/>
      <c r="DSH18" s="417"/>
      <c r="DSI18" s="417"/>
      <c r="DSJ18" s="417"/>
      <c r="DSK18" s="417"/>
      <c r="DSL18" s="417"/>
      <c r="DSM18" s="417"/>
      <c r="DSN18" s="417"/>
      <c r="DSO18" s="417"/>
      <c r="DSP18" s="417"/>
      <c r="DSQ18" s="417"/>
      <c r="DSR18" s="417"/>
      <c r="DSS18" s="417"/>
      <c r="DST18" s="417"/>
      <c r="DSU18" s="417"/>
      <c r="DSV18" s="417"/>
      <c r="DSW18" s="417"/>
      <c r="DSX18" s="417"/>
      <c r="DSY18" s="417"/>
      <c r="DSZ18" s="417"/>
      <c r="DTA18" s="417"/>
      <c r="DTB18" s="417"/>
      <c r="DTC18" s="417"/>
      <c r="DTD18" s="417"/>
      <c r="DTE18" s="417"/>
      <c r="DTF18" s="417"/>
      <c r="DTG18" s="417"/>
      <c r="DTH18" s="417"/>
      <c r="DTI18" s="417"/>
      <c r="DTJ18" s="417"/>
      <c r="DTK18" s="417"/>
      <c r="DTL18" s="417"/>
      <c r="DTM18" s="417"/>
      <c r="DTN18" s="417"/>
      <c r="DTO18" s="417"/>
      <c r="DTP18" s="417"/>
      <c r="DTQ18" s="417"/>
      <c r="DTR18" s="417"/>
      <c r="DTS18" s="417"/>
      <c r="DTT18" s="417"/>
      <c r="DTU18" s="417"/>
      <c r="DTV18" s="417"/>
      <c r="DTW18" s="417"/>
      <c r="DTX18" s="417"/>
      <c r="DTY18" s="417"/>
      <c r="DTZ18" s="417"/>
      <c r="DUA18" s="417"/>
      <c r="DUB18" s="417"/>
      <c r="DUC18" s="417"/>
      <c r="DUD18" s="417"/>
      <c r="DUE18" s="417"/>
      <c r="DUF18" s="417"/>
      <c r="DUG18" s="417"/>
      <c r="DUH18" s="417"/>
      <c r="DUI18" s="417"/>
      <c r="DUJ18" s="417"/>
      <c r="DUK18" s="417"/>
      <c r="DUL18" s="417"/>
      <c r="DUM18" s="417"/>
      <c r="DUN18" s="417"/>
      <c r="DUO18" s="417"/>
      <c r="DUP18" s="417"/>
      <c r="DUQ18" s="417"/>
      <c r="DUR18" s="417"/>
      <c r="DUS18" s="417"/>
      <c r="DUT18" s="417"/>
      <c r="DUU18" s="417"/>
      <c r="DUV18" s="417"/>
      <c r="DUW18" s="417"/>
      <c r="DUX18" s="417"/>
      <c r="DUY18" s="417"/>
      <c r="DUZ18" s="417"/>
      <c r="DVA18" s="417"/>
      <c r="DVB18" s="417"/>
      <c r="DVC18" s="417"/>
      <c r="DVD18" s="417"/>
      <c r="DVE18" s="417"/>
      <c r="DVF18" s="417"/>
      <c r="DVG18" s="417"/>
      <c r="DVH18" s="417"/>
      <c r="DVI18" s="417"/>
      <c r="DVJ18" s="417"/>
      <c r="DVK18" s="417"/>
      <c r="DVL18" s="417"/>
      <c r="DVM18" s="417"/>
      <c r="DVN18" s="417"/>
      <c r="DVO18" s="417"/>
      <c r="DVP18" s="417"/>
      <c r="DVQ18" s="417"/>
      <c r="DVR18" s="417"/>
      <c r="DVS18" s="417"/>
      <c r="DVT18" s="417"/>
      <c r="DVU18" s="417"/>
      <c r="DVV18" s="417"/>
      <c r="DVW18" s="417"/>
      <c r="DVX18" s="417"/>
      <c r="DVY18" s="417"/>
      <c r="DVZ18" s="417"/>
      <c r="DWA18" s="417"/>
      <c r="DWB18" s="417"/>
      <c r="DWC18" s="417"/>
      <c r="DWD18" s="417"/>
      <c r="DWE18" s="417"/>
      <c r="DWF18" s="417"/>
      <c r="DWG18" s="417"/>
      <c r="DWH18" s="417"/>
      <c r="DWI18" s="417"/>
      <c r="DWJ18" s="417"/>
      <c r="DWK18" s="417"/>
      <c r="DWL18" s="417"/>
      <c r="DWM18" s="417"/>
      <c r="DWN18" s="417"/>
      <c r="DWO18" s="417"/>
      <c r="DWP18" s="417"/>
      <c r="DWQ18" s="417"/>
      <c r="DWR18" s="417"/>
      <c r="DWS18" s="417"/>
      <c r="DWT18" s="417"/>
      <c r="DWU18" s="417"/>
      <c r="DWV18" s="417"/>
      <c r="DWW18" s="417"/>
      <c r="DWX18" s="417"/>
      <c r="DWY18" s="417"/>
      <c r="DWZ18" s="417"/>
      <c r="DXA18" s="417"/>
      <c r="DXB18" s="417"/>
      <c r="DXC18" s="417"/>
      <c r="DXD18" s="417"/>
      <c r="DXE18" s="417"/>
      <c r="DXF18" s="417"/>
      <c r="DXG18" s="417"/>
      <c r="DXH18" s="417"/>
      <c r="DXI18" s="417"/>
      <c r="DXJ18" s="417"/>
      <c r="DXK18" s="417"/>
      <c r="DXL18" s="417"/>
      <c r="DXM18" s="417"/>
      <c r="DXN18" s="417"/>
      <c r="DXO18" s="417"/>
      <c r="DXP18" s="417"/>
      <c r="DXQ18" s="417"/>
      <c r="DXR18" s="417"/>
      <c r="DXS18" s="417"/>
      <c r="DXT18" s="417"/>
      <c r="DXU18" s="417"/>
      <c r="DXV18" s="417"/>
      <c r="DXW18" s="417"/>
      <c r="DXX18" s="417"/>
      <c r="DXY18" s="417"/>
      <c r="DXZ18" s="417"/>
      <c r="DYA18" s="417"/>
      <c r="DYB18" s="417"/>
      <c r="DYC18" s="417"/>
      <c r="DYD18" s="417"/>
      <c r="DYE18" s="417"/>
      <c r="DYF18" s="417"/>
      <c r="DYG18" s="417"/>
      <c r="DYH18" s="417"/>
      <c r="DYI18" s="417"/>
      <c r="DYJ18" s="417"/>
      <c r="DYK18" s="417"/>
      <c r="DYL18" s="417"/>
      <c r="DYM18" s="417"/>
      <c r="DYN18" s="417"/>
      <c r="DYO18" s="417"/>
      <c r="DYP18" s="417"/>
      <c r="DYQ18" s="417"/>
      <c r="DYR18" s="417"/>
      <c r="DYS18" s="417"/>
      <c r="DYT18" s="417"/>
      <c r="DYU18" s="417"/>
      <c r="DYV18" s="417"/>
      <c r="DYW18" s="417"/>
      <c r="DYX18" s="417"/>
      <c r="DYY18" s="417"/>
      <c r="DYZ18" s="417"/>
      <c r="DZA18" s="417"/>
      <c r="DZB18" s="417"/>
      <c r="DZC18" s="417"/>
      <c r="DZD18" s="417"/>
      <c r="DZE18" s="417"/>
      <c r="DZF18" s="417"/>
      <c r="DZG18" s="417"/>
      <c r="DZH18" s="417"/>
      <c r="DZI18" s="417"/>
      <c r="DZJ18" s="417"/>
      <c r="DZK18" s="417"/>
      <c r="DZL18" s="417"/>
      <c r="DZM18" s="417"/>
      <c r="DZN18" s="417"/>
      <c r="DZO18" s="417"/>
      <c r="DZP18" s="417"/>
      <c r="DZQ18" s="417"/>
      <c r="DZR18" s="417"/>
      <c r="DZS18" s="417"/>
      <c r="DZT18" s="417"/>
      <c r="DZU18" s="417"/>
      <c r="DZV18" s="417"/>
      <c r="DZW18" s="417"/>
      <c r="DZX18" s="417"/>
      <c r="DZY18" s="417"/>
      <c r="DZZ18" s="417"/>
      <c r="EAA18" s="417"/>
      <c r="EAB18" s="417"/>
      <c r="EAC18" s="417"/>
      <c r="EAD18" s="417"/>
      <c r="EAE18" s="417"/>
      <c r="EAF18" s="417"/>
      <c r="EAG18" s="417"/>
      <c r="EAH18" s="417"/>
      <c r="EAI18" s="417"/>
      <c r="EAJ18" s="417"/>
      <c r="EAK18" s="417"/>
      <c r="EAL18" s="417"/>
      <c r="EAM18" s="417"/>
      <c r="EAN18" s="417"/>
      <c r="EAO18" s="417"/>
      <c r="EAP18" s="417"/>
      <c r="EAQ18" s="417"/>
      <c r="EAR18" s="417"/>
      <c r="EAS18" s="417"/>
      <c r="EAT18" s="417"/>
      <c r="EAU18" s="417"/>
      <c r="EAV18" s="417"/>
      <c r="EAW18" s="417"/>
      <c r="EAX18" s="417"/>
      <c r="EAY18" s="417"/>
      <c r="EAZ18" s="417"/>
      <c r="EBA18" s="417"/>
      <c r="EBB18" s="417"/>
      <c r="EBC18" s="417"/>
      <c r="EBD18" s="417"/>
      <c r="EBE18" s="417"/>
      <c r="EBF18" s="417"/>
      <c r="EBG18" s="417"/>
      <c r="EBH18" s="417"/>
      <c r="EBI18" s="417"/>
      <c r="EBJ18" s="417"/>
      <c r="EBK18" s="417"/>
      <c r="EBL18" s="417"/>
      <c r="EBM18" s="417"/>
      <c r="EBN18" s="417"/>
      <c r="EBO18" s="417"/>
      <c r="EBP18" s="417"/>
      <c r="EBQ18" s="417"/>
      <c r="EBR18" s="417"/>
      <c r="EBS18" s="417"/>
      <c r="EBT18" s="417"/>
      <c r="EBU18" s="417"/>
      <c r="EBV18" s="417"/>
      <c r="EBW18" s="417"/>
      <c r="EBX18" s="417"/>
      <c r="EBY18" s="417"/>
      <c r="EBZ18" s="417"/>
      <c r="ECA18" s="417"/>
      <c r="ECB18" s="417"/>
      <c r="ECC18" s="417"/>
      <c r="ECD18" s="417"/>
      <c r="ECE18" s="417"/>
      <c r="ECF18" s="417"/>
      <c r="ECG18" s="417"/>
      <c r="ECH18" s="417"/>
      <c r="ECI18" s="417"/>
      <c r="ECJ18" s="417"/>
      <c r="ECK18" s="417"/>
      <c r="ECL18" s="417"/>
      <c r="ECM18" s="417"/>
      <c r="ECN18" s="417"/>
      <c r="ECO18" s="417"/>
      <c r="ECP18" s="417"/>
      <c r="ECQ18" s="417"/>
      <c r="ECR18" s="417"/>
      <c r="ECS18" s="417"/>
      <c r="ECT18" s="417"/>
      <c r="ECU18" s="417"/>
      <c r="ECV18" s="417"/>
      <c r="ECW18" s="417"/>
      <c r="ECX18" s="417"/>
      <c r="ECY18" s="417"/>
      <c r="ECZ18" s="417"/>
      <c r="EDA18" s="417"/>
      <c r="EDB18" s="417"/>
      <c r="EDC18" s="417"/>
      <c r="EDD18" s="417"/>
      <c r="EDE18" s="417"/>
      <c r="EDF18" s="417"/>
      <c r="EDG18" s="417"/>
      <c r="EDH18" s="417"/>
      <c r="EDI18" s="417"/>
      <c r="EDJ18" s="417"/>
      <c r="EDK18" s="417"/>
      <c r="EDL18" s="417"/>
      <c r="EDM18" s="417"/>
      <c r="EDN18" s="417"/>
      <c r="EDO18" s="417"/>
      <c r="EDP18" s="417"/>
      <c r="EDQ18" s="417"/>
      <c r="EDR18" s="417"/>
      <c r="EDS18" s="417"/>
      <c r="EDT18" s="417"/>
      <c r="EDU18" s="417"/>
      <c r="EDV18" s="417"/>
      <c r="EDW18" s="417"/>
      <c r="EDX18" s="417"/>
      <c r="EDY18" s="417"/>
      <c r="EDZ18" s="417"/>
      <c r="EEA18" s="417"/>
      <c r="EEB18" s="417"/>
      <c r="EEC18" s="417"/>
      <c r="EED18" s="417"/>
      <c r="EEE18" s="417"/>
      <c r="EEF18" s="417"/>
      <c r="EEG18" s="417"/>
      <c r="EEH18" s="417"/>
      <c r="EEI18" s="417"/>
      <c r="EEJ18" s="417"/>
      <c r="EEK18" s="417"/>
      <c r="EEL18" s="417"/>
      <c r="EEM18" s="417"/>
      <c r="EEN18" s="417"/>
      <c r="EEO18" s="417"/>
      <c r="EEP18" s="417"/>
      <c r="EEQ18" s="417"/>
      <c r="EER18" s="417"/>
      <c r="EES18" s="417"/>
      <c r="EET18" s="417"/>
      <c r="EEU18" s="417"/>
      <c r="EEV18" s="417"/>
      <c r="EEW18" s="417"/>
      <c r="EEX18" s="417"/>
      <c r="EEY18" s="417"/>
      <c r="EEZ18" s="417"/>
      <c r="EFA18" s="417"/>
      <c r="EFB18" s="417"/>
      <c r="EFC18" s="417"/>
      <c r="EFD18" s="417"/>
      <c r="EFE18" s="417"/>
      <c r="EFF18" s="417"/>
      <c r="EFG18" s="417"/>
      <c r="EFH18" s="417"/>
      <c r="EFI18" s="417"/>
      <c r="EFJ18" s="417"/>
      <c r="EFK18" s="417"/>
      <c r="EFL18" s="417"/>
      <c r="EFM18" s="417"/>
      <c r="EFN18" s="417"/>
      <c r="EFO18" s="417"/>
      <c r="EFP18" s="417"/>
      <c r="EFQ18" s="417"/>
      <c r="EFR18" s="417"/>
      <c r="EFS18" s="417"/>
      <c r="EFT18" s="417"/>
      <c r="EFU18" s="417"/>
      <c r="EFV18" s="417"/>
      <c r="EFW18" s="417"/>
      <c r="EFX18" s="417"/>
      <c r="EFY18" s="417"/>
      <c r="EFZ18" s="417"/>
      <c r="EGA18" s="417"/>
      <c r="EGB18" s="417"/>
      <c r="EGC18" s="417"/>
      <c r="EGD18" s="417"/>
      <c r="EGE18" s="417"/>
      <c r="EGF18" s="417"/>
      <c r="EGG18" s="417"/>
      <c r="EGH18" s="417"/>
      <c r="EGI18" s="417"/>
      <c r="EGJ18" s="417"/>
      <c r="EGK18" s="417"/>
      <c r="EGL18" s="417"/>
      <c r="EGM18" s="417"/>
      <c r="EGN18" s="417"/>
      <c r="EGO18" s="417"/>
      <c r="EGP18" s="417"/>
      <c r="EGQ18" s="417"/>
      <c r="EGR18" s="417"/>
      <c r="EGS18" s="417"/>
      <c r="EGT18" s="417"/>
      <c r="EGU18" s="417"/>
      <c r="EGV18" s="417"/>
      <c r="EGW18" s="417"/>
      <c r="EGX18" s="417"/>
      <c r="EGY18" s="417"/>
      <c r="EGZ18" s="417"/>
      <c r="EHA18" s="417"/>
      <c r="EHB18" s="417"/>
      <c r="EHC18" s="417"/>
      <c r="EHD18" s="417"/>
      <c r="EHE18" s="417"/>
      <c r="EHF18" s="417"/>
      <c r="EHG18" s="417"/>
      <c r="EHH18" s="417"/>
      <c r="EHI18" s="417"/>
      <c r="EHJ18" s="417"/>
      <c r="EHK18" s="417"/>
      <c r="EHL18" s="417"/>
      <c r="EHM18" s="417"/>
      <c r="EHN18" s="417"/>
      <c r="EHO18" s="417"/>
      <c r="EHP18" s="417"/>
      <c r="EHQ18" s="417"/>
      <c r="EHR18" s="417"/>
      <c r="EHS18" s="417"/>
      <c r="EHT18" s="417"/>
      <c r="EHU18" s="417"/>
      <c r="EHV18" s="417"/>
      <c r="EHW18" s="417"/>
      <c r="EHX18" s="417"/>
      <c r="EHY18" s="417"/>
      <c r="EHZ18" s="417"/>
      <c r="EIA18" s="417"/>
      <c r="EIB18" s="417"/>
      <c r="EIC18" s="417"/>
      <c r="EID18" s="417"/>
      <c r="EIE18" s="417"/>
      <c r="EIF18" s="417"/>
      <c r="EIG18" s="417"/>
      <c r="EIH18" s="417"/>
      <c r="EII18" s="417"/>
      <c r="EIJ18" s="417"/>
      <c r="EIK18" s="417"/>
      <c r="EIL18" s="417"/>
      <c r="EIM18" s="417"/>
      <c r="EIN18" s="417"/>
      <c r="EIO18" s="417"/>
      <c r="EIP18" s="417"/>
      <c r="EIQ18" s="417"/>
      <c r="EIR18" s="417"/>
      <c r="EIS18" s="417"/>
      <c r="EIT18" s="417"/>
      <c r="EIU18" s="417"/>
      <c r="EIV18" s="417"/>
      <c r="EIW18" s="417"/>
      <c r="EIX18" s="417"/>
      <c r="EIY18" s="417"/>
      <c r="EIZ18" s="417"/>
      <c r="EJA18" s="417"/>
      <c r="EJB18" s="417"/>
      <c r="EJC18" s="417"/>
      <c r="EJD18" s="417"/>
      <c r="EJE18" s="417"/>
      <c r="EJF18" s="417"/>
      <c r="EJG18" s="417"/>
      <c r="EJH18" s="417"/>
      <c r="EJI18" s="417"/>
      <c r="EJJ18" s="417"/>
      <c r="EJK18" s="417"/>
      <c r="EJL18" s="417"/>
      <c r="EJM18" s="417"/>
      <c r="EJN18" s="417"/>
      <c r="EJO18" s="417"/>
      <c r="EJP18" s="417"/>
      <c r="EJQ18" s="417"/>
      <c r="EJR18" s="417"/>
      <c r="EJS18" s="417"/>
      <c r="EJT18" s="417"/>
      <c r="EJU18" s="417"/>
      <c r="EJV18" s="417"/>
      <c r="EJW18" s="417"/>
      <c r="EJX18" s="417"/>
      <c r="EJY18" s="417"/>
      <c r="EJZ18" s="417"/>
      <c r="EKA18" s="417"/>
      <c r="EKB18" s="417"/>
      <c r="EKC18" s="417"/>
      <c r="EKD18" s="417"/>
      <c r="EKE18" s="417"/>
      <c r="EKF18" s="417"/>
      <c r="EKG18" s="417"/>
      <c r="EKH18" s="417"/>
      <c r="EKI18" s="417"/>
      <c r="EKJ18" s="417"/>
      <c r="EKK18" s="417"/>
      <c r="EKL18" s="417"/>
      <c r="EKM18" s="417"/>
      <c r="EKN18" s="417"/>
      <c r="EKO18" s="417"/>
      <c r="EKP18" s="417"/>
      <c r="EKQ18" s="417"/>
      <c r="EKR18" s="417"/>
      <c r="EKS18" s="417"/>
      <c r="EKT18" s="417"/>
      <c r="EKU18" s="417"/>
      <c r="EKV18" s="417"/>
      <c r="EKW18" s="417"/>
      <c r="EKX18" s="417"/>
      <c r="EKY18" s="417"/>
      <c r="EKZ18" s="417"/>
      <c r="ELA18" s="417"/>
      <c r="ELB18" s="417"/>
      <c r="ELC18" s="417"/>
      <c r="ELD18" s="417"/>
      <c r="ELE18" s="417"/>
      <c r="ELF18" s="417"/>
      <c r="ELG18" s="417"/>
      <c r="ELH18" s="417"/>
      <c r="ELI18" s="417"/>
      <c r="ELJ18" s="417"/>
      <c r="ELK18" s="417"/>
      <c r="ELL18" s="417"/>
      <c r="ELM18" s="417"/>
      <c r="ELN18" s="417"/>
      <c r="ELO18" s="417"/>
      <c r="ELP18" s="417"/>
      <c r="ELQ18" s="417"/>
      <c r="ELR18" s="417"/>
      <c r="ELS18" s="417"/>
      <c r="ELT18" s="417"/>
      <c r="ELU18" s="417"/>
      <c r="ELV18" s="417"/>
      <c r="ELW18" s="417"/>
      <c r="ELX18" s="417"/>
      <c r="ELY18" s="417"/>
      <c r="ELZ18" s="417"/>
      <c r="EMA18" s="417"/>
      <c r="EMB18" s="417"/>
      <c r="EMC18" s="417"/>
      <c r="EMD18" s="417"/>
      <c r="EME18" s="417"/>
      <c r="EMF18" s="417"/>
      <c r="EMG18" s="417"/>
      <c r="EMH18" s="417"/>
      <c r="EMI18" s="417"/>
      <c r="EMJ18" s="417"/>
      <c r="EMK18" s="417"/>
      <c r="EML18" s="417"/>
      <c r="EMM18" s="417"/>
      <c r="EMN18" s="417"/>
      <c r="EMO18" s="417"/>
      <c r="EMP18" s="417"/>
      <c r="EMQ18" s="417"/>
      <c r="EMR18" s="417"/>
      <c r="EMS18" s="417"/>
      <c r="EMT18" s="417"/>
      <c r="EMU18" s="417"/>
      <c r="EMV18" s="417"/>
      <c r="EMW18" s="417"/>
      <c r="EMX18" s="417"/>
      <c r="EMY18" s="417"/>
      <c r="EMZ18" s="417"/>
      <c r="ENA18" s="417"/>
      <c r="ENB18" s="417"/>
      <c r="ENC18" s="417"/>
      <c r="END18" s="417"/>
      <c r="ENE18" s="417"/>
      <c r="ENF18" s="417"/>
      <c r="ENG18" s="417"/>
      <c r="ENH18" s="417"/>
      <c r="ENI18" s="417"/>
      <c r="ENJ18" s="417"/>
      <c r="ENK18" s="417"/>
      <c r="ENL18" s="417"/>
      <c r="ENM18" s="417"/>
      <c r="ENN18" s="417"/>
      <c r="ENO18" s="417"/>
      <c r="ENP18" s="417"/>
      <c r="ENQ18" s="417"/>
      <c r="ENR18" s="417"/>
      <c r="ENS18" s="417"/>
      <c r="ENT18" s="417"/>
      <c r="ENU18" s="417"/>
      <c r="ENV18" s="417"/>
      <c r="ENW18" s="417"/>
      <c r="ENX18" s="417"/>
      <c r="ENY18" s="417"/>
      <c r="ENZ18" s="417"/>
      <c r="EOA18" s="417"/>
      <c r="EOB18" s="417"/>
      <c r="EOC18" s="417"/>
      <c r="EOD18" s="417"/>
      <c r="EOE18" s="417"/>
      <c r="EOF18" s="417"/>
      <c r="EOG18" s="417"/>
      <c r="EOH18" s="417"/>
      <c r="EOI18" s="417"/>
      <c r="EOJ18" s="417"/>
      <c r="EOK18" s="417"/>
      <c r="EOL18" s="417"/>
      <c r="EOM18" s="417"/>
      <c r="EON18" s="417"/>
      <c r="EOO18" s="417"/>
      <c r="EOP18" s="417"/>
      <c r="EOQ18" s="417"/>
      <c r="EOR18" s="417"/>
      <c r="EOS18" s="417"/>
      <c r="EOT18" s="417"/>
      <c r="EOU18" s="417"/>
      <c r="EOV18" s="417"/>
      <c r="EOW18" s="417"/>
      <c r="EOX18" s="417"/>
      <c r="EOY18" s="417"/>
      <c r="EOZ18" s="417"/>
      <c r="EPA18" s="417"/>
      <c r="EPB18" s="417"/>
      <c r="EPC18" s="417"/>
      <c r="EPD18" s="417"/>
      <c r="EPE18" s="417"/>
      <c r="EPF18" s="417"/>
      <c r="EPG18" s="417"/>
      <c r="EPH18" s="417"/>
      <c r="EPI18" s="417"/>
      <c r="EPJ18" s="417"/>
      <c r="EPK18" s="417"/>
      <c r="EPL18" s="417"/>
      <c r="EPM18" s="417"/>
      <c r="EPN18" s="417"/>
      <c r="EPO18" s="417"/>
      <c r="EPP18" s="417"/>
      <c r="EPQ18" s="417"/>
      <c r="EPR18" s="417"/>
      <c r="EPS18" s="417"/>
      <c r="EPT18" s="417"/>
      <c r="EPU18" s="417"/>
      <c r="EPV18" s="417"/>
      <c r="EPW18" s="417"/>
      <c r="EPX18" s="417"/>
      <c r="EPY18" s="417"/>
      <c r="EPZ18" s="417"/>
      <c r="EQA18" s="417"/>
      <c r="EQB18" s="417"/>
      <c r="EQC18" s="417"/>
      <c r="EQD18" s="417"/>
      <c r="EQE18" s="417"/>
      <c r="EQF18" s="417"/>
      <c r="EQG18" s="417"/>
      <c r="EQH18" s="417"/>
      <c r="EQI18" s="417"/>
      <c r="EQJ18" s="417"/>
      <c r="EQK18" s="417"/>
      <c r="EQL18" s="417"/>
      <c r="EQM18" s="417"/>
      <c r="EQN18" s="417"/>
      <c r="EQO18" s="417"/>
      <c r="EQP18" s="417"/>
      <c r="EQQ18" s="417"/>
      <c r="EQR18" s="417"/>
      <c r="EQS18" s="417"/>
      <c r="EQT18" s="417"/>
      <c r="EQU18" s="417"/>
      <c r="EQV18" s="417"/>
      <c r="EQW18" s="417"/>
      <c r="EQX18" s="417"/>
      <c r="EQY18" s="417"/>
      <c r="EQZ18" s="417"/>
      <c r="ERA18" s="417"/>
      <c r="ERB18" s="417"/>
      <c r="ERC18" s="417"/>
      <c r="ERD18" s="417"/>
      <c r="ERE18" s="417"/>
      <c r="ERF18" s="417"/>
      <c r="ERG18" s="417"/>
      <c r="ERH18" s="417"/>
      <c r="ERI18" s="417"/>
      <c r="ERJ18" s="417"/>
      <c r="ERK18" s="417"/>
      <c r="ERL18" s="417"/>
      <c r="ERM18" s="417"/>
      <c r="ERN18" s="417"/>
      <c r="ERO18" s="417"/>
      <c r="ERP18" s="417"/>
      <c r="ERQ18" s="417"/>
      <c r="ERR18" s="417"/>
      <c r="ERS18" s="417"/>
      <c r="ERT18" s="417"/>
      <c r="ERU18" s="417"/>
      <c r="ERV18" s="417"/>
      <c r="ERW18" s="417"/>
      <c r="ERX18" s="417"/>
      <c r="ERY18" s="417"/>
      <c r="ERZ18" s="417"/>
      <c r="ESA18" s="417"/>
      <c r="ESB18" s="417"/>
      <c r="ESC18" s="417"/>
      <c r="ESD18" s="417"/>
      <c r="ESE18" s="417"/>
      <c r="ESF18" s="417"/>
      <c r="ESG18" s="417"/>
      <c r="ESH18" s="417"/>
      <c r="ESI18" s="417"/>
      <c r="ESJ18" s="417"/>
      <c r="ESK18" s="417"/>
      <c r="ESL18" s="417"/>
      <c r="ESM18" s="417"/>
      <c r="ESN18" s="417"/>
      <c r="ESO18" s="417"/>
      <c r="ESP18" s="417"/>
      <c r="ESQ18" s="417"/>
      <c r="ESR18" s="417"/>
      <c r="ESS18" s="417"/>
      <c r="EST18" s="417"/>
      <c r="ESU18" s="417"/>
      <c r="ESV18" s="417"/>
      <c r="ESW18" s="417"/>
      <c r="ESX18" s="417"/>
      <c r="ESY18" s="417"/>
      <c r="ESZ18" s="417"/>
      <c r="ETA18" s="417"/>
      <c r="ETB18" s="417"/>
      <c r="ETC18" s="417"/>
      <c r="ETD18" s="417"/>
      <c r="ETE18" s="417"/>
      <c r="ETF18" s="417"/>
      <c r="ETG18" s="417"/>
      <c r="ETH18" s="417"/>
      <c r="ETI18" s="417"/>
      <c r="ETJ18" s="417"/>
      <c r="ETK18" s="417"/>
      <c r="ETL18" s="417"/>
      <c r="ETM18" s="417"/>
      <c r="ETN18" s="417"/>
      <c r="ETO18" s="417"/>
      <c r="ETP18" s="417"/>
      <c r="ETQ18" s="417"/>
      <c r="ETR18" s="417"/>
      <c r="ETS18" s="417"/>
      <c r="ETT18" s="417"/>
      <c r="ETU18" s="417"/>
      <c r="ETV18" s="417"/>
      <c r="ETW18" s="417"/>
      <c r="ETX18" s="417"/>
      <c r="ETY18" s="417"/>
      <c r="ETZ18" s="417"/>
      <c r="EUA18" s="417"/>
      <c r="EUB18" s="417"/>
      <c r="EUC18" s="417"/>
      <c r="EUD18" s="417"/>
      <c r="EUE18" s="417"/>
      <c r="EUF18" s="417"/>
      <c r="EUG18" s="417"/>
      <c r="EUH18" s="417"/>
      <c r="EUI18" s="417"/>
      <c r="EUJ18" s="417"/>
      <c r="EUK18" s="417"/>
      <c r="EUL18" s="417"/>
      <c r="EUM18" s="417"/>
      <c r="EUN18" s="417"/>
      <c r="EUO18" s="417"/>
      <c r="EUP18" s="417"/>
      <c r="EUQ18" s="417"/>
      <c r="EUR18" s="417"/>
      <c r="EUS18" s="417"/>
      <c r="EUT18" s="417"/>
      <c r="EUU18" s="417"/>
      <c r="EUV18" s="417"/>
      <c r="EUW18" s="417"/>
      <c r="EUX18" s="417"/>
      <c r="EUY18" s="417"/>
      <c r="EUZ18" s="417"/>
      <c r="EVA18" s="417"/>
      <c r="EVB18" s="417"/>
      <c r="EVC18" s="417"/>
      <c r="EVD18" s="417"/>
      <c r="EVE18" s="417"/>
      <c r="EVF18" s="417"/>
      <c r="EVG18" s="417"/>
      <c r="EVH18" s="417"/>
      <c r="EVI18" s="417"/>
      <c r="EVJ18" s="417"/>
      <c r="EVK18" s="417"/>
      <c r="EVL18" s="417"/>
      <c r="EVM18" s="417"/>
      <c r="EVN18" s="417"/>
      <c r="EVO18" s="417"/>
      <c r="EVP18" s="417"/>
      <c r="EVQ18" s="417"/>
      <c r="EVR18" s="417"/>
      <c r="EVS18" s="417"/>
      <c r="EVT18" s="417"/>
      <c r="EVU18" s="417"/>
      <c r="EVV18" s="417"/>
      <c r="EVW18" s="417"/>
      <c r="EVX18" s="417"/>
      <c r="EVY18" s="417"/>
      <c r="EVZ18" s="417"/>
      <c r="EWA18" s="417"/>
      <c r="EWB18" s="417"/>
      <c r="EWC18" s="417"/>
      <c r="EWD18" s="417"/>
      <c r="EWE18" s="417"/>
      <c r="EWF18" s="417"/>
      <c r="EWG18" s="417"/>
      <c r="EWH18" s="417"/>
      <c r="EWI18" s="417"/>
      <c r="EWJ18" s="417"/>
      <c r="EWK18" s="417"/>
      <c r="EWL18" s="417"/>
      <c r="EWM18" s="417"/>
      <c r="EWN18" s="417"/>
      <c r="EWO18" s="417"/>
      <c r="EWP18" s="417"/>
      <c r="EWQ18" s="417"/>
      <c r="EWR18" s="417"/>
      <c r="EWS18" s="417"/>
      <c r="EWT18" s="417"/>
      <c r="EWU18" s="417"/>
      <c r="EWV18" s="417"/>
      <c r="EWW18" s="417"/>
      <c r="EWX18" s="417"/>
      <c r="EWY18" s="417"/>
      <c r="EWZ18" s="417"/>
      <c r="EXA18" s="417"/>
      <c r="EXB18" s="417"/>
      <c r="EXC18" s="417"/>
      <c r="EXD18" s="417"/>
      <c r="EXE18" s="417"/>
      <c r="EXF18" s="417"/>
      <c r="EXG18" s="417"/>
      <c r="EXH18" s="417"/>
      <c r="EXI18" s="417"/>
      <c r="EXJ18" s="417"/>
      <c r="EXK18" s="417"/>
      <c r="EXL18" s="417"/>
      <c r="EXM18" s="417"/>
      <c r="EXN18" s="417"/>
      <c r="EXO18" s="417"/>
      <c r="EXP18" s="417"/>
      <c r="EXQ18" s="417"/>
      <c r="EXR18" s="417"/>
      <c r="EXS18" s="417"/>
      <c r="EXT18" s="417"/>
      <c r="EXU18" s="417"/>
      <c r="EXV18" s="417"/>
      <c r="EXW18" s="417"/>
      <c r="EXX18" s="417"/>
      <c r="EXY18" s="417"/>
      <c r="EXZ18" s="417"/>
      <c r="EYA18" s="417"/>
      <c r="EYB18" s="417"/>
      <c r="EYC18" s="417"/>
      <c r="EYD18" s="417"/>
      <c r="EYE18" s="417"/>
      <c r="EYF18" s="417"/>
      <c r="EYG18" s="417"/>
      <c r="EYH18" s="417"/>
      <c r="EYI18" s="417"/>
      <c r="EYJ18" s="417"/>
      <c r="EYK18" s="417"/>
      <c r="EYL18" s="417"/>
      <c r="EYM18" s="417"/>
      <c r="EYN18" s="417"/>
      <c r="EYO18" s="417"/>
      <c r="EYP18" s="417"/>
      <c r="EYQ18" s="417"/>
      <c r="EYR18" s="417"/>
      <c r="EYS18" s="417"/>
      <c r="EYT18" s="417"/>
      <c r="EYU18" s="417"/>
      <c r="EYV18" s="417"/>
      <c r="EYW18" s="417"/>
      <c r="EYX18" s="417"/>
      <c r="EYY18" s="417"/>
      <c r="EYZ18" s="417"/>
      <c r="EZA18" s="417"/>
      <c r="EZB18" s="417"/>
      <c r="EZC18" s="417"/>
      <c r="EZD18" s="417"/>
      <c r="EZE18" s="417"/>
      <c r="EZF18" s="417"/>
      <c r="EZG18" s="417"/>
      <c r="EZH18" s="417"/>
      <c r="EZI18" s="417"/>
      <c r="EZJ18" s="417"/>
      <c r="EZK18" s="417"/>
      <c r="EZL18" s="417"/>
      <c r="EZM18" s="417"/>
      <c r="EZN18" s="417"/>
      <c r="EZO18" s="417"/>
      <c r="EZP18" s="417"/>
      <c r="EZQ18" s="417"/>
      <c r="EZR18" s="417"/>
      <c r="EZS18" s="417"/>
      <c r="EZT18" s="417"/>
      <c r="EZU18" s="417"/>
      <c r="EZV18" s="417"/>
      <c r="EZW18" s="417"/>
      <c r="EZX18" s="417"/>
      <c r="EZY18" s="417"/>
      <c r="EZZ18" s="417"/>
      <c r="FAA18" s="417"/>
      <c r="FAB18" s="417"/>
      <c r="FAC18" s="417"/>
      <c r="FAD18" s="417"/>
      <c r="FAE18" s="417"/>
      <c r="FAF18" s="417"/>
      <c r="FAG18" s="417"/>
      <c r="FAH18" s="417"/>
      <c r="FAI18" s="417"/>
      <c r="FAJ18" s="417"/>
      <c r="FAK18" s="417"/>
      <c r="FAL18" s="417"/>
      <c r="FAM18" s="417"/>
      <c r="FAN18" s="417"/>
      <c r="FAO18" s="417"/>
      <c r="FAP18" s="417"/>
      <c r="FAQ18" s="417"/>
      <c r="FAR18" s="417"/>
      <c r="FAS18" s="417"/>
      <c r="FAT18" s="417"/>
      <c r="FAU18" s="417"/>
      <c r="FAV18" s="417"/>
      <c r="FAW18" s="417"/>
      <c r="FAX18" s="417"/>
      <c r="FAY18" s="417"/>
      <c r="FAZ18" s="417"/>
      <c r="FBA18" s="417"/>
      <c r="FBB18" s="417"/>
      <c r="FBC18" s="417"/>
      <c r="FBD18" s="417"/>
      <c r="FBE18" s="417"/>
      <c r="FBF18" s="417"/>
      <c r="FBG18" s="417"/>
      <c r="FBH18" s="417"/>
      <c r="FBI18" s="417"/>
      <c r="FBJ18" s="417"/>
      <c r="FBK18" s="417"/>
      <c r="FBL18" s="417"/>
      <c r="FBM18" s="417"/>
      <c r="FBN18" s="417"/>
      <c r="FBO18" s="417"/>
      <c r="FBP18" s="417"/>
      <c r="FBQ18" s="417"/>
      <c r="FBR18" s="417"/>
      <c r="FBS18" s="417"/>
      <c r="FBT18" s="417"/>
      <c r="FBU18" s="417"/>
      <c r="FBV18" s="417"/>
      <c r="FBW18" s="417"/>
      <c r="FBX18" s="417"/>
      <c r="FBY18" s="417"/>
      <c r="FBZ18" s="417"/>
      <c r="FCA18" s="417"/>
      <c r="FCB18" s="417"/>
      <c r="FCC18" s="417"/>
      <c r="FCD18" s="417"/>
      <c r="FCE18" s="417"/>
      <c r="FCF18" s="417"/>
      <c r="FCG18" s="417"/>
      <c r="FCH18" s="417"/>
      <c r="FCI18" s="417"/>
      <c r="FCJ18" s="417"/>
      <c r="FCK18" s="417"/>
      <c r="FCL18" s="417"/>
      <c r="FCM18" s="417"/>
      <c r="FCN18" s="417"/>
      <c r="FCO18" s="417"/>
      <c r="FCP18" s="417"/>
      <c r="FCQ18" s="417"/>
      <c r="FCR18" s="417"/>
      <c r="FCS18" s="417"/>
      <c r="FCT18" s="417"/>
      <c r="FCU18" s="417"/>
      <c r="FCV18" s="417"/>
      <c r="FCW18" s="417"/>
      <c r="FCX18" s="417"/>
      <c r="FCY18" s="417"/>
      <c r="FCZ18" s="417"/>
      <c r="FDA18" s="417"/>
      <c r="FDB18" s="417"/>
      <c r="FDC18" s="417"/>
      <c r="FDD18" s="417"/>
      <c r="FDE18" s="417"/>
      <c r="FDF18" s="417"/>
      <c r="FDG18" s="417"/>
      <c r="FDH18" s="417"/>
      <c r="FDI18" s="417"/>
      <c r="FDJ18" s="417"/>
      <c r="FDK18" s="417"/>
      <c r="FDL18" s="417"/>
      <c r="FDM18" s="417"/>
      <c r="FDN18" s="417"/>
      <c r="FDO18" s="417"/>
      <c r="FDP18" s="417"/>
      <c r="FDQ18" s="417"/>
      <c r="FDR18" s="417"/>
      <c r="FDS18" s="417"/>
      <c r="FDT18" s="417"/>
      <c r="FDU18" s="417"/>
      <c r="FDV18" s="417"/>
      <c r="FDW18" s="417"/>
      <c r="FDX18" s="417"/>
      <c r="FDY18" s="417"/>
      <c r="FDZ18" s="417"/>
      <c r="FEA18" s="417"/>
      <c r="FEB18" s="417"/>
      <c r="FEC18" s="417"/>
      <c r="FED18" s="417"/>
      <c r="FEE18" s="417"/>
      <c r="FEF18" s="417"/>
      <c r="FEG18" s="417"/>
      <c r="FEH18" s="417"/>
      <c r="FEI18" s="417"/>
      <c r="FEJ18" s="417"/>
      <c r="FEK18" s="417"/>
      <c r="FEL18" s="417"/>
      <c r="FEM18" s="417"/>
      <c r="FEN18" s="417"/>
      <c r="FEO18" s="417"/>
      <c r="FEP18" s="417"/>
      <c r="FEQ18" s="417"/>
      <c r="FER18" s="417"/>
      <c r="FES18" s="417"/>
      <c r="FET18" s="417"/>
      <c r="FEU18" s="417"/>
      <c r="FEV18" s="417"/>
      <c r="FEW18" s="417"/>
      <c r="FEX18" s="417"/>
      <c r="FEY18" s="417"/>
      <c r="FEZ18" s="417"/>
      <c r="FFA18" s="417"/>
      <c r="FFB18" s="417"/>
      <c r="FFC18" s="417"/>
      <c r="FFD18" s="417"/>
      <c r="FFE18" s="417"/>
      <c r="FFF18" s="417"/>
      <c r="FFG18" s="417"/>
      <c r="FFH18" s="417"/>
      <c r="FFI18" s="417"/>
      <c r="FFJ18" s="417"/>
      <c r="FFK18" s="417"/>
      <c r="FFL18" s="417"/>
      <c r="FFM18" s="417"/>
      <c r="FFN18" s="417"/>
      <c r="FFO18" s="417"/>
      <c r="FFP18" s="417"/>
      <c r="FFQ18" s="417"/>
      <c r="FFR18" s="417"/>
      <c r="FFS18" s="417"/>
      <c r="FFT18" s="417"/>
      <c r="FFU18" s="417"/>
      <c r="FFV18" s="417"/>
      <c r="FFW18" s="417"/>
      <c r="FFX18" s="417"/>
      <c r="FFY18" s="417"/>
      <c r="FFZ18" s="417"/>
      <c r="FGA18" s="417"/>
      <c r="FGB18" s="417"/>
      <c r="FGC18" s="417"/>
      <c r="FGD18" s="417"/>
      <c r="FGE18" s="417"/>
      <c r="FGF18" s="417"/>
      <c r="FGG18" s="417"/>
      <c r="FGH18" s="417"/>
      <c r="FGI18" s="417"/>
      <c r="FGJ18" s="417"/>
      <c r="FGK18" s="417"/>
      <c r="FGL18" s="417"/>
      <c r="FGM18" s="417"/>
      <c r="FGN18" s="417"/>
      <c r="FGO18" s="417"/>
      <c r="FGP18" s="417"/>
      <c r="FGQ18" s="417"/>
      <c r="FGR18" s="417"/>
      <c r="FGS18" s="417"/>
      <c r="FGT18" s="417"/>
      <c r="FGU18" s="417"/>
      <c r="FGV18" s="417"/>
      <c r="FGW18" s="417"/>
      <c r="FGX18" s="417"/>
      <c r="FGY18" s="417"/>
      <c r="FGZ18" s="417"/>
      <c r="FHA18" s="417"/>
      <c r="FHB18" s="417"/>
      <c r="FHC18" s="417"/>
      <c r="FHD18" s="417"/>
      <c r="FHE18" s="417"/>
      <c r="FHF18" s="417"/>
      <c r="FHG18" s="417"/>
      <c r="FHH18" s="417"/>
      <c r="FHI18" s="417"/>
      <c r="FHJ18" s="417"/>
      <c r="FHK18" s="417"/>
      <c r="FHL18" s="417"/>
      <c r="FHM18" s="417"/>
      <c r="FHN18" s="417"/>
      <c r="FHO18" s="417"/>
      <c r="FHP18" s="417"/>
      <c r="FHQ18" s="417"/>
      <c r="FHR18" s="417"/>
      <c r="FHS18" s="417"/>
      <c r="FHT18" s="417"/>
      <c r="FHU18" s="417"/>
      <c r="FHV18" s="417"/>
      <c r="FHW18" s="417"/>
      <c r="FHX18" s="417"/>
      <c r="FHY18" s="417"/>
      <c r="FHZ18" s="417"/>
      <c r="FIA18" s="417"/>
      <c r="FIB18" s="417"/>
      <c r="FIC18" s="417"/>
      <c r="FID18" s="417"/>
      <c r="FIE18" s="417"/>
      <c r="FIF18" s="417"/>
      <c r="FIG18" s="417"/>
      <c r="FIH18" s="417"/>
      <c r="FII18" s="417"/>
      <c r="FIJ18" s="417"/>
      <c r="FIK18" s="417"/>
      <c r="FIL18" s="417"/>
      <c r="FIM18" s="417"/>
      <c r="FIN18" s="417"/>
      <c r="FIO18" s="417"/>
      <c r="FIP18" s="417"/>
      <c r="FIQ18" s="417"/>
      <c r="FIR18" s="417"/>
      <c r="FIS18" s="417"/>
      <c r="FIT18" s="417"/>
      <c r="FIU18" s="417"/>
      <c r="FIV18" s="417"/>
      <c r="FIW18" s="417"/>
      <c r="FIX18" s="417"/>
      <c r="FIY18" s="417"/>
      <c r="FIZ18" s="417"/>
      <c r="FJA18" s="417"/>
      <c r="FJB18" s="417"/>
      <c r="FJC18" s="417"/>
      <c r="FJD18" s="417"/>
      <c r="FJE18" s="417"/>
      <c r="FJF18" s="417"/>
      <c r="FJG18" s="417"/>
      <c r="FJH18" s="417"/>
      <c r="FJI18" s="417"/>
      <c r="FJJ18" s="417"/>
      <c r="FJK18" s="417"/>
      <c r="FJL18" s="417"/>
      <c r="FJM18" s="417"/>
      <c r="FJN18" s="417"/>
      <c r="FJO18" s="417"/>
      <c r="FJP18" s="417"/>
      <c r="FJQ18" s="417"/>
      <c r="FJR18" s="417"/>
      <c r="FJS18" s="417"/>
      <c r="FJT18" s="417"/>
      <c r="FJU18" s="417"/>
      <c r="FJV18" s="417"/>
      <c r="FJW18" s="417"/>
      <c r="FJX18" s="417"/>
      <c r="FJY18" s="417"/>
      <c r="FJZ18" s="417"/>
      <c r="FKA18" s="417"/>
      <c r="FKB18" s="417"/>
      <c r="FKC18" s="417"/>
      <c r="FKD18" s="417"/>
      <c r="FKE18" s="417"/>
      <c r="FKF18" s="417"/>
      <c r="FKG18" s="417"/>
      <c r="FKH18" s="417"/>
      <c r="FKI18" s="417"/>
      <c r="FKJ18" s="417"/>
      <c r="FKK18" s="417"/>
      <c r="FKL18" s="417"/>
      <c r="FKM18" s="417"/>
      <c r="FKN18" s="417"/>
      <c r="FKO18" s="417"/>
      <c r="FKP18" s="417"/>
      <c r="FKQ18" s="417"/>
      <c r="FKR18" s="417"/>
      <c r="FKS18" s="417"/>
      <c r="FKT18" s="417"/>
      <c r="FKU18" s="417"/>
      <c r="FKV18" s="417"/>
      <c r="FKW18" s="417"/>
      <c r="FKX18" s="417"/>
      <c r="FKY18" s="417"/>
      <c r="FKZ18" s="417"/>
      <c r="FLA18" s="417"/>
      <c r="FLB18" s="417"/>
      <c r="FLC18" s="417"/>
      <c r="FLD18" s="417"/>
      <c r="FLE18" s="417"/>
      <c r="FLF18" s="417"/>
      <c r="FLG18" s="417"/>
      <c r="FLH18" s="417"/>
      <c r="FLI18" s="417"/>
      <c r="FLJ18" s="417"/>
      <c r="FLK18" s="417"/>
      <c r="FLL18" s="417"/>
      <c r="FLM18" s="417"/>
      <c r="FLN18" s="417"/>
      <c r="FLO18" s="417"/>
      <c r="FLP18" s="417"/>
      <c r="FLQ18" s="417"/>
      <c r="FLR18" s="417"/>
      <c r="FLS18" s="417"/>
      <c r="FLT18" s="417"/>
      <c r="FLU18" s="417"/>
      <c r="FLV18" s="417"/>
      <c r="FLW18" s="417"/>
      <c r="FLX18" s="417"/>
      <c r="FLY18" s="417"/>
      <c r="FLZ18" s="417"/>
      <c r="FMA18" s="417"/>
      <c r="FMB18" s="417"/>
      <c r="FMC18" s="417"/>
      <c r="FMD18" s="417"/>
      <c r="FME18" s="417"/>
      <c r="FMF18" s="417"/>
      <c r="FMG18" s="417"/>
      <c r="FMH18" s="417"/>
      <c r="FMI18" s="417"/>
      <c r="FMJ18" s="417"/>
      <c r="FMK18" s="417"/>
      <c r="FML18" s="417"/>
      <c r="FMM18" s="417"/>
      <c r="FMN18" s="417"/>
      <c r="FMO18" s="417"/>
      <c r="FMP18" s="417"/>
      <c r="FMQ18" s="417"/>
      <c r="FMR18" s="417"/>
      <c r="FMS18" s="417"/>
      <c r="FMT18" s="417"/>
      <c r="FMU18" s="417"/>
      <c r="FMV18" s="417"/>
      <c r="FMW18" s="417"/>
      <c r="FMX18" s="417"/>
      <c r="FMY18" s="417"/>
      <c r="FMZ18" s="417"/>
      <c r="FNA18" s="417"/>
      <c r="FNB18" s="417"/>
      <c r="FNC18" s="417"/>
      <c r="FND18" s="417"/>
      <c r="FNE18" s="417"/>
      <c r="FNF18" s="417"/>
      <c r="FNG18" s="417"/>
      <c r="FNH18" s="417"/>
      <c r="FNI18" s="417"/>
      <c r="FNJ18" s="417"/>
      <c r="FNK18" s="417"/>
      <c r="FNL18" s="417"/>
      <c r="FNM18" s="417"/>
      <c r="FNN18" s="417"/>
      <c r="FNO18" s="417"/>
      <c r="FNP18" s="417"/>
      <c r="FNQ18" s="417"/>
      <c r="FNR18" s="417"/>
      <c r="FNS18" s="417"/>
      <c r="FNT18" s="417"/>
      <c r="FNU18" s="417"/>
      <c r="FNV18" s="417"/>
      <c r="FNW18" s="417"/>
      <c r="FNX18" s="417"/>
      <c r="FNY18" s="417"/>
      <c r="FNZ18" s="417"/>
      <c r="FOA18" s="417"/>
      <c r="FOB18" s="417"/>
      <c r="FOC18" s="417"/>
      <c r="FOD18" s="417"/>
      <c r="FOE18" s="417"/>
      <c r="FOF18" s="417"/>
      <c r="FOG18" s="417"/>
      <c r="FOH18" s="417"/>
      <c r="FOI18" s="417"/>
      <c r="FOJ18" s="417"/>
      <c r="FOK18" s="417"/>
      <c r="FOL18" s="417"/>
      <c r="FOM18" s="417"/>
      <c r="FON18" s="417"/>
      <c r="FOO18" s="417"/>
      <c r="FOP18" s="417"/>
      <c r="FOQ18" s="417"/>
      <c r="FOR18" s="417"/>
      <c r="FOS18" s="417"/>
      <c r="FOT18" s="417"/>
      <c r="FOU18" s="417"/>
      <c r="FOV18" s="417"/>
      <c r="FOW18" s="417"/>
      <c r="FOX18" s="417"/>
      <c r="FOY18" s="417"/>
      <c r="FOZ18" s="417"/>
      <c r="FPA18" s="417"/>
      <c r="FPB18" s="417"/>
      <c r="FPC18" s="417"/>
      <c r="FPD18" s="417"/>
      <c r="FPE18" s="417"/>
      <c r="FPF18" s="417"/>
      <c r="FPG18" s="417"/>
      <c r="FPH18" s="417"/>
      <c r="FPI18" s="417"/>
      <c r="FPJ18" s="417"/>
      <c r="FPK18" s="417"/>
      <c r="FPL18" s="417"/>
      <c r="FPM18" s="417"/>
      <c r="FPN18" s="417"/>
      <c r="FPO18" s="417"/>
      <c r="FPP18" s="417"/>
      <c r="FPQ18" s="417"/>
      <c r="FPR18" s="417"/>
      <c r="FPS18" s="417"/>
      <c r="FPT18" s="417"/>
      <c r="FPU18" s="417"/>
      <c r="FPV18" s="417"/>
      <c r="FPW18" s="417"/>
      <c r="FPX18" s="417"/>
      <c r="FPY18" s="417"/>
      <c r="FPZ18" s="417"/>
      <c r="FQA18" s="417"/>
      <c r="FQB18" s="417"/>
      <c r="FQC18" s="417"/>
      <c r="FQD18" s="417"/>
      <c r="FQE18" s="417"/>
      <c r="FQF18" s="417"/>
      <c r="FQG18" s="417"/>
      <c r="FQH18" s="417"/>
      <c r="FQI18" s="417"/>
      <c r="FQJ18" s="417"/>
      <c r="FQK18" s="417"/>
      <c r="FQL18" s="417"/>
      <c r="FQM18" s="417"/>
      <c r="FQN18" s="417"/>
      <c r="FQO18" s="417"/>
      <c r="FQP18" s="417"/>
      <c r="FQQ18" s="417"/>
      <c r="FQR18" s="417"/>
      <c r="FQS18" s="417"/>
      <c r="FQT18" s="417"/>
      <c r="FQU18" s="417"/>
      <c r="FQV18" s="417"/>
      <c r="FQW18" s="417"/>
      <c r="FQX18" s="417"/>
      <c r="FQY18" s="417"/>
      <c r="FQZ18" s="417"/>
      <c r="FRA18" s="417"/>
      <c r="FRB18" s="417"/>
      <c r="FRC18" s="417"/>
      <c r="FRD18" s="417"/>
      <c r="FRE18" s="417"/>
      <c r="FRF18" s="417"/>
      <c r="FRG18" s="417"/>
      <c r="FRH18" s="417"/>
      <c r="FRI18" s="417"/>
      <c r="FRJ18" s="417"/>
      <c r="FRK18" s="417"/>
      <c r="FRL18" s="417"/>
      <c r="FRM18" s="417"/>
      <c r="FRN18" s="417"/>
      <c r="FRO18" s="417"/>
      <c r="FRP18" s="417"/>
      <c r="FRQ18" s="417"/>
      <c r="FRR18" s="417"/>
      <c r="FRS18" s="417"/>
      <c r="FRT18" s="417"/>
      <c r="FRU18" s="417"/>
      <c r="FRV18" s="417"/>
      <c r="FRW18" s="417"/>
      <c r="FRX18" s="417"/>
      <c r="FRY18" s="417"/>
      <c r="FRZ18" s="417"/>
      <c r="FSA18" s="417"/>
      <c r="FSB18" s="417"/>
      <c r="FSC18" s="417"/>
      <c r="FSD18" s="417"/>
      <c r="FSE18" s="417"/>
      <c r="FSF18" s="417"/>
      <c r="FSG18" s="417"/>
      <c r="FSH18" s="417"/>
      <c r="FSI18" s="417"/>
      <c r="FSJ18" s="417"/>
      <c r="FSK18" s="417"/>
      <c r="FSL18" s="417"/>
      <c r="FSM18" s="417"/>
      <c r="FSN18" s="417"/>
      <c r="FSO18" s="417"/>
      <c r="FSP18" s="417"/>
      <c r="FSQ18" s="417"/>
      <c r="FSR18" s="417"/>
      <c r="FSS18" s="417"/>
      <c r="FST18" s="417"/>
      <c r="FSU18" s="417"/>
      <c r="FSV18" s="417"/>
      <c r="FSW18" s="417"/>
      <c r="FSX18" s="417"/>
      <c r="FSY18" s="417"/>
      <c r="FSZ18" s="417"/>
      <c r="FTA18" s="417"/>
      <c r="FTB18" s="417"/>
      <c r="FTC18" s="417"/>
      <c r="FTD18" s="417"/>
      <c r="FTE18" s="417"/>
      <c r="FTF18" s="417"/>
      <c r="FTG18" s="417"/>
      <c r="FTH18" s="417"/>
      <c r="FTI18" s="417"/>
      <c r="FTJ18" s="417"/>
      <c r="FTK18" s="417"/>
      <c r="FTL18" s="417"/>
      <c r="FTM18" s="417"/>
      <c r="FTN18" s="417"/>
      <c r="FTO18" s="417"/>
      <c r="FTP18" s="417"/>
      <c r="FTQ18" s="417"/>
      <c r="FTR18" s="417"/>
      <c r="FTS18" s="417"/>
      <c r="FTT18" s="417"/>
      <c r="FTU18" s="417"/>
      <c r="FTV18" s="417"/>
      <c r="FTW18" s="417"/>
      <c r="FTX18" s="417"/>
      <c r="FTY18" s="417"/>
      <c r="FTZ18" s="417"/>
      <c r="FUA18" s="417"/>
      <c r="FUB18" s="417"/>
      <c r="FUC18" s="417"/>
      <c r="FUD18" s="417"/>
      <c r="FUE18" s="417"/>
      <c r="FUF18" s="417"/>
      <c r="FUG18" s="417"/>
      <c r="FUH18" s="417"/>
      <c r="FUI18" s="417"/>
      <c r="FUJ18" s="417"/>
      <c r="FUK18" s="417"/>
      <c r="FUL18" s="417"/>
      <c r="FUM18" s="417"/>
      <c r="FUN18" s="417"/>
      <c r="FUO18" s="417"/>
      <c r="FUP18" s="417"/>
      <c r="FUQ18" s="417"/>
      <c r="FUR18" s="417"/>
      <c r="FUS18" s="417"/>
      <c r="FUT18" s="417"/>
      <c r="FUU18" s="417"/>
      <c r="FUV18" s="417"/>
      <c r="FUW18" s="417"/>
      <c r="FUX18" s="417"/>
      <c r="FUY18" s="417"/>
      <c r="FUZ18" s="417"/>
      <c r="FVA18" s="417"/>
      <c r="FVB18" s="417"/>
      <c r="FVC18" s="417"/>
      <c r="FVD18" s="417"/>
      <c r="FVE18" s="417"/>
      <c r="FVF18" s="417"/>
      <c r="FVG18" s="417"/>
      <c r="FVH18" s="417"/>
      <c r="FVI18" s="417"/>
      <c r="FVJ18" s="417"/>
      <c r="FVK18" s="417"/>
      <c r="FVL18" s="417"/>
      <c r="FVM18" s="417"/>
      <c r="FVN18" s="417"/>
      <c r="FVO18" s="417"/>
      <c r="FVP18" s="417"/>
      <c r="FVQ18" s="417"/>
      <c r="FVR18" s="417"/>
      <c r="FVS18" s="417"/>
      <c r="FVT18" s="417"/>
      <c r="FVU18" s="417"/>
      <c r="FVV18" s="417"/>
      <c r="FVW18" s="417"/>
      <c r="FVX18" s="417"/>
      <c r="FVY18" s="417"/>
      <c r="FVZ18" s="417"/>
      <c r="FWA18" s="417"/>
      <c r="FWB18" s="417"/>
      <c r="FWC18" s="417"/>
      <c r="FWD18" s="417"/>
      <c r="FWE18" s="417"/>
      <c r="FWF18" s="417"/>
      <c r="FWG18" s="417"/>
      <c r="FWH18" s="417"/>
      <c r="FWI18" s="417"/>
      <c r="FWJ18" s="417"/>
      <c r="FWK18" s="417"/>
      <c r="FWL18" s="417"/>
      <c r="FWM18" s="417"/>
      <c r="FWN18" s="417"/>
      <c r="FWO18" s="417"/>
      <c r="FWP18" s="417"/>
      <c r="FWQ18" s="417"/>
      <c r="FWR18" s="417"/>
      <c r="FWS18" s="417"/>
      <c r="FWT18" s="417"/>
      <c r="FWU18" s="417"/>
      <c r="FWV18" s="417"/>
      <c r="FWW18" s="417"/>
      <c r="FWX18" s="417"/>
      <c r="FWY18" s="417"/>
      <c r="FWZ18" s="417"/>
      <c r="FXA18" s="417"/>
      <c r="FXB18" s="417"/>
      <c r="FXC18" s="417"/>
      <c r="FXD18" s="417"/>
      <c r="FXE18" s="417"/>
      <c r="FXF18" s="417"/>
      <c r="FXG18" s="417"/>
      <c r="FXH18" s="417"/>
      <c r="FXI18" s="417"/>
      <c r="FXJ18" s="417"/>
      <c r="FXK18" s="417"/>
      <c r="FXL18" s="417"/>
      <c r="FXM18" s="417"/>
      <c r="FXN18" s="417"/>
      <c r="FXO18" s="417"/>
      <c r="FXP18" s="417"/>
      <c r="FXQ18" s="417"/>
      <c r="FXR18" s="417"/>
      <c r="FXS18" s="417"/>
      <c r="FXT18" s="417"/>
      <c r="FXU18" s="417"/>
      <c r="FXV18" s="417"/>
      <c r="FXW18" s="417"/>
      <c r="FXX18" s="417"/>
      <c r="FXY18" s="417"/>
      <c r="FXZ18" s="417"/>
      <c r="FYA18" s="417"/>
      <c r="FYB18" s="417"/>
      <c r="FYC18" s="417"/>
      <c r="FYD18" s="417"/>
      <c r="FYE18" s="417"/>
      <c r="FYF18" s="417"/>
      <c r="FYG18" s="417"/>
      <c r="FYH18" s="417"/>
      <c r="FYI18" s="417"/>
      <c r="FYJ18" s="417"/>
      <c r="FYK18" s="417"/>
      <c r="FYL18" s="417"/>
      <c r="FYM18" s="417"/>
      <c r="FYN18" s="417"/>
      <c r="FYO18" s="417"/>
      <c r="FYP18" s="417"/>
      <c r="FYQ18" s="417"/>
      <c r="FYR18" s="417"/>
      <c r="FYS18" s="417"/>
      <c r="FYT18" s="417"/>
      <c r="FYU18" s="417"/>
      <c r="FYV18" s="417"/>
      <c r="FYW18" s="417"/>
      <c r="FYX18" s="417"/>
      <c r="FYY18" s="417"/>
      <c r="FYZ18" s="417"/>
      <c r="FZA18" s="417"/>
      <c r="FZB18" s="417"/>
      <c r="FZC18" s="417"/>
      <c r="FZD18" s="417"/>
      <c r="FZE18" s="417"/>
      <c r="FZF18" s="417"/>
      <c r="FZG18" s="417"/>
      <c r="FZH18" s="417"/>
      <c r="FZI18" s="417"/>
      <c r="FZJ18" s="417"/>
      <c r="FZK18" s="417"/>
      <c r="FZL18" s="417"/>
      <c r="FZM18" s="417"/>
      <c r="FZN18" s="417"/>
      <c r="FZO18" s="417"/>
      <c r="FZP18" s="417"/>
      <c r="FZQ18" s="417"/>
      <c r="FZR18" s="417"/>
      <c r="FZS18" s="417"/>
      <c r="FZT18" s="417"/>
      <c r="FZU18" s="417"/>
      <c r="FZV18" s="417"/>
      <c r="FZW18" s="417"/>
      <c r="FZX18" s="417"/>
      <c r="FZY18" s="417"/>
      <c r="FZZ18" s="417"/>
      <c r="GAA18" s="417"/>
      <c r="GAB18" s="417"/>
      <c r="GAC18" s="417"/>
      <c r="GAD18" s="417"/>
      <c r="GAE18" s="417"/>
      <c r="GAF18" s="417"/>
      <c r="GAG18" s="417"/>
      <c r="GAH18" s="417"/>
      <c r="GAI18" s="417"/>
      <c r="GAJ18" s="417"/>
      <c r="GAK18" s="417"/>
      <c r="GAL18" s="417"/>
      <c r="GAM18" s="417"/>
      <c r="GAN18" s="417"/>
      <c r="GAO18" s="417"/>
      <c r="GAP18" s="417"/>
      <c r="GAQ18" s="417"/>
      <c r="GAR18" s="417"/>
      <c r="GAS18" s="417"/>
      <c r="GAT18" s="417"/>
      <c r="GAU18" s="417"/>
      <c r="GAV18" s="417"/>
      <c r="GAW18" s="417"/>
      <c r="GAX18" s="417"/>
      <c r="GAY18" s="417"/>
      <c r="GAZ18" s="417"/>
      <c r="GBA18" s="417"/>
      <c r="GBB18" s="417"/>
      <c r="GBC18" s="417"/>
      <c r="GBD18" s="417"/>
      <c r="GBE18" s="417"/>
      <c r="GBF18" s="417"/>
      <c r="GBG18" s="417"/>
      <c r="GBH18" s="417"/>
      <c r="GBI18" s="417"/>
      <c r="GBJ18" s="417"/>
      <c r="GBK18" s="417"/>
      <c r="GBL18" s="417"/>
      <c r="GBM18" s="417"/>
      <c r="GBN18" s="417"/>
      <c r="GBO18" s="417"/>
      <c r="GBP18" s="417"/>
      <c r="GBQ18" s="417"/>
      <c r="GBR18" s="417"/>
      <c r="GBS18" s="417"/>
      <c r="GBT18" s="417"/>
      <c r="GBU18" s="417"/>
      <c r="GBV18" s="417"/>
      <c r="GBW18" s="417"/>
      <c r="GBX18" s="417"/>
      <c r="GBY18" s="417"/>
      <c r="GBZ18" s="417"/>
      <c r="GCA18" s="417"/>
      <c r="GCB18" s="417"/>
      <c r="GCC18" s="417"/>
      <c r="GCD18" s="417"/>
      <c r="GCE18" s="417"/>
      <c r="GCF18" s="417"/>
      <c r="GCG18" s="417"/>
      <c r="GCH18" s="417"/>
      <c r="GCI18" s="417"/>
      <c r="GCJ18" s="417"/>
      <c r="GCK18" s="417"/>
      <c r="GCL18" s="417"/>
      <c r="GCM18" s="417"/>
      <c r="GCN18" s="417"/>
      <c r="GCO18" s="417"/>
      <c r="GCP18" s="417"/>
      <c r="GCQ18" s="417"/>
      <c r="GCR18" s="417"/>
      <c r="GCS18" s="417"/>
      <c r="GCT18" s="417"/>
      <c r="GCU18" s="417"/>
      <c r="GCV18" s="417"/>
      <c r="GCW18" s="417"/>
      <c r="GCX18" s="417"/>
      <c r="GCY18" s="417"/>
      <c r="GCZ18" s="417"/>
      <c r="GDA18" s="417"/>
      <c r="GDB18" s="417"/>
      <c r="GDC18" s="417"/>
      <c r="GDD18" s="417"/>
      <c r="GDE18" s="417"/>
      <c r="GDF18" s="417"/>
      <c r="GDG18" s="417"/>
      <c r="GDH18" s="417"/>
      <c r="GDI18" s="417"/>
      <c r="GDJ18" s="417"/>
      <c r="GDK18" s="417"/>
      <c r="GDL18" s="417"/>
      <c r="GDM18" s="417"/>
      <c r="GDN18" s="417"/>
      <c r="GDO18" s="417"/>
      <c r="GDP18" s="417"/>
      <c r="GDQ18" s="417"/>
      <c r="GDR18" s="417"/>
      <c r="GDS18" s="417"/>
      <c r="GDT18" s="417"/>
      <c r="GDU18" s="417"/>
      <c r="GDV18" s="417"/>
      <c r="GDW18" s="417"/>
      <c r="GDX18" s="417"/>
      <c r="GDY18" s="417"/>
      <c r="GDZ18" s="417"/>
      <c r="GEA18" s="417"/>
      <c r="GEB18" s="417"/>
      <c r="GEC18" s="417"/>
      <c r="GED18" s="417"/>
      <c r="GEE18" s="417"/>
      <c r="GEF18" s="417"/>
      <c r="GEG18" s="417"/>
      <c r="GEH18" s="417"/>
      <c r="GEI18" s="417"/>
      <c r="GEJ18" s="417"/>
      <c r="GEK18" s="417"/>
      <c r="GEL18" s="417"/>
      <c r="GEM18" s="417"/>
      <c r="GEN18" s="417"/>
      <c r="GEO18" s="417"/>
      <c r="GEP18" s="417"/>
      <c r="GEQ18" s="417"/>
      <c r="GER18" s="417"/>
      <c r="GES18" s="417"/>
      <c r="GET18" s="417"/>
      <c r="GEU18" s="417"/>
      <c r="GEV18" s="417"/>
      <c r="GEW18" s="417"/>
      <c r="GEX18" s="417"/>
      <c r="GEY18" s="417"/>
      <c r="GEZ18" s="417"/>
      <c r="GFA18" s="417"/>
      <c r="GFB18" s="417"/>
      <c r="GFC18" s="417"/>
      <c r="GFD18" s="417"/>
      <c r="GFE18" s="417"/>
      <c r="GFF18" s="417"/>
      <c r="GFG18" s="417"/>
      <c r="GFH18" s="417"/>
      <c r="GFI18" s="417"/>
      <c r="GFJ18" s="417"/>
      <c r="GFK18" s="417"/>
      <c r="GFL18" s="417"/>
      <c r="GFM18" s="417"/>
      <c r="GFN18" s="417"/>
      <c r="GFO18" s="417"/>
      <c r="GFP18" s="417"/>
      <c r="GFQ18" s="417"/>
      <c r="GFR18" s="417"/>
      <c r="GFS18" s="417"/>
      <c r="GFT18" s="417"/>
      <c r="GFU18" s="417"/>
      <c r="GFV18" s="417"/>
      <c r="GFW18" s="417"/>
      <c r="GFX18" s="417"/>
      <c r="GFY18" s="417"/>
      <c r="GFZ18" s="417"/>
      <c r="GGA18" s="417"/>
      <c r="GGB18" s="417"/>
      <c r="GGC18" s="417"/>
      <c r="GGD18" s="417"/>
      <c r="GGE18" s="417"/>
      <c r="GGF18" s="417"/>
      <c r="GGG18" s="417"/>
      <c r="GGH18" s="417"/>
      <c r="GGI18" s="417"/>
      <c r="GGJ18" s="417"/>
      <c r="GGK18" s="417"/>
      <c r="GGL18" s="417"/>
      <c r="GGM18" s="417"/>
      <c r="GGN18" s="417"/>
      <c r="GGO18" s="417"/>
      <c r="GGP18" s="417"/>
      <c r="GGQ18" s="417"/>
      <c r="GGR18" s="417"/>
      <c r="GGS18" s="417"/>
      <c r="GGT18" s="417"/>
      <c r="GGU18" s="417"/>
      <c r="GGV18" s="417"/>
      <c r="GGW18" s="417"/>
      <c r="GGX18" s="417"/>
      <c r="GGY18" s="417"/>
      <c r="GGZ18" s="417"/>
      <c r="GHA18" s="417"/>
      <c r="GHB18" s="417"/>
      <c r="GHC18" s="417"/>
      <c r="GHD18" s="417"/>
      <c r="GHE18" s="417"/>
      <c r="GHF18" s="417"/>
      <c r="GHG18" s="417"/>
      <c r="GHH18" s="417"/>
      <c r="GHI18" s="417"/>
      <c r="GHJ18" s="417"/>
      <c r="GHK18" s="417"/>
      <c r="GHL18" s="417"/>
      <c r="GHM18" s="417"/>
      <c r="GHN18" s="417"/>
      <c r="GHO18" s="417"/>
      <c r="GHP18" s="417"/>
      <c r="GHQ18" s="417"/>
      <c r="GHR18" s="417"/>
      <c r="GHS18" s="417"/>
      <c r="GHT18" s="417"/>
      <c r="GHU18" s="417"/>
      <c r="GHV18" s="417"/>
      <c r="GHW18" s="417"/>
      <c r="GHX18" s="417"/>
      <c r="GHY18" s="417"/>
      <c r="GHZ18" s="417"/>
      <c r="GIA18" s="417"/>
      <c r="GIB18" s="417"/>
      <c r="GIC18" s="417"/>
      <c r="GID18" s="417"/>
      <c r="GIE18" s="417"/>
      <c r="GIF18" s="417"/>
      <c r="GIG18" s="417"/>
      <c r="GIH18" s="417"/>
      <c r="GII18" s="417"/>
      <c r="GIJ18" s="417"/>
      <c r="GIK18" s="417"/>
      <c r="GIL18" s="417"/>
      <c r="GIM18" s="417"/>
      <c r="GIN18" s="417"/>
      <c r="GIO18" s="417"/>
      <c r="GIP18" s="417"/>
      <c r="GIQ18" s="417"/>
      <c r="GIR18" s="417"/>
      <c r="GIS18" s="417"/>
      <c r="GIT18" s="417"/>
      <c r="GIU18" s="417"/>
      <c r="GIV18" s="417"/>
      <c r="GIW18" s="417"/>
      <c r="GIX18" s="417"/>
      <c r="GIY18" s="417"/>
      <c r="GIZ18" s="417"/>
      <c r="GJA18" s="417"/>
      <c r="GJB18" s="417"/>
      <c r="GJC18" s="417"/>
      <c r="GJD18" s="417"/>
      <c r="GJE18" s="417"/>
      <c r="GJF18" s="417"/>
      <c r="GJG18" s="417"/>
      <c r="GJH18" s="417"/>
      <c r="GJI18" s="417"/>
      <c r="GJJ18" s="417"/>
      <c r="GJK18" s="417"/>
      <c r="GJL18" s="417"/>
      <c r="GJM18" s="417"/>
      <c r="GJN18" s="417"/>
      <c r="GJO18" s="417"/>
      <c r="GJP18" s="417"/>
      <c r="GJQ18" s="417"/>
      <c r="GJR18" s="417"/>
      <c r="GJS18" s="417"/>
      <c r="GJT18" s="417"/>
      <c r="GJU18" s="417"/>
      <c r="GJV18" s="417"/>
      <c r="GJW18" s="417"/>
      <c r="GJX18" s="417"/>
      <c r="GJY18" s="417"/>
      <c r="GJZ18" s="417"/>
      <c r="GKA18" s="417"/>
      <c r="GKB18" s="417"/>
      <c r="GKC18" s="417"/>
      <c r="GKD18" s="417"/>
      <c r="GKE18" s="417"/>
      <c r="GKF18" s="417"/>
      <c r="GKG18" s="417"/>
      <c r="GKH18" s="417"/>
      <c r="GKI18" s="417"/>
      <c r="GKJ18" s="417"/>
      <c r="GKK18" s="417"/>
      <c r="GKL18" s="417"/>
      <c r="GKM18" s="417"/>
      <c r="GKN18" s="417"/>
      <c r="GKO18" s="417"/>
      <c r="GKP18" s="417"/>
      <c r="GKQ18" s="417"/>
      <c r="GKR18" s="417"/>
      <c r="GKS18" s="417"/>
      <c r="GKT18" s="417"/>
      <c r="GKU18" s="417"/>
      <c r="GKV18" s="417"/>
      <c r="GKW18" s="417"/>
      <c r="GKX18" s="417"/>
      <c r="GKY18" s="417"/>
      <c r="GKZ18" s="417"/>
      <c r="GLA18" s="417"/>
      <c r="GLB18" s="417"/>
      <c r="GLC18" s="417"/>
      <c r="GLD18" s="417"/>
      <c r="GLE18" s="417"/>
      <c r="GLF18" s="417"/>
      <c r="GLG18" s="417"/>
      <c r="GLH18" s="417"/>
      <c r="GLI18" s="417"/>
      <c r="GLJ18" s="417"/>
      <c r="GLK18" s="417"/>
      <c r="GLL18" s="417"/>
      <c r="GLM18" s="417"/>
      <c r="GLN18" s="417"/>
      <c r="GLO18" s="417"/>
      <c r="GLP18" s="417"/>
      <c r="GLQ18" s="417"/>
      <c r="GLR18" s="417"/>
      <c r="GLS18" s="417"/>
      <c r="GLT18" s="417"/>
      <c r="GLU18" s="417"/>
      <c r="GLV18" s="417"/>
      <c r="GLW18" s="417"/>
      <c r="GLX18" s="417"/>
      <c r="GLY18" s="417"/>
      <c r="GLZ18" s="417"/>
      <c r="GMA18" s="417"/>
      <c r="GMB18" s="417"/>
      <c r="GMC18" s="417"/>
      <c r="GMD18" s="417"/>
      <c r="GME18" s="417"/>
      <c r="GMF18" s="417"/>
      <c r="GMG18" s="417"/>
      <c r="GMH18" s="417"/>
      <c r="GMI18" s="417"/>
      <c r="GMJ18" s="417"/>
      <c r="GMK18" s="417"/>
      <c r="GML18" s="417"/>
      <c r="GMM18" s="417"/>
      <c r="GMN18" s="417"/>
      <c r="GMO18" s="417"/>
      <c r="GMP18" s="417"/>
      <c r="GMQ18" s="417"/>
      <c r="GMR18" s="417"/>
      <c r="GMS18" s="417"/>
      <c r="GMT18" s="417"/>
      <c r="GMU18" s="417"/>
      <c r="GMV18" s="417"/>
      <c r="GMW18" s="417"/>
      <c r="GMX18" s="417"/>
      <c r="GMY18" s="417"/>
      <c r="GMZ18" s="417"/>
      <c r="GNA18" s="417"/>
      <c r="GNB18" s="417"/>
      <c r="GNC18" s="417"/>
      <c r="GND18" s="417"/>
      <c r="GNE18" s="417"/>
      <c r="GNF18" s="417"/>
      <c r="GNG18" s="417"/>
      <c r="GNH18" s="417"/>
      <c r="GNI18" s="417"/>
      <c r="GNJ18" s="417"/>
      <c r="GNK18" s="417"/>
      <c r="GNL18" s="417"/>
      <c r="GNM18" s="417"/>
      <c r="GNN18" s="417"/>
      <c r="GNO18" s="417"/>
      <c r="GNP18" s="417"/>
      <c r="GNQ18" s="417"/>
      <c r="GNR18" s="417"/>
      <c r="GNS18" s="417"/>
      <c r="GNT18" s="417"/>
      <c r="GNU18" s="417"/>
      <c r="GNV18" s="417"/>
      <c r="GNW18" s="417"/>
      <c r="GNX18" s="417"/>
      <c r="GNY18" s="417"/>
      <c r="GNZ18" s="417"/>
      <c r="GOA18" s="417"/>
      <c r="GOB18" s="417"/>
      <c r="GOC18" s="417"/>
      <c r="GOD18" s="417"/>
      <c r="GOE18" s="417"/>
      <c r="GOF18" s="417"/>
      <c r="GOG18" s="417"/>
      <c r="GOH18" s="417"/>
      <c r="GOI18" s="417"/>
      <c r="GOJ18" s="417"/>
      <c r="GOK18" s="417"/>
      <c r="GOL18" s="417"/>
      <c r="GOM18" s="417"/>
      <c r="GON18" s="417"/>
      <c r="GOO18" s="417"/>
      <c r="GOP18" s="417"/>
      <c r="GOQ18" s="417"/>
      <c r="GOR18" s="417"/>
      <c r="GOS18" s="417"/>
      <c r="GOT18" s="417"/>
      <c r="GOU18" s="417"/>
      <c r="GOV18" s="417"/>
      <c r="GOW18" s="417"/>
      <c r="GOX18" s="417"/>
      <c r="GOY18" s="417"/>
      <c r="GOZ18" s="417"/>
      <c r="GPA18" s="417"/>
      <c r="GPB18" s="417"/>
      <c r="GPC18" s="417"/>
      <c r="GPD18" s="417"/>
      <c r="GPE18" s="417"/>
      <c r="GPF18" s="417"/>
      <c r="GPG18" s="417"/>
      <c r="GPH18" s="417"/>
      <c r="GPI18" s="417"/>
      <c r="GPJ18" s="417"/>
      <c r="GPK18" s="417"/>
      <c r="GPL18" s="417"/>
      <c r="GPM18" s="417"/>
      <c r="GPN18" s="417"/>
      <c r="GPO18" s="417"/>
      <c r="GPP18" s="417"/>
      <c r="GPQ18" s="417"/>
      <c r="GPR18" s="417"/>
      <c r="GPS18" s="417"/>
      <c r="GPT18" s="417"/>
      <c r="GPU18" s="417"/>
      <c r="GPV18" s="417"/>
      <c r="GPW18" s="417"/>
      <c r="GPX18" s="417"/>
      <c r="GPY18" s="417"/>
      <c r="GPZ18" s="417"/>
      <c r="GQA18" s="417"/>
      <c r="GQB18" s="417"/>
      <c r="GQC18" s="417"/>
      <c r="GQD18" s="417"/>
      <c r="GQE18" s="417"/>
      <c r="GQF18" s="417"/>
      <c r="GQG18" s="417"/>
      <c r="GQH18" s="417"/>
      <c r="GQI18" s="417"/>
      <c r="GQJ18" s="417"/>
      <c r="GQK18" s="417"/>
      <c r="GQL18" s="417"/>
      <c r="GQM18" s="417"/>
      <c r="GQN18" s="417"/>
      <c r="GQO18" s="417"/>
      <c r="GQP18" s="417"/>
      <c r="GQQ18" s="417"/>
      <c r="GQR18" s="417"/>
      <c r="GQS18" s="417"/>
      <c r="GQT18" s="417"/>
      <c r="GQU18" s="417"/>
      <c r="GQV18" s="417"/>
      <c r="GQW18" s="417"/>
      <c r="GQX18" s="417"/>
      <c r="GQY18" s="417"/>
      <c r="GQZ18" s="417"/>
      <c r="GRA18" s="417"/>
      <c r="GRB18" s="417"/>
      <c r="GRC18" s="417"/>
      <c r="GRD18" s="417"/>
      <c r="GRE18" s="417"/>
      <c r="GRF18" s="417"/>
      <c r="GRG18" s="417"/>
      <c r="GRH18" s="417"/>
      <c r="GRI18" s="417"/>
      <c r="GRJ18" s="417"/>
      <c r="GRK18" s="417"/>
      <c r="GRL18" s="417"/>
      <c r="GRM18" s="417"/>
      <c r="GRN18" s="417"/>
      <c r="GRO18" s="417"/>
      <c r="GRP18" s="417"/>
      <c r="GRQ18" s="417"/>
      <c r="GRR18" s="417"/>
      <c r="GRS18" s="417"/>
      <c r="GRT18" s="417"/>
      <c r="GRU18" s="417"/>
      <c r="GRV18" s="417"/>
      <c r="GRW18" s="417"/>
      <c r="GRX18" s="417"/>
      <c r="GRY18" s="417"/>
      <c r="GRZ18" s="417"/>
      <c r="GSA18" s="417"/>
      <c r="GSB18" s="417"/>
      <c r="GSC18" s="417"/>
      <c r="GSD18" s="417"/>
      <c r="GSE18" s="417"/>
      <c r="GSF18" s="417"/>
      <c r="GSG18" s="417"/>
      <c r="GSH18" s="417"/>
      <c r="GSI18" s="417"/>
      <c r="GSJ18" s="417"/>
      <c r="GSK18" s="417"/>
      <c r="GSL18" s="417"/>
      <c r="GSM18" s="417"/>
      <c r="GSN18" s="417"/>
      <c r="GSO18" s="417"/>
      <c r="GSP18" s="417"/>
      <c r="GSQ18" s="417"/>
      <c r="GSR18" s="417"/>
      <c r="GSS18" s="417"/>
      <c r="GST18" s="417"/>
      <c r="GSU18" s="417"/>
      <c r="GSV18" s="417"/>
      <c r="GSW18" s="417"/>
      <c r="GSX18" s="417"/>
      <c r="GSY18" s="417"/>
      <c r="GSZ18" s="417"/>
      <c r="GTA18" s="417"/>
      <c r="GTB18" s="417"/>
      <c r="GTC18" s="417"/>
      <c r="GTD18" s="417"/>
      <c r="GTE18" s="417"/>
      <c r="GTF18" s="417"/>
      <c r="GTG18" s="417"/>
      <c r="GTH18" s="417"/>
      <c r="GTI18" s="417"/>
      <c r="GTJ18" s="417"/>
      <c r="GTK18" s="417"/>
      <c r="GTL18" s="417"/>
      <c r="GTM18" s="417"/>
      <c r="GTN18" s="417"/>
      <c r="GTO18" s="417"/>
      <c r="GTP18" s="417"/>
      <c r="GTQ18" s="417"/>
      <c r="GTR18" s="417"/>
      <c r="GTS18" s="417"/>
      <c r="GTT18" s="417"/>
      <c r="GTU18" s="417"/>
      <c r="GTV18" s="417"/>
      <c r="GTW18" s="417"/>
      <c r="GTX18" s="417"/>
      <c r="GTY18" s="417"/>
      <c r="GTZ18" s="417"/>
      <c r="GUA18" s="417"/>
      <c r="GUB18" s="417"/>
      <c r="GUC18" s="417"/>
      <c r="GUD18" s="417"/>
      <c r="GUE18" s="417"/>
      <c r="GUF18" s="417"/>
      <c r="GUG18" s="417"/>
      <c r="GUH18" s="417"/>
      <c r="GUI18" s="417"/>
      <c r="GUJ18" s="417"/>
      <c r="GUK18" s="417"/>
      <c r="GUL18" s="417"/>
      <c r="GUM18" s="417"/>
      <c r="GUN18" s="417"/>
      <c r="GUO18" s="417"/>
      <c r="GUP18" s="417"/>
      <c r="GUQ18" s="417"/>
      <c r="GUR18" s="417"/>
      <c r="GUS18" s="417"/>
      <c r="GUT18" s="417"/>
      <c r="GUU18" s="417"/>
      <c r="GUV18" s="417"/>
      <c r="GUW18" s="417"/>
      <c r="GUX18" s="417"/>
      <c r="GUY18" s="417"/>
      <c r="GUZ18" s="417"/>
      <c r="GVA18" s="417"/>
      <c r="GVB18" s="417"/>
      <c r="GVC18" s="417"/>
      <c r="GVD18" s="417"/>
      <c r="GVE18" s="417"/>
      <c r="GVF18" s="417"/>
      <c r="GVG18" s="417"/>
      <c r="GVH18" s="417"/>
      <c r="GVI18" s="417"/>
      <c r="GVJ18" s="417"/>
      <c r="GVK18" s="417"/>
      <c r="GVL18" s="417"/>
      <c r="GVM18" s="417"/>
      <c r="GVN18" s="417"/>
      <c r="GVO18" s="417"/>
      <c r="GVP18" s="417"/>
      <c r="GVQ18" s="417"/>
      <c r="GVR18" s="417"/>
      <c r="GVS18" s="417"/>
      <c r="GVT18" s="417"/>
      <c r="GVU18" s="417"/>
      <c r="GVV18" s="417"/>
      <c r="GVW18" s="417"/>
      <c r="GVX18" s="417"/>
      <c r="GVY18" s="417"/>
      <c r="GVZ18" s="417"/>
      <c r="GWA18" s="417"/>
      <c r="GWB18" s="417"/>
      <c r="GWC18" s="417"/>
      <c r="GWD18" s="417"/>
      <c r="GWE18" s="417"/>
      <c r="GWF18" s="417"/>
      <c r="GWG18" s="417"/>
      <c r="GWH18" s="417"/>
      <c r="GWI18" s="417"/>
      <c r="GWJ18" s="417"/>
      <c r="GWK18" s="417"/>
      <c r="GWL18" s="417"/>
      <c r="GWM18" s="417"/>
      <c r="GWN18" s="417"/>
      <c r="GWO18" s="417"/>
      <c r="GWP18" s="417"/>
      <c r="GWQ18" s="417"/>
      <c r="GWR18" s="417"/>
      <c r="GWS18" s="417"/>
      <c r="GWT18" s="417"/>
      <c r="GWU18" s="417"/>
      <c r="GWV18" s="417"/>
      <c r="GWW18" s="417"/>
      <c r="GWX18" s="417"/>
      <c r="GWY18" s="417"/>
      <c r="GWZ18" s="417"/>
      <c r="GXA18" s="417"/>
      <c r="GXB18" s="417"/>
      <c r="GXC18" s="417"/>
      <c r="GXD18" s="417"/>
      <c r="GXE18" s="417"/>
      <c r="GXF18" s="417"/>
      <c r="GXG18" s="417"/>
      <c r="GXH18" s="417"/>
      <c r="GXI18" s="417"/>
      <c r="GXJ18" s="417"/>
      <c r="GXK18" s="417"/>
      <c r="GXL18" s="417"/>
      <c r="GXM18" s="417"/>
      <c r="GXN18" s="417"/>
      <c r="GXO18" s="417"/>
      <c r="GXP18" s="417"/>
      <c r="GXQ18" s="417"/>
      <c r="GXR18" s="417"/>
      <c r="GXS18" s="417"/>
      <c r="GXT18" s="417"/>
      <c r="GXU18" s="417"/>
      <c r="GXV18" s="417"/>
      <c r="GXW18" s="417"/>
      <c r="GXX18" s="417"/>
      <c r="GXY18" s="417"/>
      <c r="GXZ18" s="417"/>
      <c r="GYA18" s="417"/>
      <c r="GYB18" s="417"/>
      <c r="GYC18" s="417"/>
      <c r="GYD18" s="417"/>
      <c r="GYE18" s="417"/>
      <c r="GYF18" s="417"/>
      <c r="GYG18" s="417"/>
      <c r="GYH18" s="417"/>
      <c r="GYI18" s="417"/>
      <c r="GYJ18" s="417"/>
      <c r="GYK18" s="417"/>
      <c r="GYL18" s="417"/>
      <c r="GYM18" s="417"/>
      <c r="GYN18" s="417"/>
      <c r="GYO18" s="417"/>
      <c r="GYP18" s="417"/>
      <c r="GYQ18" s="417"/>
      <c r="GYR18" s="417"/>
      <c r="GYS18" s="417"/>
      <c r="GYT18" s="417"/>
      <c r="GYU18" s="417"/>
      <c r="GYV18" s="417"/>
      <c r="GYW18" s="417"/>
      <c r="GYX18" s="417"/>
      <c r="GYY18" s="417"/>
      <c r="GYZ18" s="417"/>
      <c r="GZA18" s="417"/>
      <c r="GZB18" s="417"/>
      <c r="GZC18" s="417"/>
      <c r="GZD18" s="417"/>
      <c r="GZE18" s="417"/>
      <c r="GZF18" s="417"/>
      <c r="GZG18" s="417"/>
      <c r="GZH18" s="417"/>
      <c r="GZI18" s="417"/>
      <c r="GZJ18" s="417"/>
      <c r="GZK18" s="417"/>
      <c r="GZL18" s="417"/>
      <c r="GZM18" s="417"/>
      <c r="GZN18" s="417"/>
      <c r="GZO18" s="417"/>
      <c r="GZP18" s="417"/>
      <c r="GZQ18" s="417"/>
      <c r="GZR18" s="417"/>
      <c r="GZS18" s="417"/>
      <c r="GZT18" s="417"/>
      <c r="GZU18" s="417"/>
      <c r="GZV18" s="417"/>
      <c r="GZW18" s="417"/>
      <c r="GZX18" s="417"/>
      <c r="GZY18" s="417"/>
      <c r="GZZ18" s="417"/>
      <c r="HAA18" s="417"/>
      <c r="HAB18" s="417"/>
      <c r="HAC18" s="417"/>
      <c r="HAD18" s="417"/>
      <c r="HAE18" s="417"/>
      <c r="HAF18" s="417"/>
      <c r="HAG18" s="417"/>
      <c r="HAH18" s="417"/>
      <c r="HAI18" s="417"/>
      <c r="HAJ18" s="417"/>
      <c r="HAK18" s="417"/>
      <c r="HAL18" s="417"/>
      <c r="HAM18" s="417"/>
      <c r="HAN18" s="417"/>
      <c r="HAO18" s="417"/>
      <c r="HAP18" s="417"/>
      <c r="HAQ18" s="417"/>
      <c r="HAR18" s="417"/>
      <c r="HAS18" s="417"/>
      <c r="HAT18" s="417"/>
      <c r="HAU18" s="417"/>
      <c r="HAV18" s="417"/>
      <c r="HAW18" s="417"/>
      <c r="HAX18" s="417"/>
      <c r="HAY18" s="417"/>
      <c r="HAZ18" s="417"/>
      <c r="HBA18" s="417"/>
      <c r="HBB18" s="417"/>
      <c r="HBC18" s="417"/>
      <c r="HBD18" s="417"/>
      <c r="HBE18" s="417"/>
      <c r="HBF18" s="417"/>
      <c r="HBG18" s="417"/>
      <c r="HBH18" s="417"/>
      <c r="HBI18" s="417"/>
      <c r="HBJ18" s="417"/>
      <c r="HBK18" s="417"/>
      <c r="HBL18" s="417"/>
      <c r="HBM18" s="417"/>
      <c r="HBN18" s="417"/>
      <c r="HBO18" s="417"/>
      <c r="HBP18" s="417"/>
      <c r="HBQ18" s="417"/>
      <c r="HBR18" s="417"/>
      <c r="HBS18" s="417"/>
      <c r="HBT18" s="417"/>
      <c r="HBU18" s="417"/>
      <c r="HBV18" s="417"/>
      <c r="HBW18" s="417"/>
      <c r="HBX18" s="417"/>
      <c r="HBY18" s="417"/>
      <c r="HBZ18" s="417"/>
      <c r="HCA18" s="417"/>
      <c r="HCB18" s="417"/>
      <c r="HCC18" s="417"/>
      <c r="HCD18" s="417"/>
      <c r="HCE18" s="417"/>
      <c r="HCF18" s="417"/>
      <c r="HCG18" s="417"/>
      <c r="HCH18" s="417"/>
      <c r="HCI18" s="417"/>
      <c r="HCJ18" s="417"/>
      <c r="HCK18" s="417"/>
      <c r="HCL18" s="417"/>
      <c r="HCM18" s="417"/>
      <c r="HCN18" s="417"/>
      <c r="HCO18" s="417"/>
      <c r="HCP18" s="417"/>
      <c r="HCQ18" s="417"/>
      <c r="HCR18" s="417"/>
      <c r="HCS18" s="417"/>
      <c r="HCT18" s="417"/>
      <c r="HCU18" s="417"/>
      <c r="HCV18" s="417"/>
      <c r="HCW18" s="417"/>
      <c r="HCX18" s="417"/>
      <c r="HCY18" s="417"/>
      <c r="HCZ18" s="417"/>
      <c r="HDA18" s="417"/>
      <c r="HDB18" s="417"/>
      <c r="HDC18" s="417"/>
      <c r="HDD18" s="417"/>
      <c r="HDE18" s="417"/>
      <c r="HDF18" s="417"/>
      <c r="HDG18" s="417"/>
      <c r="HDH18" s="417"/>
      <c r="HDI18" s="417"/>
      <c r="HDJ18" s="417"/>
      <c r="HDK18" s="417"/>
      <c r="HDL18" s="417"/>
      <c r="HDM18" s="417"/>
      <c r="HDN18" s="417"/>
      <c r="HDO18" s="417"/>
      <c r="HDP18" s="417"/>
      <c r="HDQ18" s="417"/>
      <c r="HDR18" s="417"/>
      <c r="HDS18" s="417"/>
      <c r="HDT18" s="417"/>
      <c r="HDU18" s="417"/>
      <c r="HDV18" s="417"/>
      <c r="HDW18" s="417"/>
      <c r="HDX18" s="417"/>
      <c r="HDY18" s="417"/>
      <c r="HDZ18" s="417"/>
      <c r="HEA18" s="417"/>
      <c r="HEB18" s="417"/>
      <c r="HEC18" s="417"/>
      <c r="HED18" s="417"/>
      <c r="HEE18" s="417"/>
      <c r="HEF18" s="417"/>
      <c r="HEG18" s="417"/>
      <c r="HEH18" s="417"/>
      <c r="HEI18" s="417"/>
      <c r="HEJ18" s="417"/>
      <c r="HEK18" s="417"/>
      <c r="HEL18" s="417"/>
      <c r="HEM18" s="417"/>
      <c r="HEN18" s="417"/>
      <c r="HEO18" s="417"/>
      <c r="HEP18" s="417"/>
      <c r="HEQ18" s="417"/>
      <c r="HER18" s="417"/>
      <c r="HES18" s="417"/>
      <c r="HET18" s="417"/>
      <c r="HEU18" s="417"/>
      <c r="HEV18" s="417"/>
      <c r="HEW18" s="417"/>
      <c r="HEX18" s="417"/>
      <c r="HEY18" s="417"/>
      <c r="HEZ18" s="417"/>
      <c r="HFA18" s="417"/>
      <c r="HFB18" s="417"/>
      <c r="HFC18" s="417"/>
      <c r="HFD18" s="417"/>
      <c r="HFE18" s="417"/>
      <c r="HFF18" s="417"/>
      <c r="HFG18" s="417"/>
      <c r="HFH18" s="417"/>
      <c r="HFI18" s="417"/>
      <c r="HFJ18" s="417"/>
      <c r="HFK18" s="417"/>
      <c r="HFL18" s="417"/>
      <c r="HFM18" s="417"/>
      <c r="HFN18" s="417"/>
      <c r="HFO18" s="417"/>
      <c r="HFP18" s="417"/>
      <c r="HFQ18" s="417"/>
      <c r="HFR18" s="417"/>
      <c r="HFS18" s="417"/>
      <c r="HFT18" s="417"/>
      <c r="HFU18" s="417"/>
      <c r="HFV18" s="417"/>
      <c r="HFW18" s="417"/>
      <c r="HFX18" s="417"/>
      <c r="HFY18" s="417"/>
      <c r="HFZ18" s="417"/>
      <c r="HGA18" s="417"/>
      <c r="HGB18" s="417"/>
      <c r="HGC18" s="417"/>
      <c r="HGD18" s="417"/>
      <c r="HGE18" s="417"/>
      <c r="HGF18" s="417"/>
      <c r="HGG18" s="417"/>
      <c r="HGH18" s="417"/>
      <c r="HGI18" s="417"/>
      <c r="HGJ18" s="417"/>
      <c r="HGK18" s="417"/>
      <c r="HGL18" s="417"/>
      <c r="HGM18" s="417"/>
      <c r="HGN18" s="417"/>
      <c r="HGO18" s="417"/>
      <c r="HGP18" s="417"/>
      <c r="HGQ18" s="417"/>
      <c r="HGR18" s="417"/>
      <c r="HGS18" s="417"/>
      <c r="HGT18" s="417"/>
      <c r="HGU18" s="417"/>
      <c r="HGV18" s="417"/>
      <c r="HGW18" s="417"/>
      <c r="HGX18" s="417"/>
      <c r="HGY18" s="417"/>
      <c r="HGZ18" s="417"/>
      <c r="HHA18" s="417"/>
      <c r="HHB18" s="417"/>
      <c r="HHC18" s="417"/>
      <c r="HHD18" s="417"/>
      <c r="HHE18" s="417"/>
      <c r="HHF18" s="417"/>
      <c r="HHG18" s="417"/>
      <c r="HHH18" s="417"/>
      <c r="HHI18" s="417"/>
      <c r="HHJ18" s="417"/>
      <c r="HHK18" s="417"/>
      <c r="HHL18" s="417"/>
      <c r="HHM18" s="417"/>
      <c r="HHN18" s="417"/>
      <c r="HHO18" s="417"/>
      <c r="HHP18" s="417"/>
      <c r="HHQ18" s="417"/>
      <c r="HHR18" s="417"/>
      <c r="HHS18" s="417"/>
      <c r="HHT18" s="417"/>
      <c r="HHU18" s="417"/>
      <c r="HHV18" s="417"/>
      <c r="HHW18" s="417"/>
      <c r="HHX18" s="417"/>
      <c r="HHY18" s="417"/>
      <c r="HHZ18" s="417"/>
      <c r="HIA18" s="417"/>
      <c r="HIB18" s="417"/>
      <c r="HIC18" s="417"/>
      <c r="HID18" s="417"/>
      <c r="HIE18" s="417"/>
      <c r="HIF18" s="417"/>
      <c r="HIG18" s="417"/>
      <c r="HIH18" s="417"/>
      <c r="HII18" s="417"/>
      <c r="HIJ18" s="417"/>
      <c r="HIK18" s="417"/>
      <c r="HIL18" s="417"/>
      <c r="HIM18" s="417"/>
      <c r="HIN18" s="417"/>
      <c r="HIO18" s="417"/>
      <c r="HIP18" s="417"/>
      <c r="HIQ18" s="417"/>
      <c r="HIR18" s="417"/>
      <c r="HIS18" s="417"/>
      <c r="HIT18" s="417"/>
      <c r="HIU18" s="417"/>
      <c r="HIV18" s="417"/>
      <c r="HIW18" s="417"/>
      <c r="HIX18" s="417"/>
      <c r="HIY18" s="417"/>
      <c r="HIZ18" s="417"/>
      <c r="HJA18" s="417"/>
      <c r="HJB18" s="417"/>
      <c r="HJC18" s="417"/>
      <c r="HJD18" s="417"/>
      <c r="HJE18" s="417"/>
      <c r="HJF18" s="417"/>
      <c r="HJG18" s="417"/>
      <c r="HJH18" s="417"/>
      <c r="HJI18" s="417"/>
      <c r="HJJ18" s="417"/>
      <c r="HJK18" s="417"/>
      <c r="HJL18" s="417"/>
      <c r="HJM18" s="417"/>
      <c r="HJN18" s="417"/>
      <c r="HJO18" s="417"/>
      <c r="HJP18" s="417"/>
      <c r="HJQ18" s="417"/>
      <c r="HJR18" s="417"/>
      <c r="HJS18" s="417"/>
      <c r="HJT18" s="417"/>
      <c r="HJU18" s="417"/>
      <c r="HJV18" s="417"/>
      <c r="HJW18" s="417"/>
      <c r="HJX18" s="417"/>
      <c r="HJY18" s="417"/>
      <c r="HJZ18" s="417"/>
      <c r="HKA18" s="417"/>
      <c r="HKB18" s="417"/>
      <c r="HKC18" s="417"/>
      <c r="HKD18" s="417"/>
      <c r="HKE18" s="417"/>
      <c r="HKF18" s="417"/>
      <c r="HKG18" s="417"/>
      <c r="HKH18" s="417"/>
      <c r="HKI18" s="417"/>
      <c r="HKJ18" s="417"/>
      <c r="HKK18" s="417"/>
      <c r="HKL18" s="417"/>
      <c r="HKM18" s="417"/>
      <c r="HKN18" s="417"/>
      <c r="HKO18" s="417"/>
      <c r="HKP18" s="417"/>
      <c r="HKQ18" s="417"/>
      <c r="HKR18" s="417"/>
      <c r="HKS18" s="417"/>
      <c r="HKT18" s="417"/>
      <c r="HKU18" s="417"/>
      <c r="HKV18" s="417"/>
      <c r="HKW18" s="417"/>
      <c r="HKX18" s="417"/>
      <c r="HKY18" s="417"/>
      <c r="HKZ18" s="417"/>
      <c r="HLA18" s="417"/>
      <c r="HLB18" s="417"/>
      <c r="HLC18" s="417"/>
      <c r="HLD18" s="417"/>
      <c r="HLE18" s="417"/>
      <c r="HLF18" s="417"/>
      <c r="HLG18" s="417"/>
      <c r="HLH18" s="417"/>
      <c r="HLI18" s="417"/>
      <c r="HLJ18" s="417"/>
      <c r="HLK18" s="417"/>
      <c r="HLL18" s="417"/>
      <c r="HLM18" s="417"/>
      <c r="HLN18" s="417"/>
      <c r="HLO18" s="417"/>
      <c r="HLP18" s="417"/>
      <c r="HLQ18" s="417"/>
      <c r="HLR18" s="417"/>
      <c r="HLS18" s="417"/>
      <c r="HLT18" s="417"/>
      <c r="HLU18" s="417"/>
      <c r="HLV18" s="417"/>
      <c r="HLW18" s="417"/>
      <c r="HLX18" s="417"/>
      <c r="HLY18" s="417"/>
      <c r="HLZ18" s="417"/>
      <c r="HMA18" s="417"/>
      <c r="HMB18" s="417"/>
      <c r="HMC18" s="417"/>
      <c r="HMD18" s="417"/>
      <c r="HME18" s="417"/>
      <c r="HMF18" s="417"/>
      <c r="HMG18" s="417"/>
      <c r="HMH18" s="417"/>
      <c r="HMI18" s="417"/>
      <c r="HMJ18" s="417"/>
      <c r="HMK18" s="417"/>
      <c r="HML18" s="417"/>
      <c r="HMM18" s="417"/>
      <c r="HMN18" s="417"/>
      <c r="HMO18" s="417"/>
      <c r="HMP18" s="417"/>
      <c r="HMQ18" s="417"/>
      <c r="HMR18" s="417"/>
      <c r="HMS18" s="417"/>
      <c r="HMT18" s="417"/>
      <c r="HMU18" s="417"/>
      <c r="HMV18" s="417"/>
      <c r="HMW18" s="417"/>
      <c r="HMX18" s="417"/>
      <c r="HMY18" s="417"/>
      <c r="HMZ18" s="417"/>
      <c r="HNA18" s="417"/>
      <c r="HNB18" s="417"/>
      <c r="HNC18" s="417"/>
      <c r="HND18" s="417"/>
      <c r="HNE18" s="417"/>
      <c r="HNF18" s="417"/>
      <c r="HNG18" s="417"/>
      <c r="HNH18" s="417"/>
      <c r="HNI18" s="417"/>
      <c r="HNJ18" s="417"/>
      <c r="HNK18" s="417"/>
      <c r="HNL18" s="417"/>
      <c r="HNM18" s="417"/>
      <c r="HNN18" s="417"/>
      <c r="HNO18" s="417"/>
      <c r="HNP18" s="417"/>
      <c r="HNQ18" s="417"/>
      <c r="HNR18" s="417"/>
      <c r="HNS18" s="417"/>
      <c r="HNT18" s="417"/>
      <c r="HNU18" s="417"/>
      <c r="HNV18" s="417"/>
      <c r="HNW18" s="417"/>
      <c r="HNX18" s="417"/>
      <c r="HNY18" s="417"/>
      <c r="HNZ18" s="417"/>
      <c r="HOA18" s="417"/>
      <c r="HOB18" s="417"/>
      <c r="HOC18" s="417"/>
      <c r="HOD18" s="417"/>
      <c r="HOE18" s="417"/>
      <c r="HOF18" s="417"/>
      <c r="HOG18" s="417"/>
      <c r="HOH18" s="417"/>
      <c r="HOI18" s="417"/>
      <c r="HOJ18" s="417"/>
      <c r="HOK18" s="417"/>
      <c r="HOL18" s="417"/>
      <c r="HOM18" s="417"/>
      <c r="HON18" s="417"/>
      <c r="HOO18" s="417"/>
      <c r="HOP18" s="417"/>
      <c r="HOQ18" s="417"/>
      <c r="HOR18" s="417"/>
      <c r="HOS18" s="417"/>
      <c r="HOT18" s="417"/>
      <c r="HOU18" s="417"/>
      <c r="HOV18" s="417"/>
      <c r="HOW18" s="417"/>
      <c r="HOX18" s="417"/>
      <c r="HOY18" s="417"/>
      <c r="HOZ18" s="417"/>
      <c r="HPA18" s="417"/>
      <c r="HPB18" s="417"/>
      <c r="HPC18" s="417"/>
      <c r="HPD18" s="417"/>
      <c r="HPE18" s="417"/>
      <c r="HPF18" s="417"/>
      <c r="HPG18" s="417"/>
      <c r="HPH18" s="417"/>
      <c r="HPI18" s="417"/>
      <c r="HPJ18" s="417"/>
      <c r="HPK18" s="417"/>
      <c r="HPL18" s="417"/>
      <c r="HPM18" s="417"/>
      <c r="HPN18" s="417"/>
      <c r="HPO18" s="417"/>
      <c r="HPP18" s="417"/>
      <c r="HPQ18" s="417"/>
      <c r="HPR18" s="417"/>
      <c r="HPS18" s="417"/>
      <c r="HPT18" s="417"/>
      <c r="HPU18" s="417"/>
      <c r="HPV18" s="417"/>
      <c r="HPW18" s="417"/>
      <c r="HPX18" s="417"/>
      <c r="HPY18" s="417"/>
      <c r="HPZ18" s="417"/>
      <c r="HQA18" s="417"/>
      <c r="HQB18" s="417"/>
      <c r="HQC18" s="417"/>
      <c r="HQD18" s="417"/>
      <c r="HQE18" s="417"/>
      <c r="HQF18" s="417"/>
      <c r="HQG18" s="417"/>
      <c r="HQH18" s="417"/>
      <c r="HQI18" s="417"/>
      <c r="HQJ18" s="417"/>
      <c r="HQK18" s="417"/>
      <c r="HQL18" s="417"/>
      <c r="HQM18" s="417"/>
      <c r="HQN18" s="417"/>
      <c r="HQO18" s="417"/>
      <c r="HQP18" s="417"/>
      <c r="HQQ18" s="417"/>
      <c r="HQR18" s="417"/>
      <c r="HQS18" s="417"/>
      <c r="HQT18" s="417"/>
      <c r="HQU18" s="417"/>
      <c r="HQV18" s="417"/>
      <c r="HQW18" s="417"/>
      <c r="HQX18" s="417"/>
      <c r="HQY18" s="417"/>
      <c r="HQZ18" s="417"/>
      <c r="HRA18" s="417"/>
      <c r="HRB18" s="417"/>
      <c r="HRC18" s="417"/>
      <c r="HRD18" s="417"/>
      <c r="HRE18" s="417"/>
      <c r="HRF18" s="417"/>
      <c r="HRG18" s="417"/>
      <c r="HRH18" s="417"/>
      <c r="HRI18" s="417"/>
      <c r="HRJ18" s="417"/>
      <c r="HRK18" s="417"/>
      <c r="HRL18" s="417"/>
      <c r="HRM18" s="417"/>
      <c r="HRN18" s="417"/>
      <c r="HRO18" s="417"/>
      <c r="HRP18" s="417"/>
      <c r="HRQ18" s="417"/>
      <c r="HRR18" s="417"/>
      <c r="HRS18" s="417"/>
      <c r="HRT18" s="417"/>
      <c r="HRU18" s="417"/>
      <c r="HRV18" s="417"/>
      <c r="HRW18" s="417"/>
      <c r="HRX18" s="417"/>
      <c r="HRY18" s="417"/>
      <c r="HRZ18" s="417"/>
      <c r="HSA18" s="417"/>
      <c r="HSB18" s="417"/>
      <c r="HSC18" s="417"/>
      <c r="HSD18" s="417"/>
      <c r="HSE18" s="417"/>
      <c r="HSF18" s="417"/>
      <c r="HSG18" s="417"/>
      <c r="HSH18" s="417"/>
      <c r="HSI18" s="417"/>
      <c r="HSJ18" s="417"/>
      <c r="HSK18" s="417"/>
      <c r="HSL18" s="417"/>
      <c r="HSM18" s="417"/>
      <c r="HSN18" s="417"/>
      <c r="HSO18" s="417"/>
      <c r="HSP18" s="417"/>
      <c r="HSQ18" s="417"/>
      <c r="HSR18" s="417"/>
      <c r="HSS18" s="417"/>
      <c r="HST18" s="417"/>
      <c r="HSU18" s="417"/>
      <c r="HSV18" s="417"/>
      <c r="HSW18" s="417"/>
      <c r="HSX18" s="417"/>
      <c r="HSY18" s="417"/>
      <c r="HSZ18" s="417"/>
      <c r="HTA18" s="417"/>
      <c r="HTB18" s="417"/>
      <c r="HTC18" s="417"/>
      <c r="HTD18" s="417"/>
      <c r="HTE18" s="417"/>
      <c r="HTF18" s="417"/>
      <c r="HTG18" s="417"/>
      <c r="HTH18" s="417"/>
      <c r="HTI18" s="417"/>
      <c r="HTJ18" s="417"/>
      <c r="HTK18" s="417"/>
      <c r="HTL18" s="417"/>
      <c r="HTM18" s="417"/>
      <c r="HTN18" s="417"/>
      <c r="HTO18" s="417"/>
      <c r="HTP18" s="417"/>
      <c r="HTQ18" s="417"/>
      <c r="HTR18" s="417"/>
      <c r="HTS18" s="417"/>
      <c r="HTT18" s="417"/>
      <c r="HTU18" s="417"/>
      <c r="HTV18" s="417"/>
      <c r="HTW18" s="417"/>
      <c r="HTX18" s="417"/>
      <c r="HTY18" s="417"/>
      <c r="HTZ18" s="417"/>
      <c r="HUA18" s="417"/>
      <c r="HUB18" s="417"/>
      <c r="HUC18" s="417"/>
      <c r="HUD18" s="417"/>
      <c r="HUE18" s="417"/>
      <c r="HUF18" s="417"/>
      <c r="HUG18" s="417"/>
      <c r="HUH18" s="417"/>
      <c r="HUI18" s="417"/>
      <c r="HUJ18" s="417"/>
      <c r="HUK18" s="417"/>
      <c r="HUL18" s="417"/>
      <c r="HUM18" s="417"/>
      <c r="HUN18" s="417"/>
      <c r="HUO18" s="417"/>
      <c r="HUP18" s="417"/>
      <c r="HUQ18" s="417"/>
      <c r="HUR18" s="417"/>
      <c r="HUS18" s="417"/>
      <c r="HUT18" s="417"/>
      <c r="HUU18" s="417"/>
      <c r="HUV18" s="417"/>
      <c r="HUW18" s="417"/>
      <c r="HUX18" s="417"/>
      <c r="HUY18" s="417"/>
      <c r="HUZ18" s="417"/>
      <c r="HVA18" s="417"/>
      <c r="HVB18" s="417"/>
      <c r="HVC18" s="417"/>
      <c r="HVD18" s="417"/>
      <c r="HVE18" s="417"/>
      <c r="HVF18" s="417"/>
      <c r="HVG18" s="417"/>
      <c r="HVH18" s="417"/>
      <c r="HVI18" s="417"/>
      <c r="HVJ18" s="417"/>
      <c r="HVK18" s="417"/>
      <c r="HVL18" s="417"/>
      <c r="HVM18" s="417"/>
      <c r="HVN18" s="417"/>
      <c r="HVO18" s="417"/>
      <c r="HVP18" s="417"/>
      <c r="HVQ18" s="417"/>
      <c r="HVR18" s="417"/>
      <c r="HVS18" s="417"/>
      <c r="HVT18" s="417"/>
      <c r="HVU18" s="417"/>
      <c r="HVV18" s="417"/>
      <c r="HVW18" s="417"/>
      <c r="HVX18" s="417"/>
      <c r="HVY18" s="417"/>
      <c r="HVZ18" s="417"/>
      <c r="HWA18" s="417"/>
      <c r="HWB18" s="417"/>
      <c r="HWC18" s="417"/>
      <c r="HWD18" s="417"/>
      <c r="HWE18" s="417"/>
      <c r="HWF18" s="417"/>
      <c r="HWG18" s="417"/>
      <c r="HWH18" s="417"/>
      <c r="HWI18" s="417"/>
      <c r="HWJ18" s="417"/>
      <c r="HWK18" s="417"/>
      <c r="HWL18" s="417"/>
      <c r="HWM18" s="417"/>
      <c r="HWN18" s="417"/>
      <c r="HWO18" s="417"/>
      <c r="HWP18" s="417"/>
      <c r="HWQ18" s="417"/>
      <c r="HWR18" s="417"/>
      <c r="HWS18" s="417"/>
      <c r="HWT18" s="417"/>
      <c r="HWU18" s="417"/>
      <c r="HWV18" s="417"/>
      <c r="HWW18" s="417"/>
      <c r="HWX18" s="417"/>
      <c r="HWY18" s="417"/>
      <c r="HWZ18" s="417"/>
      <c r="HXA18" s="417"/>
      <c r="HXB18" s="417"/>
      <c r="HXC18" s="417"/>
      <c r="HXD18" s="417"/>
      <c r="HXE18" s="417"/>
      <c r="HXF18" s="417"/>
      <c r="HXG18" s="417"/>
      <c r="HXH18" s="417"/>
      <c r="HXI18" s="417"/>
      <c r="HXJ18" s="417"/>
      <c r="HXK18" s="417"/>
      <c r="HXL18" s="417"/>
      <c r="HXM18" s="417"/>
      <c r="HXN18" s="417"/>
      <c r="HXO18" s="417"/>
      <c r="HXP18" s="417"/>
      <c r="HXQ18" s="417"/>
      <c r="HXR18" s="417"/>
      <c r="HXS18" s="417"/>
      <c r="HXT18" s="417"/>
      <c r="HXU18" s="417"/>
      <c r="HXV18" s="417"/>
      <c r="HXW18" s="417"/>
      <c r="HXX18" s="417"/>
      <c r="HXY18" s="417"/>
      <c r="HXZ18" s="417"/>
      <c r="HYA18" s="417"/>
      <c r="HYB18" s="417"/>
      <c r="HYC18" s="417"/>
      <c r="HYD18" s="417"/>
      <c r="HYE18" s="417"/>
      <c r="HYF18" s="417"/>
      <c r="HYG18" s="417"/>
      <c r="HYH18" s="417"/>
      <c r="HYI18" s="417"/>
      <c r="HYJ18" s="417"/>
      <c r="HYK18" s="417"/>
      <c r="HYL18" s="417"/>
      <c r="HYM18" s="417"/>
      <c r="HYN18" s="417"/>
      <c r="HYO18" s="417"/>
      <c r="HYP18" s="417"/>
      <c r="HYQ18" s="417"/>
      <c r="HYR18" s="417"/>
      <c r="HYS18" s="417"/>
      <c r="HYT18" s="417"/>
      <c r="HYU18" s="417"/>
      <c r="HYV18" s="417"/>
      <c r="HYW18" s="417"/>
      <c r="HYX18" s="417"/>
      <c r="HYY18" s="417"/>
      <c r="HYZ18" s="417"/>
      <c r="HZA18" s="417"/>
      <c r="HZB18" s="417"/>
      <c r="HZC18" s="417"/>
      <c r="HZD18" s="417"/>
      <c r="HZE18" s="417"/>
      <c r="HZF18" s="417"/>
      <c r="HZG18" s="417"/>
      <c r="HZH18" s="417"/>
      <c r="HZI18" s="417"/>
      <c r="HZJ18" s="417"/>
      <c r="HZK18" s="417"/>
      <c r="HZL18" s="417"/>
      <c r="HZM18" s="417"/>
      <c r="HZN18" s="417"/>
      <c r="HZO18" s="417"/>
      <c r="HZP18" s="417"/>
      <c r="HZQ18" s="417"/>
      <c r="HZR18" s="417"/>
      <c r="HZS18" s="417"/>
      <c r="HZT18" s="417"/>
      <c r="HZU18" s="417"/>
      <c r="HZV18" s="417"/>
      <c r="HZW18" s="417"/>
      <c r="HZX18" s="417"/>
      <c r="HZY18" s="417"/>
      <c r="HZZ18" s="417"/>
      <c r="IAA18" s="417"/>
      <c r="IAB18" s="417"/>
      <c r="IAC18" s="417"/>
      <c r="IAD18" s="417"/>
      <c r="IAE18" s="417"/>
      <c r="IAF18" s="417"/>
      <c r="IAG18" s="417"/>
      <c r="IAH18" s="417"/>
      <c r="IAI18" s="417"/>
      <c r="IAJ18" s="417"/>
      <c r="IAK18" s="417"/>
      <c r="IAL18" s="417"/>
      <c r="IAM18" s="417"/>
      <c r="IAN18" s="417"/>
      <c r="IAO18" s="417"/>
      <c r="IAP18" s="417"/>
      <c r="IAQ18" s="417"/>
      <c r="IAR18" s="417"/>
      <c r="IAS18" s="417"/>
      <c r="IAT18" s="417"/>
      <c r="IAU18" s="417"/>
      <c r="IAV18" s="417"/>
      <c r="IAW18" s="417"/>
      <c r="IAX18" s="417"/>
      <c r="IAY18" s="417"/>
      <c r="IAZ18" s="417"/>
      <c r="IBA18" s="417"/>
      <c r="IBB18" s="417"/>
      <c r="IBC18" s="417"/>
      <c r="IBD18" s="417"/>
      <c r="IBE18" s="417"/>
      <c r="IBF18" s="417"/>
      <c r="IBG18" s="417"/>
      <c r="IBH18" s="417"/>
      <c r="IBI18" s="417"/>
      <c r="IBJ18" s="417"/>
      <c r="IBK18" s="417"/>
      <c r="IBL18" s="417"/>
      <c r="IBM18" s="417"/>
      <c r="IBN18" s="417"/>
      <c r="IBO18" s="417"/>
      <c r="IBP18" s="417"/>
      <c r="IBQ18" s="417"/>
      <c r="IBR18" s="417"/>
      <c r="IBS18" s="417"/>
      <c r="IBT18" s="417"/>
      <c r="IBU18" s="417"/>
      <c r="IBV18" s="417"/>
      <c r="IBW18" s="417"/>
      <c r="IBX18" s="417"/>
      <c r="IBY18" s="417"/>
      <c r="IBZ18" s="417"/>
      <c r="ICA18" s="417"/>
      <c r="ICB18" s="417"/>
      <c r="ICC18" s="417"/>
      <c r="ICD18" s="417"/>
      <c r="ICE18" s="417"/>
      <c r="ICF18" s="417"/>
      <c r="ICG18" s="417"/>
      <c r="ICH18" s="417"/>
      <c r="ICI18" s="417"/>
      <c r="ICJ18" s="417"/>
      <c r="ICK18" s="417"/>
      <c r="ICL18" s="417"/>
      <c r="ICM18" s="417"/>
      <c r="ICN18" s="417"/>
      <c r="ICO18" s="417"/>
      <c r="ICP18" s="417"/>
      <c r="ICQ18" s="417"/>
      <c r="ICR18" s="417"/>
      <c r="ICS18" s="417"/>
      <c r="ICT18" s="417"/>
      <c r="ICU18" s="417"/>
      <c r="ICV18" s="417"/>
      <c r="ICW18" s="417"/>
      <c r="ICX18" s="417"/>
      <c r="ICY18" s="417"/>
      <c r="ICZ18" s="417"/>
      <c r="IDA18" s="417"/>
      <c r="IDB18" s="417"/>
      <c r="IDC18" s="417"/>
      <c r="IDD18" s="417"/>
      <c r="IDE18" s="417"/>
      <c r="IDF18" s="417"/>
      <c r="IDG18" s="417"/>
      <c r="IDH18" s="417"/>
      <c r="IDI18" s="417"/>
      <c r="IDJ18" s="417"/>
      <c r="IDK18" s="417"/>
      <c r="IDL18" s="417"/>
      <c r="IDM18" s="417"/>
      <c r="IDN18" s="417"/>
      <c r="IDO18" s="417"/>
      <c r="IDP18" s="417"/>
      <c r="IDQ18" s="417"/>
      <c r="IDR18" s="417"/>
      <c r="IDS18" s="417"/>
      <c r="IDT18" s="417"/>
      <c r="IDU18" s="417"/>
      <c r="IDV18" s="417"/>
      <c r="IDW18" s="417"/>
      <c r="IDX18" s="417"/>
      <c r="IDY18" s="417"/>
      <c r="IDZ18" s="417"/>
      <c r="IEA18" s="417"/>
      <c r="IEB18" s="417"/>
      <c r="IEC18" s="417"/>
      <c r="IED18" s="417"/>
      <c r="IEE18" s="417"/>
      <c r="IEF18" s="417"/>
      <c r="IEG18" s="417"/>
      <c r="IEH18" s="417"/>
      <c r="IEI18" s="417"/>
      <c r="IEJ18" s="417"/>
      <c r="IEK18" s="417"/>
      <c r="IEL18" s="417"/>
      <c r="IEM18" s="417"/>
      <c r="IEN18" s="417"/>
      <c r="IEO18" s="417"/>
      <c r="IEP18" s="417"/>
      <c r="IEQ18" s="417"/>
      <c r="IER18" s="417"/>
      <c r="IES18" s="417"/>
      <c r="IET18" s="417"/>
      <c r="IEU18" s="417"/>
      <c r="IEV18" s="417"/>
      <c r="IEW18" s="417"/>
      <c r="IEX18" s="417"/>
      <c r="IEY18" s="417"/>
      <c r="IEZ18" s="417"/>
      <c r="IFA18" s="417"/>
      <c r="IFB18" s="417"/>
      <c r="IFC18" s="417"/>
      <c r="IFD18" s="417"/>
      <c r="IFE18" s="417"/>
      <c r="IFF18" s="417"/>
      <c r="IFG18" s="417"/>
      <c r="IFH18" s="417"/>
      <c r="IFI18" s="417"/>
      <c r="IFJ18" s="417"/>
      <c r="IFK18" s="417"/>
      <c r="IFL18" s="417"/>
      <c r="IFM18" s="417"/>
      <c r="IFN18" s="417"/>
      <c r="IFO18" s="417"/>
      <c r="IFP18" s="417"/>
      <c r="IFQ18" s="417"/>
      <c r="IFR18" s="417"/>
      <c r="IFS18" s="417"/>
      <c r="IFT18" s="417"/>
      <c r="IFU18" s="417"/>
      <c r="IFV18" s="417"/>
      <c r="IFW18" s="417"/>
      <c r="IFX18" s="417"/>
      <c r="IFY18" s="417"/>
      <c r="IFZ18" s="417"/>
      <c r="IGA18" s="417"/>
      <c r="IGB18" s="417"/>
      <c r="IGC18" s="417"/>
      <c r="IGD18" s="417"/>
      <c r="IGE18" s="417"/>
      <c r="IGF18" s="417"/>
      <c r="IGG18" s="417"/>
      <c r="IGH18" s="417"/>
      <c r="IGI18" s="417"/>
      <c r="IGJ18" s="417"/>
      <c r="IGK18" s="417"/>
      <c r="IGL18" s="417"/>
      <c r="IGM18" s="417"/>
      <c r="IGN18" s="417"/>
      <c r="IGO18" s="417"/>
      <c r="IGP18" s="417"/>
      <c r="IGQ18" s="417"/>
      <c r="IGR18" s="417"/>
      <c r="IGS18" s="417"/>
      <c r="IGT18" s="417"/>
      <c r="IGU18" s="417"/>
      <c r="IGV18" s="417"/>
      <c r="IGW18" s="417"/>
      <c r="IGX18" s="417"/>
      <c r="IGY18" s="417"/>
      <c r="IGZ18" s="417"/>
      <c r="IHA18" s="417"/>
      <c r="IHB18" s="417"/>
      <c r="IHC18" s="417"/>
      <c r="IHD18" s="417"/>
      <c r="IHE18" s="417"/>
      <c r="IHF18" s="417"/>
      <c r="IHG18" s="417"/>
      <c r="IHH18" s="417"/>
      <c r="IHI18" s="417"/>
      <c r="IHJ18" s="417"/>
      <c r="IHK18" s="417"/>
      <c r="IHL18" s="417"/>
      <c r="IHM18" s="417"/>
      <c r="IHN18" s="417"/>
      <c r="IHO18" s="417"/>
      <c r="IHP18" s="417"/>
      <c r="IHQ18" s="417"/>
      <c r="IHR18" s="417"/>
      <c r="IHS18" s="417"/>
      <c r="IHT18" s="417"/>
      <c r="IHU18" s="417"/>
      <c r="IHV18" s="417"/>
      <c r="IHW18" s="417"/>
      <c r="IHX18" s="417"/>
      <c r="IHY18" s="417"/>
      <c r="IHZ18" s="417"/>
      <c r="IIA18" s="417"/>
      <c r="IIB18" s="417"/>
      <c r="IIC18" s="417"/>
      <c r="IID18" s="417"/>
      <c r="IIE18" s="417"/>
      <c r="IIF18" s="417"/>
      <c r="IIG18" s="417"/>
      <c r="IIH18" s="417"/>
      <c r="III18" s="417"/>
      <c r="IIJ18" s="417"/>
      <c r="IIK18" s="417"/>
      <c r="IIL18" s="417"/>
      <c r="IIM18" s="417"/>
      <c r="IIN18" s="417"/>
      <c r="IIO18" s="417"/>
      <c r="IIP18" s="417"/>
      <c r="IIQ18" s="417"/>
      <c r="IIR18" s="417"/>
      <c r="IIS18" s="417"/>
      <c r="IIT18" s="417"/>
      <c r="IIU18" s="417"/>
      <c r="IIV18" s="417"/>
      <c r="IIW18" s="417"/>
      <c r="IIX18" s="417"/>
      <c r="IIY18" s="417"/>
      <c r="IIZ18" s="417"/>
      <c r="IJA18" s="417"/>
      <c r="IJB18" s="417"/>
      <c r="IJC18" s="417"/>
      <c r="IJD18" s="417"/>
      <c r="IJE18" s="417"/>
      <c r="IJF18" s="417"/>
      <c r="IJG18" s="417"/>
      <c r="IJH18" s="417"/>
      <c r="IJI18" s="417"/>
      <c r="IJJ18" s="417"/>
      <c r="IJK18" s="417"/>
      <c r="IJL18" s="417"/>
      <c r="IJM18" s="417"/>
      <c r="IJN18" s="417"/>
      <c r="IJO18" s="417"/>
      <c r="IJP18" s="417"/>
      <c r="IJQ18" s="417"/>
      <c r="IJR18" s="417"/>
      <c r="IJS18" s="417"/>
      <c r="IJT18" s="417"/>
      <c r="IJU18" s="417"/>
      <c r="IJV18" s="417"/>
      <c r="IJW18" s="417"/>
      <c r="IJX18" s="417"/>
      <c r="IJY18" s="417"/>
      <c r="IJZ18" s="417"/>
      <c r="IKA18" s="417"/>
      <c r="IKB18" s="417"/>
      <c r="IKC18" s="417"/>
      <c r="IKD18" s="417"/>
      <c r="IKE18" s="417"/>
      <c r="IKF18" s="417"/>
      <c r="IKG18" s="417"/>
      <c r="IKH18" s="417"/>
      <c r="IKI18" s="417"/>
      <c r="IKJ18" s="417"/>
      <c r="IKK18" s="417"/>
      <c r="IKL18" s="417"/>
      <c r="IKM18" s="417"/>
      <c r="IKN18" s="417"/>
      <c r="IKO18" s="417"/>
      <c r="IKP18" s="417"/>
      <c r="IKQ18" s="417"/>
      <c r="IKR18" s="417"/>
      <c r="IKS18" s="417"/>
      <c r="IKT18" s="417"/>
      <c r="IKU18" s="417"/>
      <c r="IKV18" s="417"/>
      <c r="IKW18" s="417"/>
      <c r="IKX18" s="417"/>
      <c r="IKY18" s="417"/>
      <c r="IKZ18" s="417"/>
      <c r="ILA18" s="417"/>
      <c r="ILB18" s="417"/>
      <c r="ILC18" s="417"/>
      <c r="ILD18" s="417"/>
      <c r="ILE18" s="417"/>
      <c r="ILF18" s="417"/>
      <c r="ILG18" s="417"/>
      <c r="ILH18" s="417"/>
      <c r="ILI18" s="417"/>
      <c r="ILJ18" s="417"/>
      <c r="ILK18" s="417"/>
      <c r="ILL18" s="417"/>
      <c r="ILM18" s="417"/>
      <c r="ILN18" s="417"/>
      <c r="ILO18" s="417"/>
      <c r="ILP18" s="417"/>
      <c r="ILQ18" s="417"/>
      <c r="ILR18" s="417"/>
      <c r="ILS18" s="417"/>
      <c r="ILT18" s="417"/>
      <c r="ILU18" s="417"/>
      <c r="ILV18" s="417"/>
      <c r="ILW18" s="417"/>
      <c r="ILX18" s="417"/>
      <c r="ILY18" s="417"/>
      <c r="ILZ18" s="417"/>
      <c r="IMA18" s="417"/>
      <c r="IMB18" s="417"/>
      <c r="IMC18" s="417"/>
      <c r="IMD18" s="417"/>
      <c r="IME18" s="417"/>
      <c r="IMF18" s="417"/>
      <c r="IMG18" s="417"/>
      <c r="IMH18" s="417"/>
      <c r="IMI18" s="417"/>
      <c r="IMJ18" s="417"/>
      <c r="IMK18" s="417"/>
      <c r="IML18" s="417"/>
      <c r="IMM18" s="417"/>
      <c r="IMN18" s="417"/>
      <c r="IMO18" s="417"/>
      <c r="IMP18" s="417"/>
      <c r="IMQ18" s="417"/>
      <c r="IMR18" s="417"/>
      <c r="IMS18" s="417"/>
      <c r="IMT18" s="417"/>
      <c r="IMU18" s="417"/>
      <c r="IMV18" s="417"/>
      <c r="IMW18" s="417"/>
      <c r="IMX18" s="417"/>
      <c r="IMY18" s="417"/>
      <c r="IMZ18" s="417"/>
      <c r="INA18" s="417"/>
      <c r="INB18" s="417"/>
      <c r="INC18" s="417"/>
      <c r="IND18" s="417"/>
      <c r="INE18" s="417"/>
      <c r="INF18" s="417"/>
      <c r="ING18" s="417"/>
      <c r="INH18" s="417"/>
      <c r="INI18" s="417"/>
      <c r="INJ18" s="417"/>
      <c r="INK18" s="417"/>
      <c r="INL18" s="417"/>
      <c r="INM18" s="417"/>
      <c r="INN18" s="417"/>
      <c r="INO18" s="417"/>
      <c r="INP18" s="417"/>
      <c r="INQ18" s="417"/>
      <c r="INR18" s="417"/>
      <c r="INS18" s="417"/>
      <c r="INT18" s="417"/>
      <c r="INU18" s="417"/>
      <c r="INV18" s="417"/>
      <c r="INW18" s="417"/>
      <c r="INX18" s="417"/>
      <c r="INY18" s="417"/>
      <c r="INZ18" s="417"/>
      <c r="IOA18" s="417"/>
      <c r="IOB18" s="417"/>
      <c r="IOC18" s="417"/>
      <c r="IOD18" s="417"/>
      <c r="IOE18" s="417"/>
      <c r="IOF18" s="417"/>
      <c r="IOG18" s="417"/>
      <c r="IOH18" s="417"/>
      <c r="IOI18" s="417"/>
      <c r="IOJ18" s="417"/>
      <c r="IOK18" s="417"/>
      <c r="IOL18" s="417"/>
      <c r="IOM18" s="417"/>
      <c r="ION18" s="417"/>
      <c r="IOO18" s="417"/>
      <c r="IOP18" s="417"/>
      <c r="IOQ18" s="417"/>
      <c r="IOR18" s="417"/>
      <c r="IOS18" s="417"/>
      <c r="IOT18" s="417"/>
      <c r="IOU18" s="417"/>
      <c r="IOV18" s="417"/>
      <c r="IOW18" s="417"/>
      <c r="IOX18" s="417"/>
      <c r="IOY18" s="417"/>
      <c r="IOZ18" s="417"/>
      <c r="IPA18" s="417"/>
      <c r="IPB18" s="417"/>
      <c r="IPC18" s="417"/>
      <c r="IPD18" s="417"/>
      <c r="IPE18" s="417"/>
      <c r="IPF18" s="417"/>
      <c r="IPG18" s="417"/>
      <c r="IPH18" s="417"/>
      <c r="IPI18" s="417"/>
      <c r="IPJ18" s="417"/>
      <c r="IPK18" s="417"/>
      <c r="IPL18" s="417"/>
      <c r="IPM18" s="417"/>
      <c r="IPN18" s="417"/>
      <c r="IPO18" s="417"/>
      <c r="IPP18" s="417"/>
      <c r="IPQ18" s="417"/>
      <c r="IPR18" s="417"/>
      <c r="IPS18" s="417"/>
      <c r="IPT18" s="417"/>
      <c r="IPU18" s="417"/>
      <c r="IPV18" s="417"/>
      <c r="IPW18" s="417"/>
      <c r="IPX18" s="417"/>
      <c r="IPY18" s="417"/>
      <c r="IPZ18" s="417"/>
      <c r="IQA18" s="417"/>
      <c r="IQB18" s="417"/>
      <c r="IQC18" s="417"/>
      <c r="IQD18" s="417"/>
      <c r="IQE18" s="417"/>
      <c r="IQF18" s="417"/>
      <c r="IQG18" s="417"/>
      <c r="IQH18" s="417"/>
      <c r="IQI18" s="417"/>
      <c r="IQJ18" s="417"/>
      <c r="IQK18" s="417"/>
      <c r="IQL18" s="417"/>
      <c r="IQM18" s="417"/>
      <c r="IQN18" s="417"/>
      <c r="IQO18" s="417"/>
      <c r="IQP18" s="417"/>
      <c r="IQQ18" s="417"/>
      <c r="IQR18" s="417"/>
      <c r="IQS18" s="417"/>
      <c r="IQT18" s="417"/>
      <c r="IQU18" s="417"/>
      <c r="IQV18" s="417"/>
      <c r="IQW18" s="417"/>
      <c r="IQX18" s="417"/>
      <c r="IQY18" s="417"/>
      <c r="IQZ18" s="417"/>
      <c r="IRA18" s="417"/>
      <c r="IRB18" s="417"/>
      <c r="IRC18" s="417"/>
      <c r="IRD18" s="417"/>
      <c r="IRE18" s="417"/>
      <c r="IRF18" s="417"/>
      <c r="IRG18" s="417"/>
      <c r="IRH18" s="417"/>
      <c r="IRI18" s="417"/>
      <c r="IRJ18" s="417"/>
      <c r="IRK18" s="417"/>
      <c r="IRL18" s="417"/>
      <c r="IRM18" s="417"/>
      <c r="IRN18" s="417"/>
      <c r="IRO18" s="417"/>
      <c r="IRP18" s="417"/>
      <c r="IRQ18" s="417"/>
      <c r="IRR18" s="417"/>
      <c r="IRS18" s="417"/>
      <c r="IRT18" s="417"/>
      <c r="IRU18" s="417"/>
      <c r="IRV18" s="417"/>
      <c r="IRW18" s="417"/>
      <c r="IRX18" s="417"/>
      <c r="IRY18" s="417"/>
      <c r="IRZ18" s="417"/>
      <c r="ISA18" s="417"/>
      <c r="ISB18" s="417"/>
      <c r="ISC18" s="417"/>
      <c r="ISD18" s="417"/>
      <c r="ISE18" s="417"/>
      <c r="ISF18" s="417"/>
      <c r="ISG18" s="417"/>
      <c r="ISH18" s="417"/>
      <c r="ISI18" s="417"/>
      <c r="ISJ18" s="417"/>
      <c r="ISK18" s="417"/>
      <c r="ISL18" s="417"/>
      <c r="ISM18" s="417"/>
      <c r="ISN18" s="417"/>
      <c r="ISO18" s="417"/>
      <c r="ISP18" s="417"/>
      <c r="ISQ18" s="417"/>
      <c r="ISR18" s="417"/>
      <c r="ISS18" s="417"/>
      <c r="IST18" s="417"/>
      <c r="ISU18" s="417"/>
      <c r="ISV18" s="417"/>
      <c r="ISW18" s="417"/>
      <c r="ISX18" s="417"/>
      <c r="ISY18" s="417"/>
      <c r="ISZ18" s="417"/>
      <c r="ITA18" s="417"/>
      <c r="ITB18" s="417"/>
      <c r="ITC18" s="417"/>
      <c r="ITD18" s="417"/>
      <c r="ITE18" s="417"/>
      <c r="ITF18" s="417"/>
      <c r="ITG18" s="417"/>
      <c r="ITH18" s="417"/>
      <c r="ITI18" s="417"/>
      <c r="ITJ18" s="417"/>
      <c r="ITK18" s="417"/>
      <c r="ITL18" s="417"/>
      <c r="ITM18" s="417"/>
      <c r="ITN18" s="417"/>
      <c r="ITO18" s="417"/>
      <c r="ITP18" s="417"/>
      <c r="ITQ18" s="417"/>
      <c r="ITR18" s="417"/>
      <c r="ITS18" s="417"/>
      <c r="ITT18" s="417"/>
      <c r="ITU18" s="417"/>
      <c r="ITV18" s="417"/>
      <c r="ITW18" s="417"/>
      <c r="ITX18" s="417"/>
      <c r="ITY18" s="417"/>
      <c r="ITZ18" s="417"/>
      <c r="IUA18" s="417"/>
      <c r="IUB18" s="417"/>
      <c r="IUC18" s="417"/>
      <c r="IUD18" s="417"/>
      <c r="IUE18" s="417"/>
      <c r="IUF18" s="417"/>
      <c r="IUG18" s="417"/>
      <c r="IUH18" s="417"/>
      <c r="IUI18" s="417"/>
      <c r="IUJ18" s="417"/>
      <c r="IUK18" s="417"/>
      <c r="IUL18" s="417"/>
      <c r="IUM18" s="417"/>
      <c r="IUN18" s="417"/>
      <c r="IUO18" s="417"/>
      <c r="IUP18" s="417"/>
      <c r="IUQ18" s="417"/>
      <c r="IUR18" s="417"/>
      <c r="IUS18" s="417"/>
      <c r="IUT18" s="417"/>
      <c r="IUU18" s="417"/>
      <c r="IUV18" s="417"/>
      <c r="IUW18" s="417"/>
      <c r="IUX18" s="417"/>
      <c r="IUY18" s="417"/>
      <c r="IUZ18" s="417"/>
      <c r="IVA18" s="417"/>
      <c r="IVB18" s="417"/>
      <c r="IVC18" s="417"/>
      <c r="IVD18" s="417"/>
      <c r="IVE18" s="417"/>
      <c r="IVF18" s="417"/>
      <c r="IVG18" s="417"/>
      <c r="IVH18" s="417"/>
      <c r="IVI18" s="417"/>
      <c r="IVJ18" s="417"/>
      <c r="IVK18" s="417"/>
      <c r="IVL18" s="417"/>
      <c r="IVM18" s="417"/>
      <c r="IVN18" s="417"/>
      <c r="IVO18" s="417"/>
      <c r="IVP18" s="417"/>
      <c r="IVQ18" s="417"/>
      <c r="IVR18" s="417"/>
      <c r="IVS18" s="417"/>
      <c r="IVT18" s="417"/>
      <c r="IVU18" s="417"/>
      <c r="IVV18" s="417"/>
      <c r="IVW18" s="417"/>
      <c r="IVX18" s="417"/>
      <c r="IVY18" s="417"/>
      <c r="IVZ18" s="417"/>
      <c r="IWA18" s="417"/>
      <c r="IWB18" s="417"/>
      <c r="IWC18" s="417"/>
      <c r="IWD18" s="417"/>
      <c r="IWE18" s="417"/>
      <c r="IWF18" s="417"/>
      <c r="IWG18" s="417"/>
      <c r="IWH18" s="417"/>
      <c r="IWI18" s="417"/>
      <c r="IWJ18" s="417"/>
      <c r="IWK18" s="417"/>
      <c r="IWL18" s="417"/>
      <c r="IWM18" s="417"/>
      <c r="IWN18" s="417"/>
      <c r="IWO18" s="417"/>
      <c r="IWP18" s="417"/>
      <c r="IWQ18" s="417"/>
      <c r="IWR18" s="417"/>
      <c r="IWS18" s="417"/>
      <c r="IWT18" s="417"/>
      <c r="IWU18" s="417"/>
      <c r="IWV18" s="417"/>
      <c r="IWW18" s="417"/>
      <c r="IWX18" s="417"/>
      <c r="IWY18" s="417"/>
      <c r="IWZ18" s="417"/>
      <c r="IXA18" s="417"/>
      <c r="IXB18" s="417"/>
      <c r="IXC18" s="417"/>
      <c r="IXD18" s="417"/>
      <c r="IXE18" s="417"/>
      <c r="IXF18" s="417"/>
      <c r="IXG18" s="417"/>
      <c r="IXH18" s="417"/>
      <c r="IXI18" s="417"/>
      <c r="IXJ18" s="417"/>
      <c r="IXK18" s="417"/>
      <c r="IXL18" s="417"/>
      <c r="IXM18" s="417"/>
      <c r="IXN18" s="417"/>
      <c r="IXO18" s="417"/>
      <c r="IXP18" s="417"/>
      <c r="IXQ18" s="417"/>
      <c r="IXR18" s="417"/>
      <c r="IXS18" s="417"/>
      <c r="IXT18" s="417"/>
      <c r="IXU18" s="417"/>
      <c r="IXV18" s="417"/>
      <c r="IXW18" s="417"/>
      <c r="IXX18" s="417"/>
      <c r="IXY18" s="417"/>
      <c r="IXZ18" s="417"/>
      <c r="IYA18" s="417"/>
      <c r="IYB18" s="417"/>
      <c r="IYC18" s="417"/>
      <c r="IYD18" s="417"/>
      <c r="IYE18" s="417"/>
      <c r="IYF18" s="417"/>
      <c r="IYG18" s="417"/>
      <c r="IYH18" s="417"/>
      <c r="IYI18" s="417"/>
      <c r="IYJ18" s="417"/>
      <c r="IYK18" s="417"/>
      <c r="IYL18" s="417"/>
      <c r="IYM18" s="417"/>
      <c r="IYN18" s="417"/>
      <c r="IYO18" s="417"/>
      <c r="IYP18" s="417"/>
      <c r="IYQ18" s="417"/>
      <c r="IYR18" s="417"/>
      <c r="IYS18" s="417"/>
      <c r="IYT18" s="417"/>
      <c r="IYU18" s="417"/>
      <c r="IYV18" s="417"/>
      <c r="IYW18" s="417"/>
      <c r="IYX18" s="417"/>
      <c r="IYY18" s="417"/>
      <c r="IYZ18" s="417"/>
      <c r="IZA18" s="417"/>
      <c r="IZB18" s="417"/>
      <c r="IZC18" s="417"/>
      <c r="IZD18" s="417"/>
      <c r="IZE18" s="417"/>
      <c r="IZF18" s="417"/>
      <c r="IZG18" s="417"/>
      <c r="IZH18" s="417"/>
      <c r="IZI18" s="417"/>
      <c r="IZJ18" s="417"/>
      <c r="IZK18" s="417"/>
      <c r="IZL18" s="417"/>
      <c r="IZM18" s="417"/>
      <c r="IZN18" s="417"/>
      <c r="IZO18" s="417"/>
      <c r="IZP18" s="417"/>
      <c r="IZQ18" s="417"/>
      <c r="IZR18" s="417"/>
      <c r="IZS18" s="417"/>
      <c r="IZT18" s="417"/>
      <c r="IZU18" s="417"/>
      <c r="IZV18" s="417"/>
      <c r="IZW18" s="417"/>
      <c r="IZX18" s="417"/>
      <c r="IZY18" s="417"/>
      <c r="IZZ18" s="417"/>
      <c r="JAA18" s="417"/>
      <c r="JAB18" s="417"/>
      <c r="JAC18" s="417"/>
      <c r="JAD18" s="417"/>
      <c r="JAE18" s="417"/>
      <c r="JAF18" s="417"/>
      <c r="JAG18" s="417"/>
      <c r="JAH18" s="417"/>
      <c r="JAI18" s="417"/>
      <c r="JAJ18" s="417"/>
      <c r="JAK18" s="417"/>
      <c r="JAL18" s="417"/>
      <c r="JAM18" s="417"/>
      <c r="JAN18" s="417"/>
      <c r="JAO18" s="417"/>
      <c r="JAP18" s="417"/>
      <c r="JAQ18" s="417"/>
      <c r="JAR18" s="417"/>
      <c r="JAS18" s="417"/>
      <c r="JAT18" s="417"/>
      <c r="JAU18" s="417"/>
      <c r="JAV18" s="417"/>
      <c r="JAW18" s="417"/>
      <c r="JAX18" s="417"/>
      <c r="JAY18" s="417"/>
      <c r="JAZ18" s="417"/>
      <c r="JBA18" s="417"/>
      <c r="JBB18" s="417"/>
      <c r="JBC18" s="417"/>
      <c r="JBD18" s="417"/>
      <c r="JBE18" s="417"/>
      <c r="JBF18" s="417"/>
      <c r="JBG18" s="417"/>
      <c r="JBH18" s="417"/>
      <c r="JBI18" s="417"/>
      <c r="JBJ18" s="417"/>
      <c r="JBK18" s="417"/>
      <c r="JBL18" s="417"/>
      <c r="JBM18" s="417"/>
      <c r="JBN18" s="417"/>
      <c r="JBO18" s="417"/>
      <c r="JBP18" s="417"/>
      <c r="JBQ18" s="417"/>
      <c r="JBR18" s="417"/>
      <c r="JBS18" s="417"/>
      <c r="JBT18" s="417"/>
      <c r="JBU18" s="417"/>
      <c r="JBV18" s="417"/>
      <c r="JBW18" s="417"/>
      <c r="JBX18" s="417"/>
      <c r="JBY18" s="417"/>
      <c r="JBZ18" s="417"/>
      <c r="JCA18" s="417"/>
      <c r="JCB18" s="417"/>
      <c r="JCC18" s="417"/>
      <c r="JCD18" s="417"/>
      <c r="JCE18" s="417"/>
      <c r="JCF18" s="417"/>
      <c r="JCG18" s="417"/>
      <c r="JCH18" s="417"/>
      <c r="JCI18" s="417"/>
      <c r="JCJ18" s="417"/>
      <c r="JCK18" s="417"/>
      <c r="JCL18" s="417"/>
      <c r="JCM18" s="417"/>
      <c r="JCN18" s="417"/>
      <c r="JCO18" s="417"/>
      <c r="JCP18" s="417"/>
      <c r="JCQ18" s="417"/>
      <c r="JCR18" s="417"/>
      <c r="JCS18" s="417"/>
      <c r="JCT18" s="417"/>
      <c r="JCU18" s="417"/>
      <c r="JCV18" s="417"/>
      <c r="JCW18" s="417"/>
      <c r="JCX18" s="417"/>
      <c r="JCY18" s="417"/>
      <c r="JCZ18" s="417"/>
      <c r="JDA18" s="417"/>
      <c r="JDB18" s="417"/>
      <c r="JDC18" s="417"/>
      <c r="JDD18" s="417"/>
      <c r="JDE18" s="417"/>
      <c r="JDF18" s="417"/>
      <c r="JDG18" s="417"/>
      <c r="JDH18" s="417"/>
      <c r="JDI18" s="417"/>
      <c r="JDJ18" s="417"/>
      <c r="JDK18" s="417"/>
      <c r="JDL18" s="417"/>
      <c r="JDM18" s="417"/>
      <c r="JDN18" s="417"/>
      <c r="JDO18" s="417"/>
      <c r="JDP18" s="417"/>
      <c r="JDQ18" s="417"/>
      <c r="JDR18" s="417"/>
      <c r="JDS18" s="417"/>
      <c r="JDT18" s="417"/>
      <c r="JDU18" s="417"/>
      <c r="JDV18" s="417"/>
      <c r="JDW18" s="417"/>
      <c r="JDX18" s="417"/>
      <c r="JDY18" s="417"/>
      <c r="JDZ18" s="417"/>
      <c r="JEA18" s="417"/>
      <c r="JEB18" s="417"/>
      <c r="JEC18" s="417"/>
      <c r="JED18" s="417"/>
      <c r="JEE18" s="417"/>
      <c r="JEF18" s="417"/>
      <c r="JEG18" s="417"/>
      <c r="JEH18" s="417"/>
      <c r="JEI18" s="417"/>
      <c r="JEJ18" s="417"/>
      <c r="JEK18" s="417"/>
      <c r="JEL18" s="417"/>
      <c r="JEM18" s="417"/>
      <c r="JEN18" s="417"/>
      <c r="JEO18" s="417"/>
      <c r="JEP18" s="417"/>
      <c r="JEQ18" s="417"/>
      <c r="JER18" s="417"/>
      <c r="JES18" s="417"/>
      <c r="JET18" s="417"/>
      <c r="JEU18" s="417"/>
      <c r="JEV18" s="417"/>
      <c r="JEW18" s="417"/>
      <c r="JEX18" s="417"/>
      <c r="JEY18" s="417"/>
      <c r="JEZ18" s="417"/>
      <c r="JFA18" s="417"/>
      <c r="JFB18" s="417"/>
      <c r="JFC18" s="417"/>
      <c r="JFD18" s="417"/>
      <c r="JFE18" s="417"/>
      <c r="JFF18" s="417"/>
      <c r="JFG18" s="417"/>
      <c r="JFH18" s="417"/>
      <c r="JFI18" s="417"/>
      <c r="JFJ18" s="417"/>
      <c r="JFK18" s="417"/>
      <c r="JFL18" s="417"/>
      <c r="JFM18" s="417"/>
      <c r="JFN18" s="417"/>
      <c r="JFO18" s="417"/>
      <c r="JFP18" s="417"/>
      <c r="JFQ18" s="417"/>
      <c r="JFR18" s="417"/>
      <c r="JFS18" s="417"/>
      <c r="JFT18" s="417"/>
      <c r="JFU18" s="417"/>
      <c r="JFV18" s="417"/>
      <c r="JFW18" s="417"/>
      <c r="JFX18" s="417"/>
      <c r="JFY18" s="417"/>
      <c r="JFZ18" s="417"/>
      <c r="JGA18" s="417"/>
      <c r="JGB18" s="417"/>
      <c r="JGC18" s="417"/>
      <c r="JGD18" s="417"/>
      <c r="JGE18" s="417"/>
      <c r="JGF18" s="417"/>
      <c r="JGG18" s="417"/>
      <c r="JGH18" s="417"/>
      <c r="JGI18" s="417"/>
      <c r="JGJ18" s="417"/>
      <c r="JGK18" s="417"/>
      <c r="JGL18" s="417"/>
      <c r="JGM18" s="417"/>
      <c r="JGN18" s="417"/>
      <c r="JGO18" s="417"/>
      <c r="JGP18" s="417"/>
      <c r="JGQ18" s="417"/>
      <c r="JGR18" s="417"/>
      <c r="JGS18" s="417"/>
      <c r="JGT18" s="417"/>
      <c r="JGU18" s="417"/>
      <c r="JGV18" s="417"/>
      <c r="JGW18" s="417"/>
      <c r="JGX18" s="417"/>
      <c r="JGY18" s="417"/>
      <c r="JGZ18" s="417"/>
      <c r="JHA18" s="417"/>
      <c r="JHB18" s="417"/>
      <c r="JHC18" s="417"/>
      <c r="JHD18" s="417"/>
      <c r="JHE18" s="417"/>
      <c r="JHF18" s="417"/>
      <c r="JHG18" s="417"/>
      <c r="JHH18" s="417"/>
      <c r="JHI18" s="417"/>
      <c r="JHJ18" s="417"/>
      <c r="JHK18" s="417"/>
      <c r="JHL18" s="417"/>
      <c r="JHM18" s="417"/>
      <c r="JHN18" s="417"/>
      <c r="JHO18" s="417"/>
      <c r="JHP18" s="417"/>
      <c r="JHQ18" s="417"/>
      <c r="JHR18" s="417"/>
      <c r="JHS18" s="417"/>
      <c r="JHT18" s="417"/>
      <c r="JHU18" s="417"/>
      <c r="JHV18" s="417"/>
      <c r="JHW18" s="417"/>
      <c r="JHX18" s="417"/>
      <c r="JHY18" s="417"/>
      <c r="JHZ18" s="417"/>
      <c r="JIA18" s="417"/>
      <c r="JIB18" s="417"/>
      <c r="JIC18" s="417"/>
      <c r="JID18" s="417"/>
      <c r="JIE18" s="417"/>
      <c r="JIF18" s="417"/>
      <c r="JIG18" s="417"/>
      <c r="JIH18" s="417"/>
      <c r="JII18" s="417"/>
      <c r="JIJ18" s="417"/>
      <c r="JIK18" s="417"/>
      <c r="JIL18" s="417"/>
      <c r="JIM18" s="417"/>
      <c r="JIN18" s="417"/>
      <c r="JIO18" s="417"/>
      <c r="JIP18" s="417"/>
      <c r="JIQ18" s="417"/>
      <c r="JIR18" s="417"/>
      <c r="JIS18" s="417"/>
      <c r="JIT18" s="417"/>
      <c r="JIU18" s="417"/>
      <c r="JIV18" s="417"/>
      <c r="JIW18" s="417"/>
      <c r="JIX18" s="417"/>
      <c r="JIY18" s="417"/>
      <c r="JIZ18" s="417"/>
      <c r="JJA18" s="417"/>
      <c r="JJB18" s="417"/>
      <c r="JJC18" s="417"/>
      <c r="JJD18" s="417"/>
      <c r="JJE18" s="417"/>
      <c r="JJF18" s="417"/>
      <c r="JJG18" s="417"/>
      <c r="JJH18" s="417"/>
      <c r="JJI18" s="417"/>
      <c r="JJJ18" s="417"/>
      <c r="JJK18" s="417"/>
      <c r="JJL18" s="417"/>
      <c r="JJM18" s="417"/>
      <c r="JJN18" s="417"/>
      <c r="JJO18" s="417"/>
      <c r="JJP18" s="417"/>
      <c r="JJQ18" s="417"/>
      <c r="JJR18" s="417"/>
      <c r="JJS18" s="417"/>
      <c r="JJT18" s="417"/>
      <c r="JJU18" s="417"/>
      <c r="JJV18" s="417"/>
      <c r="JJW18" s="417"/>
      <c r="JJX18" s="417"/>
      <c r="JJY18" s="417"/>
      <c r="JJZ18" s="417"/>
      <c r="JKA18" s="417"/>
      <c r="JKB18" s="417"/>
      <c r="JKC18" s="417"/>
      <c r="JKD18" s="417"/>
      <c r="JKE18" s="417"/>
      <c r="JKF18" s="417"/>
      <c r="JKG18" s="417"/>
      <c r="JKH18" s="417"/>
      <c r="JKI18" s="417"/>
      <c r="JKJ18" s="417"/>
      <c r="JKK18" s="417"/>
      <c r="JKL18" s="417"/>
      <c r="JKM18" s="417"/>
      <c r="JKN18" s="417"/>
      <c r="JKO18" s="417"/>
      <c r="JKP18" s="417"/>
      <c r="JKQ18" s="417"/>
      <c r="JKR18" s="417"/>
      <c r="JKS18" s="417"/>
      <c r="JKT18" s="417"/>
      <c r="JKU18" s="417"/>
      <c r="JKV18" s="417"/>
      <c r="JKW18" s="417"/>
      <c r="JKX18" s="417"/>
      <c r="JKY18" s="417"/>
      <c r="JKZ18" s="417"/>
      <c r="JLA18" s="417"/>
      <c r="JLB18" s="417"/>
      <c r="JLC18" s="417"/>
      <c r="JLD18" s="417"/>
      <c r="JLE18" s="417"/>
      <c r="JLF18" s="417"/>
      <c r="JLG18" s="417"/>
      <c r="JLH18" s="417"/>
      <c r="JLI18" s="417"/>
      <c r="JLJ18" s="417"/>
      <c r="JLK18" s="417"/>
      <c r="JLL18" s="417"/>
      <c r="JLM18" s="417"/>
      <c r="JLN18" s="417"/>
      <c r="JLO18" s="417"/>
      <c r="JLP18" s="417"/>
      <c r="JLQ18" s="417"/>
      <c r="JLR18" s="417"/>
      <c r="JLS18" s="417"/>
      <c r="JLT18" s="417"/>
      <c r="JLU18" s="417"/>
      <c r="JLV18" s="417"/>
      <c r="JLW18" s="417"/>
      <c r="JLX18" s="417"/>
      <c r="JLY18" s="417"/>
      <c r="JLZ18" s="417"/>
      <c r="JMA18" s="417"/>
      <c r="JMB18" s="417"/>
      <c r="JMC18" s="417"/>
      <c r="JMD18" s="417"/>
      <c r="JME18" s="417"/>
      <c r="JMF18" s="417"/>
      <c r="JMG18" s="417"/>
      <c r="JMH18" s="417"/>
      <c r="JMI18" s="417"/>
      <c r="JMJ18" s="417"/>
      <c r="JMK18" s="417"/>
      <c r="JML18" s="417"/>
      <c r="JMM18" s="417"/>
      <c r="JMN18" s="417"/>
      <c r="JMO18" s="417"/>
      <c r="JMP18" s="417"/>
      <c r="JMQ18" s="417"/>
      <c r="JMR18" s="417"/>
      <c r="JMS18" s="417"/>
      <c r="JMT18" s="417"/>
      <c r="JMU18" s="417"/>
      <c r="JMV18" s="417"/>
      <c r="JMW18" s="417"/>
      <c r="JMX18" s="417"/>
      <c r="JMY18" s="417"/>
      <c r="JMZ18" s="417"/>
      <c r="JNA18" s="417"/>
      <c r="JNB18" s="417"/>
      <c r="JNC18" s="417"/>
      <c r="JND18" s="417"/>
      <c r="JNE18" s="417"/>
      <c r="JNF18" s="417"/>
      <c r="JNG18" s="417"/>
      <c r="JNH18" s="417"/>
      <c r="JNI18" s="417"/>
      <c r="JNJ18" s="417"/>
      <c r="JNK18" s="417"/>
      <c r="JNL18" s="417"/>
      <c r="JNM18" s="417"/>
      <c r="JNN18" s="417"/>
      <c r="JNO18" s="417"/>
      <c r="JNP18" s="417"/>
      <c r="JNQ18" s="417"/>
      <c r="JNR18" s="417"/>
      <c r="JNS18" s="417"/>
      <c r="JNT18" s="417"/>
      <c r="JNU18" s="417"/>
      <c r="JNV18" s="417"/>
      <c r="JNW18" s="417"/>
      <c r="JNX18" s="417"/>
      <c r="JNY18" s="417"/>
      <c r="JNZ18" s="417"/>
      <c r="JOA18" s="417"/>
      <c r="JOB18" s="417"/>
      <c r="JOC18" s="417"/>
      <c r="JOD18" s="417"/>
      <c r="JOE18" s="417"/>
      <c r="JOF18" s="417"/>
      <c r="JOG18" s="417"/>
      <c r="JOH18" s="417"/>
      <c r="JOI18" s="417"/>
      <c r="JOJ18" s="417"/>
      <c r="JOK18" s="417"/>
      <c r="JOL18" s="417"/>
      <c r="JOM18" s="417"/>
      <c r="JON18" s="417"/>
      <c r="JOO18" s="417"/>
      <c r="JOP18" s="417"/>
      <c r="JOQ18" s="417"/>
      <c r="JOR18" s="417"/>
      <c r="JOS18" s="417"/>
      <c r="JOT18" s="417"/>
      <c r="JOU18" s="417"/>
      <c r="JOV18" s="417"/>
      <c r="JOW18" s="417"/>
      <c r="JOX18" s="417"/>
      <c r="JOY18" s="417"/>
      <c r="JOZ18" s="417"/>
      <c r="JPA18" s="417"/>
      <c r="JPB18" s="417"/>
      <c r="JPC18" s="417"/>
      <c r="JPD18" s="417"/>
      <c r="JPE18" s="417"/>
      <c r="JPF18" s="417"/>
      <c r="JPG18" s="417"/>
      <c r="JPH18" s="417"/>
      <c r="JPI18" s="417"/>
      <c r="JPJ18" s="417"/>
      <c r="JPK18" s="417"/>
      <c r="JPL18" s="417"/>
      <c r="JPM18" s="417"/>
      <c r="JPN18" s="417"/>
      <c r="JPO18" s="417"/>
      <c r="JPP18" s="417"/>
      <c r="JPQ18" s="417"/>
      <c r="JPR18" s="417"/>
      <c r="JPS18" s="417"/>
      <c r="JPT18" s="417"/>
      <c r="JPU18" s="417"/>
      <c r="JPV18" s="417"/>
      <c r="JPW18" s="417"/>
      <c r="JPX18" s="417"/>
      <c r="JPY18" s="417"/>
      <c r="JPZ18" s="417"/>
      <c r="JQA18" s="417"/>
      <c r="JQB18" s="417"/>
      <c r="JQC18" s="417"/>
      <c r="JQD18" s="417"/>
      <c r="JQE18" s="417"/>
      <c r="JQF18" s="417"/>
      <c r="JQG18" s="417"/>
      <c r="JQH18" s="417"/>
      <c r="JQI18" s="417"/>
      <c r="JQJ18" s="417"/>
      <c r="JQK18" s="417"/>
      <c r="JQL18" s="417"/>
      <c r="JQM18" s="417"/>
      <c r="JQN18" s="417"/>
      <c r="JQO18" s="417"/>
      <c r="JQP18" s="417"/>
      <c r="JQQ18" s="417"/>
      <c r="JQR18" s="417"/>
      <c r="JQS18" s="417"/>
      <c r="JQT18" s="417"/>
      <c r="JQU18" s="417"/>
      <c r="JQV18" s="417"/>
      <c r="JQW18" s="417"/>
      <c r="JQX18" s="417"/>
      <c r="JQY18" s="417"/>
      <c r="JQZ18" s="417"/>
      <c r="JRA18" s="417"/>
      <c r="JRB18" s="417"/>
      <c r="JRC18" s="417"/>
      <c r="JRD18" s="417"/>
      <c r="JRE18" s="417"/>
      <c r="JRF18" s="417"/>
      <c r="JRG18" s="417"/>
      <c r="JRH18" s="417"/>
      <c r="JRI18" s="417"/>
      <c r="JRJ18" s="417"/>
      <c r="JRK18" s="417"/>
      <c r="JRL18" s="417"/>
      <c r="JRM18" s="417"/>
      <c r="JRN18" s="417"/>
      <c r="JRO18" s="417"/>
      <c r="JRP18" s="417"/>
      <c r="JRQ18" s="417"/>
      <c r="JRR18" s="417"/>
      <c r="JRS18" s="417"/>
      <c r="JRT18" s="417"/>
      <c r="JRU18" s="417"/>
      <c r="JRV18" s="417"/>
      <c r="JRW18" s="417"/>
      <c r="JRX18" s="417"/>
      <c r="JRY18" s="417"/>
      <c r="JRZ18" s="417"/>
      <c r="JSA18" s="417"/>
      <c r="JSB18" s="417"/>
      <c r="JSC18" s="417"/>
      <c r="JSD18" s="417"/>
      <c r="JSE18" s="417"/>
      <c r="JSF18" s="417"/>
      <c r="JSG18" s="417"/>
      <c r="JSH18" s="417"/>
      <c r="JSI18" s="417"/>
      <c r="JSJ18" s="417"/>
      <c r="JSK18" s="417"/>
      <c r="JSL18" s="417"/>
      <c r="JSM18" s="417"/>
      <c r="JSN18" s="417"/>
      <c r="JSO18" s="417"/>
      <c r="JSP18" s="417"/>
      <c r="JSQ18" s="417"/>
      <c r="JSR18" s="417"/>
      <c r="JSS18" s="417"/>
      <c r="JST18" s="417"/>
      <c r="JSU18" s="417"/>
      <c r="JSV18" s="417"/>
      <c r="JSW18" s="417"/>
      <c r="JSX18" s="417"/>
      <c r="JSY18" s="417"/>
      <c r="JSZ18" s="417"/>
      <c r="JTA18" s="417"/>
      <c r="JTB18" s="417"/>
      <c r="JTC18" s="417"/>
      <c r="JTD18" s="417"/>
      <c r="JTE18" s="417"/>
      <c r="JTF18" s="417"/>
      <c r="JTG18" s="417"/>
      <c r="JTH18" s="417"/>
      <c r="JTI18" s="417"/>
      <c r="JTJ18" s="417"/>
      <c r="JTK18" s="417"/>
      <c r="JTL18" s="417"/>
      <c r="JTM18" s="417"/>
      <c r="JTN18" s="417"/>
      <c r="JTO18" s="417"/>
      <c r="JTP18" s="417"/>
      <c r="JTQ18" s="417"/>
      <c r="JTR18" s="417"/>
      <c r="JTS18" s="417"/>
      <c r="JTT18" s="417"/>
      <c r="JTU18" s="417"/>
      <c r="JTV18" s="417"/>
      <c r="JTW18" s="417"/>
      <c r="JTX18" s="417"/>
      <c r="JTY18" s="417"/>
      <c r="JTZ18" s="417"/>
      <c r="JUA18" s="417"/>
      <c r="JUB18" s="417"/>
      <c r="JUC18" s="417"/>
      <c r="JUD18" s="417"/>
      <c r="JUE18" s="417"/>
      <c r="JUF18" s="417"/>
      <c r="JUG18" s="417"/>
      <c r="JUH18" s="417"/>
      <c r="JUI18" s="417"/>
      <c r="JUJ18" s="417"/>
      <c r="JUK18" s="417"/>
      <c r="JUL18" s="417"/>
      <c r="JUM18" s="417"/>
      <c r="JUN18" s="417"/>
      <c r="JUO18" s="417"/>
      <c r="JUP18" s="417"/>
      <c r="JUQ18" s="417"/>
      <c r="JUR18" s="417"/>
      <c r="JUS18" s="417"/>
      <c r="JUT18" s="417"/>
      <c r="JUU18" s="417"/>
      <c r="JUV18" s="417"/>
      <c r="JUW18" s="417"/>
      <c r="JUX18" s="417"/>
      <c r="JUY18" s="417"/>
      <c r="JUZ18" s="417"/>
      <c r="JVA18" s="417"/>
      <c r="JVB18" s="417"/>
      <c r="JVC18" s="417"/>
      <c r="JVD18" s="417"/>
      <c r="JVE18" s="417"/>
      <c r="JVF18" s="417"/>
      <c r="JVG18" s="417"/>
      <c r="JVH18" s="417"/>
      <c r="JVI18" s="417"/>
      <c r="JVJ18" s="417"/>
      <c r="JVK18" s="417"/>
      <c r="JVL18" s="417"/>
      <c r="JVM18" s="417"/>
      <c r="JVN18" s="417"/>
      <c r="JVO18" s="417"/>
      <c r="JVP18" s="417"/>
      <c r="JVQ18" s="417"/>
      <c r="JVR18" s="417"/>
      <c r="JVS18" s="417"/>
      <c r="JVT18" s="417"/>
      <c r="JVU18" s="417"/>
      <c r="JVV18" s="417"/>
      <c r="JVW18" s="417"/>
      <c r="JVX18" s="417"/>
      <c r="JVY18" s="417"/>
      <c r="JVZ18" s="417"/>
      <c r="JWA18" s="417"/>
      <c r="JWB18" s="417"/>
      <c r="JWC18" s="417"/>
      <c r="JWD18" s="417"/>
      <c r="JWE18" s="417"/>
      <c r="JWF18" s="417"/>
      <c r="JWG18" s="417"/>
      <c r="JWH18" s="417"/>
      <c r="JWI18" s="417"/>
      <c r="JWJ18" s="417"/>
      <c r="JWK18" s="417"/>
      <c r="JWL18" s="417"/>
      <c r="JWM18" s="417"/>
      <c r="JWN18" s="417"/>
      <c r="JWO18" s="417"/>
      <c r="JWP18" s="417"/>
      <c r="JWQ18" s="417"/>
      <c r="JWR18" s="417"/>
      <c r="JWS18" s="417"/>
      <c r="JWT18" s="417"/>
      <c r="JWU18" s="417"/>
      <c r="JWV18" s="417"/>
      <c r="JWW18" s="417"/>
      <c r="JWX18" s="417"/>
      <c r="JWY18" s="417"/>
      <c r="JWZ18" s="417"/>
      <c r="JXA18" s="417"/>
      <c r="JXB18" s="417"/>
      <c r="JXC18" s="417"/>
      <c r="JXD18" s="417"/>
      <c r="JXE18" s="417"/>
      <c r="JXF18" s="417"/>
      <c r="JXG18" s="417"/>
      <c r="JXH18" s="417"/>
      <c r="JXI18" s="417"/>
      <c r="JXJ18" s="417"/>
      <c r="JXK18" s="417"/>
      <c r="JXL18" s="417"/>
      <c r="JXM18" s="417"/>
      <c r="JXN18" s="417"/>
      <c r="JXO18" s="417"/>
      <c r="JXP18" s="417"/>
      <c r="JXQ18" s="417"/>
      <c r="JXR18" s="417"/>
      <c r="JXS18" s="417"/>
      <c r="JXT18" s="417"/>
      <c r="JXU18" s="417"/>
      <c r="JXV18" s="417"/>
      <c r="JXW18" s="417"/>
      <c r="JXX18" s="417"/>
      <c r="JXY18" s="417"/>
      <c r="JXZ18" s="417"/>
      <c r="JYA18" s="417"/>
      <c r="JYB18" s="417"/>
      <c r="JYC18" s="417"/>
      <c r="JYD18" s="417"/>
      <c r="JYE18" s="417"/>
      <c r="JYF18" s="417"/>
      <c r="JYG18" s="417"/>
      <c r="JYH18" s="417"/>
      <c r="JYI18" s="417"/>
      <c r="JYJ18" s="417"/>
      <c r="JYK18" s="417"/>
      <c r="JYL18" s="417"/>
      <c r="JYM18" s="417"/>
      <c r="JYN18" s="417"/>
      <c r="JYO18" s="417"/>
      <c r="JYP18" s="417"/>
      <c r="JYQ18" s="417"/>
      <c r="JYR18" s="417"/>
      <c r="JYS18" s="417"/>
      <c r="JYT18" s="417"/>
      <c r="JYU18" s="417"/>
      <c r="JYV18" s="417"/>
      <c r="JYW18" s="417"/>
      <c r="JYX18" s="417"/>
      <c r="JYY18" s="417"/>
      <c r="JYZ18" s="417"/>
      <c r="JZA18" s="417"/>
      <c r="JZB18" s="417"/>
      <c r="JZC18" s="417"/>
      <c r="JZD18" s="417"/>
      <c r="JZE18" s="417"/>
      <c r="JZF18" s="417"/>
      <c r="JZG18" s="417"/>
      <c r="JZH18" s="417"/>
      <c r="JZI18" s="417"/>
      <c r="JZJ18" s="417"/>
      <c r="JZK18" s="417"/>
      <c r="JZL18" s="417"/>
      <c r="JZM18" s="417"/>
      <c r="JZN18" s="417"/>
      <c r="JZO18" s="417"/>
      <c r="JZP18" s="417"/>
      <c r="JZQ18" s="417"/>
      <c r="JZR18" s="417"/>
      <c r="JZS18" s="417"/>
      <c r="JZT18" s="417"/>
      <c r="JZU18" s="417"/>
      <c r="JZV18" s="417"/>
      <c r="JZW18" s="417"/>
      <c r="JZX18" s="417"/>
      <c r="JZY18" s="417"/>
      <c r="JZZ18" s="417"/>
      <c r="KAA18" s="417"/>
      <c r="KAB18" s="417"/>
      <c r="KAC18" s="417"/>
      <c r="KAD18" s="417"/>
      <c r="KAE18" s="417"/>
      <c r="KAF18" s="417"/>
      <c r="KAG18" s="417"/>
      <c r="KAH18" s="417"/>
      <c r="KAI18" s="417"/>
      <c r="KAJ18" s="417"/>
      <c r="KAK18" s="417"/>
      <c r="KAL18" s="417"/>
      <c r="KAM18" s="417"/>
      <c r="KAN18" s="417"/>
      <c r="KAO18" s="417"/>
      <c r="KAP18" s="417"/>
      <c r="KAQ18" s="417"/>
      <c r="KAR18" s="417"/>
      <c r="KAS18" s="417"/>
      <c r="KAT18" s="417"/>
      <c r="KAU18" s="417"/>
      <c r="KAV18" s="417"/>
      <c r="KAW18" s="417"/>
      <c r="KAX18" s="417"/>
      <c r="KAY18" s="417"/>
      <c r="KAZ18" s="417"/>
      <c r="KBA18" s="417"/>
      <c r="KBB18" s="417"/>
      <c r="KBC18" s="417"/>
      <c r="KBD18" s="417"/>
      <c r="KBE18" s="417"/>
      <c r="KBF18" s="417"/>
      <c r="KBG18" s="417"/>
      <c r="KBH18" s="417"/>
      <c r="KBI18" s="417"/>
      <c r="KBJ18" s="417"/>
      <c r="KBK18" s="417"/>
      <c r="KBL18" s="417"/>
      <c r="KBM18" s="417"/>
      <c r="KBN18" s="417"/>
      <c r="KBO18" s="417"/>
      <c r="KBP18" s="417"/>
      <c r="KBQ18" s="417"/>
      <c r="KBR18" s="417"/>
      <c r="KBS18" s="417"/>
      <c r="KBT18" s="417"/>
      <c r="KBU18" s="417"/>
      <c r="KBV18" s="417"/>
      <c r="KBW18" s="417"/>
      <c r="KBX18" s="417"/>
      <c r="KBY18" s="417"/>
      <c r="KBZ18" s="417"/>
      <c r="KCA18" s="417"/>
      <c r="KCB18" s="417"/>
      <c r="KCC18" s="417"/>
      <c r="KCD18" s="417"/>
      <c r="KCE18" s="417"/>
      <c r="KCF18" s="417"/>
      <c r="KCG18" s="417"/>
      <c r="KCH18" s="417"/>
      <c r="KCI18" s="417"/>
      <c r="KCJ18" s="417"/>
      <c r="KCK18" s="417"/>
      <c r="KCL18" s="417"/>
      <c r="KCM18" s="417"/>
      <c r="KCN18" s="417"/>
      <c r="KCO18" s="417"/>
      <c r="KCP18" s="417"/>
      <c r="KCQ18" s="417"/>
      <c r="KCR18" s="417"/>
      <c r="KCS18" s="417"/>
      <c r="KCT18" s="417"/>
      <c r="KCU18" s="417"/>
      <c r="KCV18" s="417"/>
      <c r="KCW18" s="417"/>
      <c r="KCX18" s="417"/>
      <c r="KCY18" s="417"/>
      <c r="KCZ18" s="417"/>
      <c r="KDA18" s="417"/>
      <c r="KDB18" s="417"/>
      <c r="KDC18" s="417"/>
      <c r="KDD18" s="417"/>
      <c r="KDE18" s="417"/>
      <c r="KDF18" s="417"/>
      <c r="KDG18" s="417"/>
      <c r="KDH18" s="417"/>
      <c r="KDI18" s="417"/>
      <c r="KDJ18" s="417"/>
      <c r="KDK18" s="417"/>
      <c r="KDL18" s="417"/>
      <c r="KDM18" s="417"/>
      <c r="KDN18" s="417"/>
      <c r="KDO18" s="417"/>
      <c r="KDP18" s="417"/>
      <c r="KDQ18" s="417"/>
      <c r="KDR18" s="417"/>
      <c r="KDS18" s="417"/>
      <c r="KDT18" s="417"/>
      <c r="KDU18" s="417"/>
      <c r="KDV18" s="417"/>
      <c r="KDW18" s="417"/>
      <c r="KDX18" s="417"/>
      <c r="KDY18" s="417"/>
      <c r="KDZ18" s="417"/>
      <c r="KEA18" s="417"/>
      <c r="KEB18" s="417"/>
      <c r="KEC18" s="417"/>
      <c r="KED18" s="417"/>
      <c r="KEE18" s="417"/>
      <c r="KEF18" s="417"/>
      <c r="KEG18" s="417"/>
      <c r="KEH18" s="417"/>
      <c r="KEI18" s="417"/>
      <c r="KEJ18" s="417"/>
      <c r="KEK18" s="417"/>
      <c r="KEL18" s="417"/>
      <c r="KEM18" s="417"/>
      <c r="KEN18" s="417"/>
      <c r="KEO18" s="417"/>
      <c r="KEP18" s="417"/>
      <c r="KEQ18" s="417"/>
      <c r="KER18" s="417"/>
      <c r="KES18" s="417"/>
      <c r="KET18" s="417"/>
      <c r="KEU18" s="417"/>
      <c r="KEV18" s="417"/>
      <c r="KEW18" s="417"/>
      <c r="KEX18" s="417"/>
      <c r="KEY18" s="417"/>
      <c r="KEZ18" s="417"/>
      <c r="KFA18" s="417"/>
      <c r="KFB18" s="417"/>
      <c r="KFC18" s="417"/>
      <c r="KFD18" s="417"/>
      <c r="KFE18" s="417"/>
      <c r="KFF18" s="417"/>
      <c r="KFG18" s="417"/>
      <c r="KFH18" s="417"/>
      <c r="KFI18" s="417"/>
      <c r="KFJ18" s="417"/>
      <c r="KFK18" s="417"/>
      <c r="KFL18" s="417"/>
      <c r="KFM18" s="417"/>
      <c r="KFN18" s="417"/>
      <c r="KFO18" s="417"/>
      <c r="KFP18" s="417"/>
      <c r="KFQ18" s="417"/>
      <c r="KFR18" s="417"/>
      <c r="KFS18" s="417"/>
      <c r="KFT18" s="417"/>
      <c r="KFU18" s="417"/>
      <c r="KFV18" s="417"/>
      <c r="KFW18" s="417"/>
      <c r="KFX18" s="417"/>
      <c r="KFY18" s="417"/>
      <c r="KFZ18" s="417"/>
      <c r="KGA18" s="417"/>
      <c r="KGB18" s="417"/>
      <c r="KGC18" s="417"/>
      <c r="KGD18" s="417"/>
      <c r="KGE18" s="417"/>
      <c r="KGF18" s="417"/>
      <c r="KGG18" s="417"/>
      <c r="KGH18" s="417"/>
      <c r="KGI18" s="417"/>
      <c r="KGJ18" s="417"/>
      <c r="KGK18" s="417"/>
      <c r="KGL18" s="417"/>
      <c r="KGM18" s="417"/>
      <c r="KGN18" s="417"/>
      <c r="KGO18" s="417"/>
      <c r="KGP18" s="417"/>
      <c r="KGQ18" s="417"/>
      <c r="KGR18" s="417"/>
      <c r="KGS18" s="417"/>
      <c r="KGT18" s="417"/>
      <c r="KGU18" s="417"/>
      <c r="KGV18" s="417"/>
      <c r="KGW18" s="417"/>
      <c r="KGX18" s="417"/>
      <c r="KGY18" s="417"/>
      <c r="KGZ18" s="417"/>
      <c r="KHA18" s="417"/>
      <c r="KHB18" s="417"/>
      <c r="KHC18" s="417"/>
      <c r="KHD18" s="417"/>
      <c r="KHE18" s="417"/>
      <c r="KHF18" s="417"/>
      <c r="KHG18" s="417"/>
      <c r="KHH18" s="417"/>
      <c r="KHI18" s="417"/>
      <c r="KHJ18" s="417"/>
      <c r="KHK18" s="417"/>
      <c r="KHL18" s="417"/>
      <c r="KHM18" s="417"/>
      <c r="KHN18" s="417"/>
      <c r="KHO18" s="417"/>
      <c r="KHP18" s="417"/>
      <c r="KHQ18" s="417"/>
      <c r="KHR18" s="417"/>
      <c r="KHS18" s="417"/>
      <c r="KHT18" s="417"/>
      <c r="KHU18" s="417"/>
      <c r="KHV18" s="417"/>
      <c r="KHW18" s="417"/>
      <c r="KHX18" s="417"/>
      <c r="KHY18" s="417"/>
      <c r="KHZ18" s="417"/>
      <c r="KIA18" s="417"/>
      <c r="KIB18" s="417"/>
      <c r="KIC18" s="417"/>
      <c r="KID18" s="417"/>
      <c r="KIE18" s="417"/>
      <c r="KIF18" s="417"/>
      <c r="KIG18" s="417"/>
      <c r="KIH18" s="417"/>
      <c r="KII18" s="417"/>
      <c r="KIJ18" s="417"/>
      <c r="KIK18" s="417"/>
      <c r="KIL18" s="417"/>
      <c r="KIM18" s="417"/>
      <c r="KIN18" s="417"/>
      <c r="KIO18" s="417"/>
      <c r="KIP18" s="417"/>
      <c r="KIQ18" s="417"/>
      <c r="KIR18" s="417"/>
      <c r="KIS18" s="417"/>
      <c r="KIT18" s="417"/>
      <c r="KIU18" s="417"/>
      <c r="KIV18" s="417"/>
      <c r="KIW18" s="417"/>
      <c r="KIX18" s="417"/>
      <c r="KIY18" s="417"/>
      <c r="KIZ18" s="417"/>
      <c r="KJA18" s="417"/>
      <c r="KJB18" s="417"/>
      <c r="KJC18" s="417"/>
      <c r="KJD18" s="417"/>
      <c r="KJE18" s="417"/>
      <c r="KJF18" s="417"/>
      <c r="KJG18" s="417"/>
      <c r="KJH18" s="417"/>
      <c r="KJI18" s="417"/>
      <c r="KJJ18" s="417"/>
      <c r="KJK18" s="417"/>
      <c r="KJL18" s="417"/>
      <c r="KJM18" s="417"/>
      <c r="KJN18" s="417"/>
      <c r="KJO18" s="417"/>
      <c r="KJP18" s="417"/>
      <c r="KJQ18" s="417"/>
      <c r="KJR18" s="417"/>
      <c r="KJS18" s="417"/>
      <c r="KJT18" s="417"/>
      <c r="KJU18" s="417"/>
      <c r="KJV18" s="417"/>
      <c r="KJW18" s="417"/>
      <c r="KJX18" s="417"/>
      <c r="KJY18" s="417"/>
      <c r="KJZ18" s="417"/>
      <c r="KKA18" s="417"/>
      <c r="KKB18" s="417"/>
      <c r="KKC18" s="417"/>
      <c r="KKD18" s="417"/>
      <c r="KKE18" s="417"/>
      <c r="KKF18" s="417"/>
      <c r="KKG18" s="417"/>
      <c r="KKH18" s="417"/>
      <c r="KKI18" s="417"/>
      <c r="KKJ18" s="417"/>
      <c r="KKK18" s="417"/>
      <c r="KKL18" s="417"/>
      <c r="KKM18" s="417"/>
      <c r="KKN18" s="417"/>
      <c r="KKO18" s="417"/>
      <c r="KKP18" s="417"/>
      <c r="KKQ18" s="417"/>
      <c r="KKR18" s="417"/>
      <c r="KKS18" s="417"/>
      <c r="KKT18" s="417"/>
      <c r="KKU18" s="417"/>
      <c r="KKV18" s="417"/>
      <c r="KKW18" s="417"/>
      <c r="KKX18" s="417"/>
      <c r="KKY18" s="417"/>
      <c r="KKZ18" s="417"/>
      <c r="KLA18" s="417"/>
      <c r="KLB18" s="417"/>
      <c r="KLC18" s="417"/>
      <c r="KLD18" s="417"/>
      <c r="KLE18" s="417"/>
      <c r="KLF18" s="417"/>
      <c r="KLG18" s="417"/>
      <c r="KLH18" s="417"/>
      <c r="KLI18" s="417"/>
      <c r="KLJ18" s="417"/>
      <c r="KLK18" s="417"/>
      <c r="KLL18" s="417"/>
      <c r="KLM18" s="417"/>
      <c r="KLN18" s="417"/>
      <c r="KLO18" s="417"/>
      <c r="KLP18" s="417"/>
      <c r="KLQ18" s="417"/>
      <c r="KLR18" s="417"/>
      <c r="KLS18" s="417"/>
      <c r="KLT18" s="417"/>
      <c r="KLU18" s="417"/>
      <c r="KLV18" s="417"/>
      <c r="KLW18" s="417"/>
      <c r="KLX18" s="417"/>
      <c r="KLY18" s="417"/>
      <c r="KLZ18" s="417"/>
      <c r="KMA18" s="417"/>
      <c r="KMB18" s="417"/>
      <c r="KMC18" s="417"/>
      <c r="KMD18" s="417"/>
      <c r="KME18" s="417"/>
      <c r="KMF18" s="417"/>
      <c r="KMG18" s="417"/>
      <c r="KMH18" s="417"/>
      <c r="KMI18" s="417"/>
      <c r="KMJ18" s="417"/>
      <c r="KMK18" s="417"/>
      <c r="KML18" s="417"/>
      <c r="KMM18" s="417"/>
      <c r="KMN18" s="417"/>
      <c r="KMO18" s="417"/>
      <c r="KMP18" s="417"/>
      <c r="KMQ18" s="417"/>
      <c r="KMR18" s="417"/>
      <c r="KMS18" s="417"/>
      <c r="KMT18" s="417"/>
      <c r="KMU18" s="417"/>
      <c r="KMV18" s="417"/>
      <c r="KMW18" s="417"/>
      <c r="KMX18" s="417"/>
      <c r="KMY18" s="417"/>
      <c r="KMZ18" s="417"/>
      <c r="KNA18" s="417"/>
      <c r="KNB18" s="417"/>
      <c r="KNC18" s="417"/>
      <c r="KND18" s="417"/>
      <c r="KNE18" s="417"/>
      <c r="KNF18" s="417"/>
      <c r="KNG18" s="417"/>
      <c r="KNH18" s="417"/>
      <c r="KNI18" s="417"/>
      <c r="KNJ18" s="417"/>
      <c r="KNK18" s="417"/>
      <c r="KNL18" s="417"/>
      <c r="KNM18" s="417"/>
      <c r="KNN18" s="417"/>
      <c r="KNO18" s="417"/>
      <c r="KNP18" s="417"/>
      <c r="KNQ18" s="417"/>
      <c r="KNR18" s="417"/>
      <c r="KNS18" s="417"/>
      <c r="KNT18" s="417"/>
      <c r="KNU18" s="417"/>
      <c r="KNV18" s="417"/>
      <c r="KNW18" s="417"/>
      <c r="KNX18" s="417"/>
      <c r="KNY18" s="417"/>
      <c r="KNZ18" s="417"/>
      <c r="KOA18" s="417"/>
      <c r="KOB18" s="417"/>
      <c r="KOC18" s="417"/>
      <c r="KOD18" s="417"/>
      <c r="KOE18" s="417"/>
      <c r="KOF18" s="417"/>
      <c r="KOG18" s="417"/>
      <c r="KOH18" s="417"/>
      <c r="KOI18" s="417"/>
      <c r="KOJ18" s="417"/>
      <c r="KOK18" s="417"/>
      <c r="KOL18" s="417"/>
      <c r="KOM18" s="417"/>
      <c r="KON18" s="417"/>
      <c r="KOO18" s="417"/>
      <c r="KOP18" s="417"/>
      <c r="KOQ18" s="417"/>
      <c r="KOR18" s="417"/>
      <c r="KOS18" s="417"/>
      <c r="KOT18" s="417"/>
      <c r="KOU18" s="417"/>
      <c r="KOV18" s="417"/>
      <c r="KOW18" s="417"/>
      <c r="KOX18" s="417"/>
      <c r="KOY18" s="417"/>
      <c r="KOZ18" s="417"/>
      <c r="KPA18" s="417"/>
      <c r="KPB18" s="417"/>
      <c r="KPC18" s="417"/>
      <c r="KPD18" s="417"/>
      <c r="KPE18" s="417"/>
      <c r="KPF18" s="417"/>
      <c r="KPG18" s="417"/>
      <c r="KPH18" s="417"/>
      <c r="KPI18" s="417"/>
      <c r="KPJ18" s="417"/>
      <c r="KPK18" s="417"/>
      <c r="KPL18" s="417"/>
      <c r="KPM18" s="417"/>
      <c r="KPN18" s="417"/>
      <c r="KPO18" s="417"/>
      <c r="KPP18" s="417"/>
      <c r="KPQ18" s="417"/>
      <c r="KPR18" s="417"/>
      <c r="KPS18" s="417"/>
      <c r="KPT18" s="417"/>
      <c r="KPU18" s="417"/>
      <c r="KPV18" s="417"/>
      <c r="KPW18" s="417"/>
      <c r="KPX18" s="417"/>
      <c r="KPY18" s="417"/>
      <c r="KPZ18" s="417"/>
      <c r="KQA18" s="417"/>
      <c r="KQB18" s="417"/>
      <c r="KQC18" s="417"/>
      <c r="KQD18" s="417"/>
      <c r="KQE18" s="417"/>
      <c r="KQF18" s="417"/>
      <c r="KQG18" s="417"/>
      <c r="KQH18" s="417"/>
      <c r="KQI18" s="417"/>
      <c r="KQJ18" s="417"/>
      <c r="KQK18" s="417"/>
      <c r="KQL18" s="417"/>
      <c r="KQM18" s="417"/>
      <c r="KQN18" s="417"/>
      <c r="KQO18" s="417"/>
      <c r="KQP18" s="417"/>
      <c r="KQQ18" s="417"/>
      <c r="KQR18" s="417"/>
      <c r="KQS18" s="417"/>
      <c r="KQT18" s="417"/>
      <c r="KQU18" s="417"/>
      <c r="KQV18" s="417"/>
      <c r="KQW18" s="417"/>
      <c r="KQX18" s="417"/>
      <c r="KQY18" s="417"/>
      <c r="KQZ18" s="417"/>
      <c r="KRA18" s="417"/>
      <c r="KRB18" s="417"/>
      <c r="KRC18" s="417"/>
      <c r="KRD18" s="417"/>
      <c r="KRE18" s="417"/>
      <c r="KRF18" s="417"/>
      <c r="KRG18" s="417"/>
      <c r="KRH18" s="417"/>
      <c r="KRI18" s="417"/>
      <c r="KRJ18" s="417"/>
      <c r="KRK18" s="417"/>
      <c r="KRL18" s="417"/>
      <c r="KRM18" s="417"/>
      <c r="KRN18" s="417"/>
      <c r="KRO18" s="417"/>
      <c r="KRP18" s="417"/>
      <c r="KRQ18" s="417"/>
      <c r="KRR18" s="417"/>
      <c r="KRS18" s="417"/>
      <c r="KRT18" s="417"/>
      <c r="KRU18" s="417"/>
      <c r="KRV18" s="417"/>
      <c r="KRW18" s="417"/>
      <c r="KRX18" s="417"/>
      <c r="KRY18" s="417"/>
      <c r="KRZ18" s="417"/>
      <c r="KSA18" s="417"/>
      <c r="KSB18" s="417"/>
      <c r="KSC18" s="417"/>
      <c r="KSD18" s="417"/>
      <c r="KSE18" s="417"/>
      <c r="KSF18" s="417"/>
      <c r="KSG18" s="417"/>
      <c r="KSH18" s="417"/>
      <c r="KSI18" s="417"/>
      <c r="KSJ18" s="417"/>
      <c r="KSK18" s="417"/>
      <c r="KSL18" s="417"/>
      <c r="KSM18" s="417"/>
      <c r="KSN18" s="417"/>
      <c r="KSO18" s="417"/>
      <c r="KSP18" s="417"/>
      <c r="KSQ18" s="417"/>
      <c r="KSR18" s="417"/>
      <c r="KSS18" s="417"/>
      <c r="KST18" s="417"/>
      <c r="KSU18" s="417"/>
      <c r="KSV18" s="417"/>
      <c r="KSW18" s="417"/>
      <c r="KSX18" s="417"/>
      <c r="KSY18" s="417"/>
      <c r="KSZ18" s="417"/>
      <c r="KTA18" s="417"/>
      <c r="KTB18" s="417"/>
      <c r="KTC18" s="417"/>
      <c r="KTD18" s="417"/>
      <c r="KTE18" s="417"/>
      <c r="KTF18" s="417"/>
      <c r="KTG18" s="417"/>
      <c r="KTH18" s="417"/>
      <c r="KTI18" s="417"/>
      <c r="KTJ18" s="417"/>
      <c r="KTK18" s="417"/>
      <c r="KTL18" s="417"/>
      <c r="KTM18" s="417"/>
      <c r="KTN18" s="417"/>
      <c r="KTO18" s="417"/>
      <c r="KTP18" s="417"/>
      <c r="KTQ18" s="417"/>
      <c r="KTR18" s="417"/>
      <c r="KTS18" s="417"/>
      <c r="KTT18" s="417"/>
      <c r="KTU18" s="417"/>
      <c r="KTV18" s="417"/>
      <c r="KTW18" s="417"/>
      <c r="KTX18" s="417"/>
      <c r="KTY18" s="417"/>
      <c r="KTZ18" s="417"/>
      <c r="KUA18" s="417"/>
      <c r="KUB18" s="417"/>
      <c r="KUC18" s="417"/>
      <c r="KUD18" s="417"/>
      <c r="KUE18" s="417"/>
      <c r="KUF18" s="417"/>
      <c r="KUG18" s="417"/>
      <c r="KUH18" s="417"/>
      <c r="KUI18" s="417"/>
      <c r="KUJ18" s="417"/>
      <c r="KUK18" s="417"/>
      <c r="KUL18" s="417"/>
      <c r="KUM18" s="417"/>
      <c r="KUN18" s="417"/>
      <c r="KUO18" s="417"/>
      <c r="KUP18" s="417"/>
      <c r="KUQ18" s="417"/>
      <c r="KUR18" s="417"/>
      <c r="KUS18" s="417"/>
      <c r="KUT18" s="417"/>
      <c r="KUU18" s="417"/>
      <c r="KUV18" s="417"/>
      <c r="KUW18" s="417"/>
      <c r="KUX18" s="417"/>
      <c r="KUY18" s="417"/>
      <c r="KUZ18" s="417"/>
      <c r="KVA18" s="417"/>
      <c r="KVB18" s="417"/>
      <c r="KVC18" s="417"/>
      <c r="KVD18" s="417"/>
      <c r="KVE18" s="417"/>
      <c r="KVF18" s="417"/>
      <c r="KVG18" s="417"/>
      <c r="KVH18" s="417"/>
      <c r="KVI18" s="417"/>
      <c r="KVJ18" s="417"/>
      <c r="KVK18" s="417"/>
      <c r="KVL18" s="417"/>
      <c r="KVM18" s="417"/>
      <c r="KVN18" s="417"/>
      <c r="KVO18" s="417"/>
      <c r="KVP18" s="417"/>
      <c r="KVQ18" s="417"/>
      <c r="KVR18" s="417"/>
      <c r="KVS18" s="417"/>
      <c r="KVT18" s="417"/>
      <c r="KVU18" s="417"/>
      <c r="KVV18" s="417"/>
      <c r="KVW18" s="417"/>
      <c r="KVX18" s="417"/>
      <c r="KVY18" s="417"/>
      <c r="KVZ18" s="417"/>
      <c r="KWA18" s="417"/>
      <c r="KWB18" s="417"/>
      <c r="KWC18" s="417"/>
      <c r="KWD18" s="417"/>
      <c r="KWE18" s="417"/>
      <c r="KWF18" s="417"/>
      <c r="KWG18" s="417"/>
      <c r="KWH18" s="417"/>
      <c r="KWI18" s="417"/>
      <c r="KWJ18" s="417"/>
      <c r="KWK18" s="417"/>
      <c r="KWL18" s="417"/>
      <c r="KWM18" s="417"/>
      <c r="KWN18" s="417"/>
      <c r="KWO18" s="417"/>
      <c r="KWP18" s="417"/>
      <c r="KWQ18" s="417"/>
      <c r="KWR18" s="417"/>
      <c r="KWS18" s="417"/>
      <c r="KWT18" s="417"/>
      <c r="KWU18" s="417"/>
      <c r="KWV18" s="417"/>
      <c r="KWW18" s="417"/>
      <c r="KWX18" s="417"/>
      <c r="KWY18" s="417"/>
      <c r="KWZ18" s="417"/>
      <c r="KXA18" s="417"/>
      <c r="KXB18" s="417"/>
      <c r="KXC18" s="417"/>
      <c r="KXD18" s="417"/>
      <c r="KXE18" s="417"/>
      <c r="KXF18" s="417"/>
      <c r="KXG18" s="417"/>
      <c r="KXH18" s="417"/>
      <c r="KXI18" s="417"/>
      <c r="KXJ18" s="417"/>
      <c r="KXK18" s="417"/>
      <c r="KXL18" s="417"/>
      <c r="KXM18" s="417"/>
      <c r="KXN18" s="417"/>
      <c r="KXO18" s="417"/>
      <c r="KXP18" s="417"/>
      <c r="KXQ18" s="417"/>
      <c r="KXR18" s="417"/>
      <c r="KXS18" s="417"/>
      <c r="KXT18" s="417"/>
      <c r="KXU18" s="417"/>
      <c r="KXV18" s="417"/>
      <c r="KXW18" s="417"/>
      <c r="KXX18" s="417"/>
      <c r="KXY18" s="417"/>
      <c r="KXZ18" s="417"/>
      <c r="KYA18" s="417"/>
      <c r="KYB18" s="417"/>
      <c r="KYC18" s="417"/>
      <c r="KYD18" s="417"/>
      <c r="KYE18" s="417"/>
      <c r="KYF18" s="417"/>
      <c r="KYG18" s="417"/>
      <c r="KYH18" s="417"/>
      <c r="KYI18" s="417"/>
      <c r="KYJ18" s="417"/>
      <c r="KYK18" s="417"/>
      <c r="KYL18" s="417"/>
      <c r="KYM18" s="417"/>
      <c r="KYN18" s="417"/>
      <c r="KYO18" s="417"/>
      <c r="KYP18" s="417"/>
      <c r="KYQ18" s="417"/>
      <c r="KYR18" s="417"/>
      <c r="KYS18" s="417"/>
      <c r="KYT18" s="417"/>
      <c r="KYU18" s="417"/>
      <c r="KYV18" s="417"/>
      <c r="KYW18" s="417"/>
      <c r="KYX18" s="417"/>
      <c r="KYY18" s="417"/>
      <c r="KYZ18" s="417"/>
      <c r="KZA18" s="417"/>
      <c r="KZB18" s="417"/>
      <c r="KZC18" s="417"/>
      <c r="KZD18" s="417"/>
      <c r="KZE18" s="417"/>
      <c r="KZF18" s="417"/>
      <c r="KZG18" s="417"/>
      <c r="KZH18" s="417"/>
      <c r="KZI18" s="417"/>
      <c r="KZJ18" s="417"/>
      <c r="KZK18" s="417"/>
      <c r="KZL18" s="417"/>
      <c r="KZM18" s="417"/>
      <c r="KZN18" s="417"/>
      <c r="KZO18" s="417"/>
      <c r="KZP18" s="417"/>
      <c r="KZQ18" s="417"/>
      <c r="KZR18" s="417"/>
      <c r="KZS18" s="417"/>
      <c r="KZT18" s="417"/>
      <c r="KZU18" s="417"/>
      <c r="KZV18" s="417"/>
      <c r="KZW18" s="417"/>
      <c r="KZX18" s="417"/>
      <c r="KZY18" s="417"/>
      <c r="KZZ18" s="417"/>
      <c r="LAA18" s="417"/>
      <c r="LAB18" s="417"/>
      <c r="LAC18" s="417"/>
      <c r="LAD18" s="417"/>
      <c r="LAE18" s="417"/>
      <c r="LAF18" s="417"/>
      <c r="LAG18" s="417"/>
      <c r="LAH18" s="417"/>
      <c r="LAI18" s="417"/>
      <c r="LAJ18" s="417"/>
      <c r="LAK18" s="417"/>
      <c r="LAL18" s="417"/>
      <c r="LAM18" s="417"/>
      <c r="LAN18" s="417"/>
      <c r="LAO18" s="417"/>
      <c r="LAP18" s="417"/>
      <c r="LAQ18" s="417"/>
      <c r="LAR18" s="417"/>
      <c r="LAS18" s="417"/>
      <c r="LAT18" s="417"/>
      <c r="LAU18" s="417"/>
      <c r="LAV18" s="417"/>
      <c r="LAW18" s="417"/>
      <c r="LAX18" s="417"/>
      <c r="LAY18" s="417"/>
      <c r="LAZ18" s="417"/>
      <c r="LBA18" s="417"/>
      <c r="LBB18" s="417"/>
      <c r="LBC18" s="417"/>
      <c r="LBD18" s="417"/>
      <c r="LBE18" s="417"/>
      <c r="LBF18" s="417"/>
      <c r="LBG18" s="417"/>
      <c r="LBH18" s="417"/>
      <c r="LBI18" s="417"/>
      <c r="LBJ18" s="417"/>
      <c r="LBK18" s="417"/>
      <c r="LBL18" s="417"/>
      <c r="LBM18" s="417"/>
      <c r="LBN18" s="417"/>
      <c r="LBO18" s="417"/>
      <c r="LBP18" s="417"/>
      <c r="LBQ18" s="417"/>
      <c r="LBR18" s="417"/>
      <c r="LBS18" s="417"/>
      <c r="LBT18" s="417"/>
      <c r="LBU18" s="417"/>
      <c r="LBV18" s="417"/>
      <c r="LBW18" s="417"/>
      <c r="LBX18" s="417"/>
      <c r="LBY18" s="417"/>
      <c r="LBZ18" s="417"/>
      <c r="LCA18" s="417"/>
      <c r="LCB18" s="417"/>
      <c r="LCC18" s="417"/>
      <c r="LCD18" s="417"/>
      <c r="LCE18" s="417"/>
      <c r="LCF18" s="417"/>
      <c r="LCG18" s="417"/>
      <c r="LCH18" s="417"/>
      <c r="LCI18" s="417"/>
      <c r="LCJ18" s="417"/>
      <c r="LCK18" s="417"/>
      <c r="LCL18" s="417"/>
      <c r="LCM18" s="417"/>
      <c r="LCN18" s="417"/>
      <c r="LCO18" s="417"/>
      <c r="LCP18" s="417"/>
      <c r="LCQ18" s="417"/>
      <c r="LCR18" s="417"/>
      <c r="LCS18" s="417"/>
      <c r="LCT18" s="417"/>
      <c r="LCU18" s="417"/>
      <c r="LCV18" s="417"/>
      <c r="LCW18" s="417"/>
      <c r="LCX18" s="417"/>
      <c r="LCY18" s="417"/>
      <c r="LCZ18" s="417"/>
      <c r="LDA18" s="417"/>
      <c r="LDB18" s="417"/>
      <c r="LDC18" s="417"/>
      <c r="LDD18" s="417"/>
      <c r="LDE18" s="417"/>
      <c r="LDF18" s="417"/>
      <c r="LDG18" s="417"/>
      <c r="LDH18" s="417"/>
      <c r="LDI18" s="417"/>
      <c r="LDJ18" s="417"/>
      <c r="LDK18" s="417"/>
      <c r="LDL18" s="417"/>
      <c r="LDM18" s="417"/>
      <c r="LDN18" s="417"/>
      <c r="LDO18" s="417"/>
      <c r="LDP18" s="417"/>
      <c r="LDQ18" s="417"/>
      <c r="LDR18" s="417"/>
      <c r="LDS18" s="417"/>
      <c r="LDT18" s="417"/>
      <c r="LDU18" s="417"/>
      <c r="LDV18" s="417"/>
      <c r="LDW18" s="417"/>
      <c r="LDX18" s="417"/>
      <c r="LDY18" s="417"/>
      <c r="LDZ18" s="417"/>
      <c r="LEA18" s="417"/>
      <c r="LEB18" s="417"/>
      <c r="LEC18" s="417"/>
      <c r="LED18" s="417"/>
      <c r="LEE18" s="417"/>
      <c r="LEF18" s="417"/>
      <c r="LEG18" s="417"/>
      <c r="LEH18" s="417"/>
      <c r="LEI18" s="417"/>
      <c r="LEJ18" s="417"/>
      <c r="LEK18" s="417"/>
      <c r="LEL18" s="417"/>
      <c r="LEM18" s="417"/>
      <c r="LEN18" s="417"/>
      <c r="LEO18" s="417"/>
      <c r="LEP18" s="417"/>
      <c r="LEQ18" s="417"/>
      <c r="LER18" s="417"/>
      <c r="LES18" s="417"/>
      <c r="LET18" s="417"/>
      <c r="LEU18" s="417"/>
      <c r="LEV18" s="417"/>
      <c r="LEW18" s="417"/>
      <c r="LEX18" s="417"/>
      <c r="LEY18" s="417"/>
      <c r="LEZ18" s="417"/>
      <c r="LFA18" s="417"/>
      <c r="LFB18" s="417"/>
      <c r="LFC18" s="417"/>
      <c r="LFD18" s="417"/>
      <c r="LFE18" s="417"/>
      <c r="LFF18" s="417"/>
      <c r="LFG18" s="417"/>
      <c r="LFH18" s="417"/>
      <c r="LFI18" s="417"/>
      <c r="LFJ18" s="417"/>
      <c r="LFK18" s="417"/>
      <c r="LFL18" s="417"/>
      <c r="LFM18" s="417"/>
      <c r="LFN18" s="417"/>
      <c r="LFO18" s="417"/>
      <c r="LFP18" s="417"/>
      <c r="LFQ18" s="417"/>
      <c r="LFR18" s="417"/>
      <c r="LFS18" s="417"/>
      <c r="LFT18" s="417"/>
      <c r="LFU18" s="417"/>
      <c r="LFV18" s="417"/>
      <c r="LFW18" s="417"/>
      <c r="LFX18" s="417"/>
      <c r="LFY18" s="417"/>
      <c r="LFZ18" s="417"/>
      <c r="LGA18" s="417"/>
      <c r="LGB18" s="417"/>
      <c r="LGC18" s="417"/>
      <c r="LGD18" s="417"/>
      <c r="LGE18" s="417"/>
      <c r="LGF18" s="417"/>
      <c r="LGG18" s="417"/>
      <c r="LGH18" s="417"/>
      <c r="LGI18" s="417"/>
      <c r="LGJ18" s="417"/>
      <c r="LGK18" s="417"/>
      <c r="LGL18" s="417"/>
      <c r="LGM18" s="417"/>
      <c r="LGN18" s="417"/>
      <c r="LGO18" s="417"/>
      <c r="LGP18" s="417"/>
      <c r="LGQ18" s="417"/>
      <c r="LGR18" s="417"/>
      <c r="LGS18" s="417"/>
      <c r="LGT18" s="417"/>
      <c r="LGU18" s="417"/>
      <c r="LGV18" s="417"/>
      <c r="LGW18" s="417"/>
      <c r="LGX18" s="417"/>
      <c r="LGY18" s="417"/>
      <c r="LGZ18" s="417"/>
      <c r="LHA18" s="417"/>
      <c r="LHB18" s="417"/>
      <c r="LHC18" s="417"/>
      <c r="LHD18" s="417"/>
      <c r="LHE18" s="417"/>
      <c r="LHF18" s="417"/>
      <c r="LHG18" s="417"/>
      <c r="LHH18" s="417"/>
      <c r="LHI18" s="417"/>
      <c r="LHJ18" s="417"/>
      <c r="LHK18" s="417"/>
      <c r="LHL18" s="417"/>
      <c r="LHM18" s="417"/>
      <c r="LHN18" s="417"/>
      <c r="LHO18" s="417"/>
      <c r="LHP18" s="417"/>
      <c r="LHQ18" s="417"/>
      <c r="LHR18" s="417"/>
      <c r="LHS18" s="417"/>
      <c r="LHT18" s="417"/>
      <c r="LHU18" s="417"/>
      <c r="LHV18" s="417"/>
      <c r="LHW18" s="417"/>
      <c r="LHX18" s="417"/>
      <c r="LHY18" s="417"/>
      <c r="LHZ18" s="417"/>
      <c r="LIA18" s="417"/>
      <c r="LIB18" s="417"/>
      <c r="LIC18" s="417"/>
      <c r="LID18" s="417"/>
      <c r="LIE18" s="417"/>
      <c r="LIF18" s="417"/>
      <c r="LIG18" s="417"/>
      <c r="LIH18" s="417"/>
      <c r="LII18" s="417"/>
      <c r="LIJ18" s="417"/>
      <c r="LIK18" s="417"/>
      <c r="LIL18" s="417"/>
      <c r="LIM18" s="417"/>
      <c r="LIN18" s="417"/>
      <c r="LIO18" s="417"/>
      <c r="LIP18" s="417"/>
      <c r="LIQ18" s="417"/>
      <c r="LIR18" s="417"/>
      <c r="LIS18" s="417"/>
      <c r="LIT18" s="417"/>
      <c r="LIU18" s="417"/>
      <c r="LIV18" s="417"/>
      <c r="LIW18" s="417"/>
      <c r="LIX18" s="417"/>
      <c r="LIY18" s="417"/>
      <c r="LIZ18" s="417"/>
      <c r="LJA18" s="417"/>
      <c r="LJB18" s="417"/>
      <c r="LJC18" s="417"/>
      <c r="LJD18" s="417"/>
      <c r="LJE18" s="417"/>
      <c r="LJF18" s="417"/>
      <c r="LJG18" s="417"/>
      <c r="LJH18" s="417"/>
      <c r="LJI18" s="417"/>
      <c r="LJJ18" s="417"/>
      <c r="LJK18" s="417"/>
      <c r="LJL18" s="417"/>
      <c r="LJM18" s="417"/>
      <c r="LJN18" s="417"/>
      <c r="LJO18" s="417"/>
      <c r="LJP18" s="417"/>
      <c r="LJQ18" s="417"/>
      <c r="LJR18" s="417"/>
      <c r="LJS18" s="417"/>
      <c r="LJT18" s="417"/>
      <c r="LJU18" s="417"/>
      <c r="LJV18" s="417"/>
      <c r="LJW18" s="417"/>
      <c r="LJX18" s="417"/>
      <c r="LJY18" s="417"/>
      <c r="LJZ18" s="417"/>
      <c r="LKA18" s="417"/>
      <c r="LKB18" s="417"/>
      <c r="LKC18" s="417"/>
      <c r="LKD18" s="417"/>
      <c r="LKE18" s="417"/>
      <c r="LKF18" s="417"/>
      <c r="LKG18" s="417"/>
      <c r="LKH18" s="417"/>
      <c r="LKI18" s="417"/>
      <c r="LKJ18" s="417"/>
      <c r="LKK18" s="417"/>
      <c r="LKL18" s="417"/>
      <c r="LKM18" s="417"/>
      <c r="LKN18" s="417"/>
      <c r="LKO18" s="417"/>
      <c r="LKP18" s="417"/>
      <c r="LKQ18" s="417"/>
      <c r="LKR18" s="417"/>
      <c r="LKS18" s="417"/>
      <c r="LKT18" s="417"/>
      <c r="LKU18" s="417"/>
      <c r="LKV18" s="417"/>
      <c r="LKW18" s="417"/>
      <c r="LKX18" s="417"/>
      <c r="LKY18" s="417"/>
      <c r="LKZ18" s="417"/>
      <c r="LLA18" s="417"/>
      <c r="LLB18" s="417"/>
      <c r="LLC18" s="417"/>
      <c r="LLD18" s="417"/>
      <c r="LLE18" s="417"/>
      <c r="LLF18" s="417"/>
      <c r="LLG18" s="417"/>
      <c r="LLH18" s="417"/>
      <c r="LLI18" s="417"/>
      <c r="LLJ18" s="417"/>
      <c r="LLK18" s="417"/>
      <c r="LLL18" s="417"/>
      <c r="LLM18" s="417"/>
      <c r="LLN18" s="417"/>
      <c r="LLO18" s="417"/>
      <c r="LLP18" s="417"/>
      <c r="LLQ18" s="417"/>
      <c r="LLR18" s="417"/>
      <c r="LLS18" s="417"/>
      <c r="LLT18" s="417"/>
      <c r="LLU18" s="417"/>
      <c r="LLV18" s="417"/>
      <c r="LLW18" s="417"/>
      <c r="LLX18" s="417"/>
      <c r="LLY18" s="417"/>
      <c r="LLZ18" s="417"/>
      <c r="LMA18" s="417"/>
      <c r="LMB18" s="417"/>
      <c r="LMC18" s="417"/>
      <c r="LMD18" s="417"/>
      <c r="LME18" s="417"/>
      <c r="LMF18" s="417"/>
      <c r="LMG18" s="417"/>
      <c r="LMH18" s="417"/>
      <c r="LMI18" s="417"/>
      <c r="LMJ18" s="417"/>
      <c r="LMK18" s="417"/>
      <c r="LML18" s="417"/>
      <c r="LMM18" s="417"/>
      <c r="LMN18" s="417"/>
      <c r="LMO18" s="417"/>
      <c r="LMP18" s="417"/>
      <c r="LMQ18" s="417"/>
      <c r="LMR18" s="417"/>
      <c r="LMS18" s="417"/>
      <c r="LMT18" s="417"/>
      <c r="LMU18" s="417"/>
      <c r="LMV18" s="417"/>
      <c r="LMW18" s="417"/>
      <c r="LMX18" s="417"/>
      <c r="LMY18" s="417"/>
      <c r="LMZ18" s="417"/>
      <c r="LNA18" s="417"/>
      <c r="LNB18" s="417"/>
      <c r="LNC18" s="417"/>
      <c r="LND18" s="417"/>
      <c r="LNE18" s="417"/>
      <c r="LNF18" s="417"/>
      <c r="LNG18" s="417"/>
      <c r="LNH18" s="417"/>
      <c r="LNI18" s="417"/>
      <c r="LNJ18" s="417"/>
      <c r="LNK18" s="417"/>
      <c r="LNL18" s="417"/>
      <c r="LNM18" s="417"/>
      <c r="LNN18" s="417"/>
      <c r="LNO18" s="417"/>
      <c r="LNP18" s="417"/>
      <c r="LNQ18" s="417"/>
      <c r="LNR18" s="417"/>
      <c r="LNS18" s="417"/>
      <c r="LNT18" s="417"/>
      <c r="LNU18" s="417"/>
      <c r="LNV18" s="417"/>
      <c r="LNW18" s="417"/>
      <c r="LNX18" s="417"/>
      <c r="LNY18" s="417"/>
      <c r="LNZ18" s="417"/>
      <c r="LOA18" s="417"/>
      <c r="LOB18" s="417"/>
      <c r="LOC18" s="417"/>
      <c r="LOD18" s="417"/>
      <c r="LOE18" s="417"/>
      <c r="LOF18" s="417"/>
      <c r="LOG18" s="417"/>
      <c r="LOH18" s="417"/>
      <c r="LOI18" s="417"/>
      <c r="LOJ18" s="417"/>
      <c r="LOK18" s="417"/>
      <c r="LOL18" s="417"/>
      <c r="LOM18" s="417"/>
      <c r="LON18" s="417"/>
      <c r="LOO18" s="417"/>
      <c r="LOP18" s="417"/>
      <c r="LOQ18" s="417"/>
      <c r="LOR18" s="417"/>
      <c r="LOS18" s="417"/>
      <c r="LOT18" s="417"/>
      <c r="LOU18" s="417"/>
      <c r="LOV18" s="417"/>
      <c r="LOW18" s="417"/>
      <c r="LOX18" s="417"/>
      <c r="LOY18" s="417"/>
      <c r="LOZ18" s="417"/>
      <c r="LPA18" s="417"/>
      <c r="LPB18" s="417"/>
      <c r="LPC18" s="417"/>
      <c r="LPD18" s="417"/>
      <c r="LPE18" s="417"/>
      <c r="LPF18" s="417"/>
      <c r="LPG18" s="417"/>
      <c r="LPH18" s="417"/>
      <c r="LPI18" s="417"/>
      <c r="LPJ18" s="417"/>
      <c r="LPK18" s="417"/>
      <c r="LPL18" s="417"/>
      <c r="LPM18" s="417"/>
      <c r="LPN18" s="417"/>
      <c r="LPO18" s="417"/>
      <c r="LPP18" s="417"/>
      <c r="LPQ18" s="417"/>
      <c r="LPR18" s="417"/>
      <c r="LPS18" s="417"/>
      <c r="LPT18" s="417"/>
      <c r="LPU18" s="417"/>
      <c r="LPV18" s="417"/>
      <c r="LPW18" s="417"/>
      <c r="LPX18" s="417"/>
      <c r="LPY18" s="417"/>
      <c r="LPZ18" s="417"/>
      <c r="LQA18" s="417"/>
      <c r="LQB18" s="417"/>
      <c r="LQC18" s="417"/>
      <c r="LQD18" s="417"/>
      <c r="LQE18" s="417"/>
      <c r="LQF18" s="417"/>
      <c r="LQG18" s="417"/>
      <c r="LQH18" s="417"/>
      <c r="LQI18" s="417"/>
      <c r="LQJ18" s="417"/>
      <c r="LQK18" s="417"/>
      <c r="LQL18" s="417"/>
      <c r="LQM18" s="417"/>
      <c r="LQN18" s="417"/>
      <c r="LQO18" s="417"/>
      <c r="LQP18" s="417"/>
      <c r="LQQ18" s="417"/>
      <c r="LQR18" s="417"/>
      <c r="LQS18" s="417"/>
      <c r="LQT18" s="417"/>
      <c r="LQU18" s="417"/>
      <c r="LQV18" s="417"/>
      <c r="LQW18" s="417"/>
      <c r="LQX18" s="417"/>
      <c r="LQY18" s="417"/>
      <c r="LQZ18" s="417"/>
      <c r="LRA18" s="417"/>
      <c r="LRB18" s="417"/>
      <c r="LRC18" s="417"/>
      <c r="LRD18" s="417"/>
      <c r="LRE18" s="417"/>
      <c r="LRF18" s="417"/>
      <c r="LRG18" s="417"/>
      <c r="LRH18" s="417"/>
      <c r="LRI18" s="417"/>
      <c r="LRJ18" s="417"/>
      <c r="LRK18" s="417"/>
      <c r="LRL18" s="417"/>
      <c r="LRM18" s="417"/>
      <c r="LRN18" s="417"/>
      <c r="LRO18" s="417"/>
      <c r="LRP18" s="417"/>
      <c r="LRQ18" s="417"/>
      <c r="LRR18" s="417"/>
      <c r="LRS18" s="417"/>
      <c r="LRT18" s="417"/>
      <c r="LRU18" s="417"/>
      <c r="LRV18" s="417"/>
      <c r="LRW18" s="417"/>
      <c r="LRX18" s="417"/>
      <c r="LRY18" s="417"/>
      <c r="LRZ18" s="417"/>
      <c r="LSA18" s="417"/>
      <c r="LSB18" s="417"/>
      <c r="LSC18" s="417"/>
      <c r="LSD18" s="417"/>
      <c r="LSE18" s="417"/>
      <c r="LSF18" s="417"/>
      <c r="LSG18" s="417"/>
      <c r="LSH18" s="417"/>
      <c r="LSI18" s="417"/>
      <c r="LSJ18" s="417"/>
      <c r="LSK18" s="417"/>
      <c r="LSL18" s="417"/>
      <c r="LSM18" s="417"/>
      <c r="LSN18" s="417"/>
      <c r="LSO18" s="417"/>
      <c r="LSP18" s="417"/>
      <c r="LSQ18" s="417"/>
      <c r="LSR18" s="417"/>
      <c r="LSS18" s="417"/>
      <c r="LST18" s="417"/>
      <c r="LSU18" s="417"/>
      <c r="LSV18" s="417"/>
      <c r="LSW18" s="417"/>
      <c r="LSX18" s="417"/>
      <c r="LSY18" s="417"/>
      <c r="LSZ18" s="417"/>
      <c r="LTA18" s="417"/>
      <c r="LTB18" s="417"/>
      <c r="LTC18" s="417"/>
      <c r="LTD18" s="417"/>
      <c r="LTE18" s="417"/>
      <c r="LTF18" s="417"/>
      <c r="LTG18" s="417"/>
      <c r="LTH18" s="417"/>
      <c r="LTI18" s="417"/>
      <c r="LTJ18" s="417"/>
      <c r="LTK18" s="417"/>
      <c r="LTL18" s="417"/>
      <c r="LTM18" s="417"/>
      <c r="LTN18" s="417"/>
      <c r="LTO18" s="417"/>
      <c r="LTP18" s="417"/>
      <c r="LTQ18" s="417"/>
      <c r="LTR18" s="417"/>
      <c r="LTS18" s="417"/>
      <c r="LTT18" s="417"/>
      <c r="LTU18" s="417"/>
      <c r="LTV18" s="417"/>
      <c r="LTW18" s="417"/>
      <c r="LTX18" s="417"/>
      <c r="LTY18" s="417"/>
      <c r="LTZ18" s="417"/>
      <c r="LUA18" s="417"/>
      <c r="LUB18" s="417"/>
      <c r="LUC18" s="417"/>
      <c r="LUD18" s="417"/>
      <c r="LUE18" s="417"/>
      <c r="LUF18" s="417"/>
      <c r="LUG18" s="417"/>
      <c r="LUH18" s="417"/>
      <c r="LUI18" s="417"/>
      <c r="LUJ18" s="417"/>
      <c r="LUK18" s="417"/>
      <c r="LUL18" s="417"/>
      <c r="LUM18" s="417"/>
      <c r="LUN18" s="417"/>
      <c r="LUO18" s="417"/>
      <c r="LUP18" s="417"/>
      <c r="LUQ18" s="417"/>
      <c r="LUR18" s="417"/>
      <c r="LUS18" s="417"/>
      <c r="LUT18" s="417"/>
      <c r="LUU18" s="417"/>
      <c r="LUV18" s="417"/>
      <c r="LUW18" s="417"/>
      <c r="LUX18" s="417"/>
      <c r="LUY18" s="417"/>
      <c r="LUZ18" s="417"/>
      <c r="LVA18" s="417"/>
      <c r="LVB18" s="417"/>
      <c r="LVC18" s="417"/>
      <c r="LVD18" s="417"/>
      <c r="LVE18" s="417"/>
      <c r="LVF18" s="417"/>
      <c r="LVG18" s="417"/>
      <c r="LVH18" s="417"/>
      <c r="LVI18" s="417"/>
      <c r="LVJ18" s="417"/>
      <c r="LVK18" s="417"/>
      <c r="LVL18" s="417"/>
      <c r="LVM18" s="417"/>
      <c r="LVN18" s="417"/>
      <c r="LVO18" s="417"/>
      <c r="LVP18" s="417"/>
      <c r="LVQ18" s="417"/>
      <c r="LVR18" s="417"/>
      <c r="LVS18" s="417"/>
      <c r="LVT18" s="417"/>
      <c r="LVU18" s="417"/>
      <c r="LVV18" s="417"/>
      <c r="LVW18" s="417"/>
      <c r="LVX18" s="417"/>
      <c r="LVY18" s="417"/>
      <c r="LVZ18" s="417"/>
      <c r="LWA18" s="417"/>
      <c r="LWB18" s="417"/>
      <c r="LWC18" s="417"/>
      <c r="LWD18" s="417"/>
      <c r="LWE18" s="417"/>
      <c r="LWF18" s="417"/>
      <c r="LWG18" s="417"/>
      <c r="LWH18" s="417"/>
      <c r="LWI18" s="417"/>
      <c r="LWJ18" s="417"/>
      <c r="LWK18" s="417"/>
      <c r="LWL18" s="417"/>
      <c r="LWM18" s="417"/>
      <c r="LWN18" s="417"/>
      <c r="LWO18" s="417"/>
      <c r="LWP18" s="417"/>
      <c r="LWQ18" s="417"/>
      <c r="LWR18" s="417"/>
      <c r="LWS18" s="417"/>
      <c r="LWT18" s="417"/>
      <c r="LWU18" s="417"/>
      <c r="LWV18" s="417"/>
      <c r="LWW18" s="417"/>
      <c r="LWX18" s="417"/>
      <c r="LWY18" s="417"/>
      <c r="LWZ18" s="417"/>
      <c r="LXA18" s="417"/>
      <c r="LXB18" s="417"/>
      <c r="LXC18" s="417"/>
      <c r="LXD18" s="417"/>
      <c r="LXE18" s="417"/>
      <c r="LXF18" s="417"/>
      <c r="LXG18" s="417"/>
      <c r="LXH18" s="417"/>
      <c r="LXI18" s="417"/>
      <c r="LXJ18" s="417"/>
      <c r="LXK18" s="417"/>
      <c r="LXL18" s="417"/>
      <c r="LXM18" s="417"/>
      <c r="LXN18" s="417"/>
      <c r="LXO18" s="417"/>
      <c r="LXP18" s="417"/>
      <c r="LXQ18" s="417"/>
      <c r="LXR18" s="417"/>
      <c r="LXS18" s="417"/>
      <c r="LXT18" s="417"/>
      <c r="LXU18" s="417"/>
      <c r="LXV18" s="417"/>
      <c r="LXW18" s="417"/>
      <c r="LXX18" s="417"/>
      <c r="LXY18" s="417"/>
      <c r="LXZ18" s="417"/>
      <c r="LYA18" s="417"/>
      <c r="LYB18" s="417"/>
      <c r="LYC18" s="417"/>
      <c r="LYD18" s="417"/>
      <c r="LYE18" s="417"/>
      <c r="LYF18" s="417"/>
      <c r="LYG18" s="417"/>
      <c r="LYH18" s="417"/>
      <c r="LYI18" s="417"/>
      <c r="LYJ18" s="417"/>
      <c r="LYK18" s="417"/>
      <c r="LYL18" s="417"/>
      <c r="LYM18" s="417"/>
      <c r="LYN18" s="417"/>
      <c r="LYO18" s="417"/>
      <c r="LYP18" s="417"/>
      <c r="LYQ18" s="417"/>
      <c r="LYR18" s="417"/>
      <c r="LYS18" s="417"/>
      <c r="LYT18" s="417"/>
      <c r="LYU18" s="417"/>
      <c r="LYV18" s="417"/>
      <c r="LYW18" s="417"/>
      <c r="LYX18" s="417"/>
      <c r="LYY18" s="417"/>
      <c r="LYZ18" s="417"/>
      <c r="LZA18" s="417"/>
      <c r="LZB18" s="417"/>
      <c r="LZC18" s="417"/>
      <c r="LZD18" s="417"/>
      <c r="LZE18" s="417"/>
      <c r="LZF18" s="417"/>
      <c r="LZG18" s="417"/>
      <c r="LZH18" s="417"/>
      <c r="LZI18" s="417"/>
      <c r="LZJ18" s="417"/>
      <c r="LZK18" s="417"/>
      <c r="LZL18" s="417"/>
      <c r="LZM18" s="417"/>
      <c r="LZN18" s="417"/>
      <c r="LZO18" s="417"/>
      <c r="LZP18" s="417"/>
      <c r="LZQ18" s="417"/>
      <c r="LZR18" s="417"/>
      <c r="LZS18" s="417"/>
      <c r="LZT18" s="417"/>
      <c r="LZU18" s="417"/>
      <c r="LZV18" s="417"/>
      <c r="LZW18" s="417"/>
      <c r="LZX18" s="417"/>
      <c r="LZY18" s="417"/>
      <c r="LZZ18" s="417"/>
      <c r="MAA18" s="417"/>
      <c r="MAB18" s="417"/>
      <c r="MAC18" s="417"/>
      <c r="MAD18" s="417"/>
      <c r="MAE18" s="417"/>
      <c r="MAF18" s="417"/>
      <c r="MAG18" s="417"/>
      <c r="MAH18" s="417"/>
      <c r="MAI18" s="417"/>
      <c r="MAJ18" s="417"/>
      <c r="MAK18" s="417"/>
      <c r="MAL18" s="417"/>
      <c r="MAM18" s="417"/>
      <c r="MAN18" s="417"/>
      <c r="MAO18" s="417"/>
      <c r="MAP18" s="417"/>
      <c r="MAQ18" s="417"/>
      <c r="MAR18" s="417"/>
      <c r="MAS18" s="417"/>
      <c r="MAT18" s="417"/>
      <c r="MAU18" s="417"/>
      <c r="MAV18" s="417"/>
      <c r="MAW18" s="417"/>
      <c r="MAX18" s="417"/>
      <c r="MAY18" s="417"/>
      <c r="MAZ18" s="417"/>
      <c r="MBA18" s="417"/>
      <c r="MBB18" s="417"/>
      <c r="MBC18" s="417"/>
      <c r="MBD18" s="417"/>
      <c r="MBE18" s="417"/>
      <c r="MBF18" s="417"/>
      <c r="MBG18" s="417"/>
      <c r="MBH18" s="417"/>
      <c r="MBI18" s="417"/>
      <c r="MBJ18" s="417"/>
      <c r="MBK18" s="417"/>
      <c r="MBL18" s="417"/>
      <c r="MBM18" s="417"/>
      <c r="MBN18" s="417"/>
      <c r="MBO18" s="417"/>
      <c r="MBP18" s="417"/>
      <c r="MBQ18" s="417"/>
      <c r="MBR18" s="417"/>
      <c r="MBS18" s="417"/>
      <c r="MBT18" s="417"/>
      <c r="MBU18" s="417"/>
      <c r="MBV18" s="417"/>
      <c r="MBW18" s="417"/>
      <c r="MBX18" s="417"/>
      <c r="MBY18" s="417"/>
      <c r="MBZ18" s="417"/>
      <c r="MCA18" s="417"/>
      <c r="MCB18" s="417"/>
      <c r="MCC18" s="417"/>
      <c r="MCD18" s="417"/>
      <c r="MCE18" s="417"/>
      <c r="MCF18" s="417"/>
      <c r="MCG18" s="417"/>
      <c r="MCH18" s="417"/>
      <c r="MCI18" s="417"/>
      <c r="MCJ18" s="417"/>
      <c r="MCK18" s="417"/>
      <c r="MCL18" s="417"/>
      <c r="MCM18" s="417"/>
      <c r="MCN18" s="417"/>
      <c r="MCO18" s="417"/>
      <c r="MCP18" s="417"/>
      <c r="MCQ18" s="417"/>
      <c r="MCR18" s="417"/>
      <c r="MCS18" s="417"/>
      <c r="MCT18" s="417"/>
      <c r="MCU18" s="417"/>
      <c r="MCV18" s="417"/>
      <c r="MCW18" s="417"/>
      <c r="MCX18" s="417"/>
      <c r="MCY18" s="417"/>
      <c r="MCZ18" s="417"/>
      <c r="MDA18" s="417"/>
      <c r="MDB18" s="417"/>
      <c r="MDC18" s="417"/>
      <c r="MDD18" s="417"/>
      <c r="MDE18" s="417"/>
      <c r="MDF18" s="417"/>
      <c r="MDG18" s="417"/>
      <c r="MDH18" s="417"/>
      <c r="MDI18" s="417"/>
      <c r="MDJ18" s="417"/>
      <c r="MDK18" s="417"/>
      <c r="MDL18" s="417"/>
      <c r="MDM18" s="417"/>
      <c r="MDN18" s="417"/>
      <c r="MDO18" s="417"/>
      <c r="MDP18" s="417"/>
      <c r="MDQ18" s="417"/>
      <c r="MDR18" s="417"/>
      <c r="MDS18" s="417"/>
      <c r="MDT18" s="417"/>
      <c r="MDU18" s="417"/>
      <c r="MDV18" s="417"/>
      <c r="MDW18" s="417"/>
      <c r="MDX18" s="417"/>
      <c r="MDY18" s="417"/>
      <c r="MDZ18" s="417"/>
      <c r="MEA18" s="417"/>
      <c r="MEB18" s="417"/>
      <c r="MEC18" s="417"/>
      <c r="MED18" s="417"/>
      <c r="MEE18" s="417"/>
      <c r="MEF18" s="417"/>
      <c r="MEG18" s="417"/>
      <c r="MEH18" s="417"/>
      <c r="MEI18" s="417"/>
      <c r="MEJ18" s="417"/>
      <c r="MEK18" s="417"/>
      <c r="MEL18" s="417"/>
      <c r="MEM18" s="417"/>
      <c r="MEN18" s="417"/>
      <c r="MEO18" s="417"/>
      <c r="MEP18" s="417"/>
      <c r="MEQ18" s="417"/>
      <c r="MER18" s="417"/>
      <c r="MES18" s="417"/>
      <c r="MET18" s="417"/>
      <c r="MEU18" s="417"/>
      <c r="MEV18" s="417"/>
      <c r="MEW18" s="417"/>
      <c r="MEX18" s="417"/>
      <c r="MEY18" s="417"/>
      <c r="MEZ18" s="417"/>
      <c r="MFA18" s="417"/>
      <c r="MFB18" s="417"/>
      <c r="MFC18" s="417"/>
      <c r="MFD18" s="417"/>
      <c r="MFE18" s="417"/>
      <c r="MFF18" s="417"/>
      <c r="MFG18" s="417"/>
      <c r="MFH18" s="417"/>
      <c r="MFI18" s="417"/>
      <c r="MFJ18" s="417"/>
      <c r="MFK18" s="417"/>
      <c r="MFL18" s="417"/>
      <c r="MFM18" s="417"/>
      <c r="MFN18" s="417"/>
      <c r="MFO18" s="417"/>
      <c r="MFP18" s="417"/>
      <c r="MFQ18" s="417"/>
      <c r="MFR18" s="417"/>
      <c r="MFS18" s="417"/>
      <c r="MFT18" s="417"/>
      <c r="MFU18" s="417"/>
      <c r="MFV18" s="417"/>
      <c r="MFW18" s="417"/>
      <c r="MFX18" s="417"/>
      <c r="MFY18" s="417"/>
      <c r="MFZ18" s="417"/>
      <c r="MGA18" s="417"/>
      <c r="MGB18" s="417"/>
      <c r="MGC18" s="417"/>
      <c r="MGD18" s="417"/>
      <c r="MGE18" s="417"/>
      <c r="MGF18" s="417"/>
      <c r="MGG18" s="417"/>
      <c r="MGH18" s="417"/>
      <c r="MGI18" s="417"/>
      <c r="MGJ18" s="417"/>
      <c r="MGK18" s="417"/>
      <c r="MGL18" s="417"/>
      <c r="MGM18" s="417"/>
      <c r="MGN18" s="417"/>
      <c r="MGO18" s="417"/>
      <c r="MGP18" s="417"/>
      <c r="MGQ18" s="417"/>
      <c r="MGR18" s="417"/>
      <c r="MGS18" s="417"/>
      <c r="MGT18" s="417"/>
      <c r="MGU18" s="417"/>
      <c r="MGV18" s="417"/>
      <c r="MGW18" s="417"/>
      <c r="MGX18" s="417"/>
      <c r="MGY18" s="417"/>
      <c r="MGZ18" s="417"/>
      <c r="MHA18" s="417"/>
      <c r="MHB18" s="417"/>
      <c r="MHC18" s="417"/>
      <c r="MHD18" s="417"/>
      <c r="MHE18" s="417"/>
      <c r="MHF18" s="417"/>
      <c r="MHG18" s="417"/>
      <c r="MHH18" s="417"/>
      <c r="MHI18" s="417"/>
      <c r="MHJ18" s="417"/>
      <c r="MHK18" s="417"/>
      <c r="MHL18" s="417"/>
      <c r="MHM18" s="417"/>
      <c r="MHN18" s="417"/>
      <c r="MHO18" s="417"/>
      <c r="MHP18" s="417"/>
      <c r="MHQ18" s="417"/>
      <c r="MHR18" s="417"/>
      <c r="MHS18" s="417"/>
      <c r="MHT18" s="417"/>
      <c r="MHU18" s="417"/>
      <c r="MHV18" s="417"/>
      <c r="MHW18" s="417"/>
      <c r="MHX18" s="417"/>
      <c r="MHY18" s="417"/>
      <c r="MHZ18" s="417"/>
      <c r="MIA18" s="417"/>
      <c r="MIB18" s="417"/>
      <c r="MIC18" s="417"/>
      <c r="MID18" s="417"/>
      <c r="MIE18" s="417"/>
      <c r="MIF18" s="417"/>
      <c r="MIG18" s="417"/>
      <c r="MIH18" s="417"/>
      <c r="MII18" s="417"/>
      <c r="MIJ18" s="417"/>
      <c r="MIK18" s="417"/>
      <c r="MIL18" s="417"/>
      <c r="MIM18" s="417"/>
      <c r="MIN18" s="417"/>
      <c r="MIO18" s="417"/>
      <c r="MIP18" s="417"/>
      <c r="MIQ18" s="417"/>
      <c r="MIR18" s="417"/>
      <c r="MIS18" s="417"/>
      <c r="MIT18" s="417"/>
      <c r="MIU18" s="417"/>
      <c r="MIV18" s="417"/>
      <c r="MIW18" s="417"/>
      <c r="MIX18" s="417"/>
      <c r="MIY18" s="417"/>
      <c r="MIZ18" s="417"/>
      <c r="MJA18" s="417"/>
      <c r="MJB18" s="417"/>
      <c r="MJC18" s="417"/>
      <c r="MJD18" s="417"/>
      <c r="MJE18" s="417"/>
      <c r="MJF18" s="417"/>
      <c r="MJG18" s="417"/>
      <c r="MJH18" s="417"/>
      <c r="MJI18" s="417"/>
      <c r="MJJ18" s="417"/>
      <c r="MJK18" s="417"/>
      <c r="MJL18" s="417"/>
      <c r="MJM18" s="417"/>
      <c r="MJN18" s="417"/>
      <c r="MJO18" s="417"/>
      <c r="MJP18" s="417"/>
      <c r="MJQ18" s="417"/>
      <c r="MJR18" s="417"/>
      <c r="MJS18" s="417"/>
      <c r="MJT18" s="417"/>
      <c r="MJU18" s="417"/>
      <c r="MJV18" s="417"/>
      <c r="MJW18" s="417"/>
      <c r="MJX18" s="417"/>
      <c r="MJY18" s="417"/>
      <c r="MJZ18" s="417"/>
      <c r="MKA18" s="417"/>
      <c r="MKB18" s="417"/>
      <c r="MKC18" s="417"/>
      <c r="MKD18" s="417"/>
      <c r="MKE18" s="417"/>
      <c r="MKF18" s="417"/>
      <c r="MKG18" s="417"/>
      <c r="MKH18" s="417"/>
      <c r="MKI18" s="417"/>
      <c r="MKJ18" s="417"/>
      <c r="MKK18" s="417"/>
      <c r="MKL18" s="417"/>
      <c r="MKM18" s="417"/>
      <c r="MKN18" s="417"/>
      <c r="MKO18" s="417"/>
      <c r="MKP18" s="417"/>
      <c r="MKQ18" s="417"/>
      <c r="MKR18" s="417"/>
      <c r="MKS18" s="417"/>
      <c r="MKT18" s="417"/>
      <c r="MKU18" s="417"/>
      <c r="MKV18" s="417"/>
      <c r="MKW18" s="417"/>
      <c r="MKX18" s="417"/>
      <c r="MKY18" s="417"/>
      <c r="MKZ18" s="417"/>
      <c r="MLA18" s="417"/>
      <c r="MLB18" s="417"/>
      <c r="MLC18" s="417"/>
      <c r="MLD18" s="417"/>
      <c r="MLE18" s="417"/>
      <c r="MLF18" s="417"/>
      <c r="MLG18" s="417"/>
      <c r="MLH18" s="417"/>
      <c r="MLI18" s="417"/>
      <c r="MLJ18" s="417"/>
      <c r="MLK18" s="417"/>
      <c r="MLL18" s="417"/>
      <c r="MLM18" s="417"/>
      <c r="MLN18" s="417"/>
      <c r="MLO18" s="417"/>
      <c r="MLP18" s="417"/>
      <c r="MLQ18" s="417"/>
      <c r="MLR18" s="417"/>
      <c r="MLS18" s="417"/>
      <c r="MLT18" s="417"/>
      <c r="MLU18" s="417"/>
      <c r="MLV18" s="417"/>
      <c r="MLW18" s="417"/>
      <c r="MLX18" s="417"/>
      <c r="MLY18" s="417"/>
      <c r="MLZ18" s="417"/>
      <c r="MMA18" s="417"/>
      <c r="MMB18" s="417"/>
      <c r="MMC18" s="417"/>
      <c r="MMD18" s="417"/>
      <c r="MME18" s="417"/>
      <c r="MMF18" s="417"/>
      <c r="MMG18" s="417"/>
      <c r="MMH18" s="417"/>
      <c r="MMI18" s="417"/>
      <c r="MMJ18" s="417"/>
      <c r="MMK18" s="417"/>
      <c r="MML18" s="417"/>
      <c r="MMM18" s="417"/>
      <c r="MMN18" s="417"/>
      <c r="MMO18" s="417"/>
      <c r="MMP18" s="417"/>
      <c r="MMQ18" s="417"/>
      <c r="MMR18" s="417"/>
      <c r="MMS18" s="417"/>
      <c r="MMT18" s="417"/>
      <c r="MMU18" s="417"/>
      <c r="MMV18" s="417"/>
      <c r="MMW18" s="417"/>
      <c r="MMX18" s="417"/>
      <c r="MMY18" s="417"/>
      <c r="MMZ18" s="417"/>
      <c r="MNA18" s="417"/>
      <c r="MNB18" s="417"/>
      <c r="MNC18" s="417"/>
      <c r="MND18" s="417"/>
      <c r="MNE18" s="417"/>
      <c r="MNF18" s="417"/>
      <c r="MNG18" s="417"/>
      <c r="MNH18" s="417"/>
      <c r="MNI18" s="417"/>
      <c r="MNJ18" s="417"/>
      <c r="MNK18" s="417"/>
      <c r="MNL18" s="417"/>
      <c r="MNM18" s="417"/>
      <c r="MNN18" s="417"/>
      <c r="MNO18" s="417"/>
      <c r="MNP18" s="417"/>
      <c r="MNQ18" s="417"/>
      <c r="MNR18" s="417"/>
      <c r="MNS18" s="417"/>
      <c r="MNT18" s="417"/>
      <c r="MNU18" s="417"/>
      <c r="MNV18" s="417"/>
      <c r="MNW18" s="417"/>
      <c r="MNX18" s="417"/>
      <c r="MNY18" s="417"/>
      <c r="MNZ18" s="417"/>
      <c r="MOA18" s="417"/>
      <c r="MOB18" s="417"/>
      <c r="MOC18" s="417"/>
      <c r="MOD18" s="417"/>
      <c r="MOE18" s="417"/>
      <c r="MOF18" s="417"/>
      <c r="MOG18" s="417"/>
      <c r="MOH18" s="417"/>
      <c r="MOI18" s="417"/>
      <c r="MOJ18" s="417"/>
      <c r="MOK18" s="417"/>
      <c r="MOL18" s="417"/>
      <c r="MOM18" s="417"/>
      <c r="MON18" s="417"/>
      <c r="MOO18" s="417"/>
      <c r="MOP18" s="417"/>
      <c r="MOQ18" s="417"/>
      <c r="MOR18" s="417"/>
      <c r="MOS18" s="417"/>
      <c r="MOT18" s="417"/>
      <c r="MOU18" s="417"/>
      <c r="MOV18" s="417"/>
      <c r="MOW18" s="417"/>
      <c r="MOX18" s="417"/>
      <c r="MOY18" s="417"/>
      <c r="MOZ18" s="417"/>
      <c r="MPA18" s="417"/>
      <c r="MPB18" s="417"/>
      <c r="MPC18" s="417"/>
      <c r="MPD18" s="417"/>
      <c r="MPE18" s="417"/>
      <c r="MPF18" s="417"/>
      <c r="MPG18" s="417"/>
      <c r="MPH18" s="417"/>
      <c r="MPI18" s="417"/>
      <c r="MPJ18" s="417"/>
      <c r="MPK18" s="417"/>
      <c r="MPL18" s="417"/>
      <c r="MPM18" s="417"/>
      <c r="MPN18" s="417"/>
      <c r="MPO18" s="417"/>
      <c r="MPP18" s="417"/>
      <c r="MPQ18" s="417"/>
      <c r="MPR18" s="417"/>
      <c r="MPS18" s="417"/>
      <c r="MPT18" s="417"/>
      <c r="MPU18" s="417"/>
      <c r="MPV18" s="417"/>
      <c r="MPW18" s="417"/>
      <c r="MPX18" s="417"/>
      <c r="MPY18" s="417"/>
      <c r="MPZ18" s="417"/>
      <c r="MQA18" s="417"/>
      <c r="MQB18" s="417"/>
      <c r="MQC18" s="417"/>
      <c r="MQD18" s="417"/>
      <c r="MQE18" s="417"/>
      <c r="MQF18" s="417"/>
      <c r="MQG18" s="417"/>
      <c r="MQH18" s="417"/>
      <c r="MQI18" s="417"/>
      <c r="MQJ18" s="417"/>
      <c r="MQK18" s="417"/>
      <c r="MQL18" s="417"/>
      <c r="MQM18" s="417"/>
      <c r="MQN18" s="417"/>
      <c r="MQO18" s="417"/>
      <c r="MQP18" s="417"/>
      <c r="MQQ18" s="417"/>
      <c r="MQR18" s="417"/>
      <c r="MQS18" s="417"/>
      <c r="MQT18" s="417"/>
      <c r="MQU18" s="417"/>
      <c r="MQV18" s="417"/>
      <c r="MQW18" s="417"/>
      <c r="MQX18" s="417"/>
      <c r="MQY18" s="417"/>
      <c r="MQZ18" s="417"/>
      <c r="MRA18" s="417"/>
      <c r="MRB18" s="417"/>
      <c r="MRC18" s="417"/>
      <c r="MRD18" s="417"/>
      <c r="MRE18" s="417"/>
      <c r="MRF18" s="417"/>
      <c r="MRG18" s="417"/>
      <c r="MRH18" s="417"/>
      <c r="MRI18" s="417"/>
      <c r="MRJ18" s="417"/>
      <c r="MRK18" s="417"/>
      <c r="MRL18" s="417"/>
      <c r="MRM18" s="417"/>
      <c r="MRN18" s="417"/>
      <c r="MRO18" s="417"/>
      <c r="MRP18" s="417"/>
      <c r="MRQ18" s="417"/>
      <c r="MRR18" s="417"/>
      <c r="MRS18" s="417"/>
      <c r="MRT18" s="417"/>
      <c r="MRU18" s="417"/>
      <c r="MRV18" s="417"/>
      <c r="MRW18" s="417"/>
      <c r="MRX18" s="417"/>
      <c r="MRY18" s="417"/>
      <c r="MRZ18" s="417"/>
      <c r="MSA18" s="417"/>
      <c r="MSB18" s="417"/>
      <c r="MSC18" s="417"/>
      <c r="MSD18" s="417"/>
      <c r="MSE18" s="417"/>
      <c r="MSF18" s="417"/>
      <c r="MSG18" s="417"/>
      <c r="MSH18" s="417"/>
      <c r="MSI18" s="417"/>
      <c r="MSJ18" s="417"/>
      <c r="MSK18" s="417"/>
      <c r="MSL18" s="417"/>
      <c r="MSM18" s="417"/>
      <c r="MSN18" s="417"/>
      <c r="MSO18" s="417"/>
      <c r="MSP18" s="417"/>
      <c r="MSQ18" s="417"/>
      <c r="MSR18" s="417"/>
      <c r="MSS18" s="417"/>
      <c r="MST18" s="417"/>
      <c r="MSU18" s="417"/>
      <c r="MSV18" s="417"/>
      <c r="MSW18" s="417"/>
      <c r="MSX18" s="417"/>
      <c r="MSY18" s="417"/>
      <c r="MSZ18" s="417"/>
      <c r="MTA18" s="417"/>
      <c r="MTB18" s="417"/>
      <c r="MTC18" s="417"/>
      <c r="MTD18" s="417"/>
      <c r="MTE18" s="417"/>
      <c r="MTF18" s="417"/>
      <c r="MTG18" s="417"/>
      <c r="MTH18" s="417"/>
      <c r="MTI18" s="417"/>
      <c r="MTJ18" s="417"/>
      <c r="MTK18" s="417"/>
      <c r="MTL18" s="417"/>
      <c r="MTM18" s="417"/>
      <c r="MTN18" s="417"/>
      <c r="MTO18" s="417"/>
      <c r="MTP18" s="417"/>
      <c r="MTQ18" s="417"/>
      <c r="MTR18" s="417"/>
      <c r="MTS18" s="417"/>
      <c r="MTT18" s="417"/>
      <c r="MTU18" s="417"/>
      <c r="MTV18" s="417"/>
      <c r="MTW18" s="417"/>
      <c r="MTX18" s="417"/>
      <c r="MTY18" s="417"/>
      <c r="MTZ18" s="417"/>
      <c r="MUA18" s="417"/>
      <c r="MUB18" s="417"/>
      <c r="MUC18" s="417"/>
      <c r="MUD18" s="417"/>
      <c r="MUE18" s="417"/>
      <c r="MUF18" s="417"/>
      <c r="MUG18" s="417"/>
      <c r="MUH18" s="417"/>
      <c r="MUI18" s="417"/>
      <c r="MUJ18" s="417"/>
      <c r="MUK18" s="417"/>
      <c r="MUL18" s="417"/>
      <c r="MUM18" s="417"/>
      <c r="MUN18" s="417"/>
      <c r="MUO18" s="417"/>
      <c r="MUP18" s="417"/>
      <c r="MUQ18" s="417"/>
      <c r="MUR18" s="417"/>
      <c r="MUS18" s="417"/>
      <c r="MUT18" s="417"/>
      <c r="MUU18" s="417"/>
      <c r="MUV18" s="417"/>
      <c r="MUW18" s="417"/>
      <c r="MUX18" s="417"/>
      <c r="MUY18" s="417"/>
      <c r="MUZ18" s="417"/>
      <c r="MVA18" s="417"/>
      <c r="MVB18" s="417"/>
      <c r="MVC18" s="417"/>
      <c r="MVD18" s="417"/>
      <c r="MVE18" s="417"/>
      <c r="MVF18" s="417"/>
      <c r="MVG18" s="417"/>
      <c r="MVH18" s="417"/>
      <c r="MVI18" s="417"/>
      <c r="MVJ18" s="417"/>
      <c r="MVK18" s="417"/>
      <c r="MVL18" s="417"/>
      <c r="MVM18" s="417"/>
      <c r="MVN18" s="417"/>
      <c r="MVO18" s="417"/>
      <c r="MVP18" s="417"/>
      <c r="MVQ18" s="417"/>
      <c r="MVR18" s="417"/>
      <c r="MVS18" s="417"/>
      <c r="MVT18" s="417"/>
      <c r="MVU18" s="417"/>
      <c r="MVV18" s="417"/>
      <c r="MVW18" s="417"/>
      <c r="MVX18" s="417"/>
      <c r="MVY18" s="417"/>
      <c r="MVZ18" s="417"/>
      <c r="MWA18" s="417"/>
      <c r="MWB18" s="417"/>
      <c r="MWC18" s="417"/>
      <c r="MWD18" s="417"/>
      <c r="MWE18" s="417"/>
      <c r="MWF18" s="417"/>
      <c r="MWG18" s="417"/>
      <c r="MWH18" s="417"/>
      <c r="MWI18" s="417"/>
      <c r="MWJ18" s="417"/>
      <c r="MWK18" s="417"/>
      <c r="MWL18" s="417"/>
      <c r="MWM18" s="417"/>
      <c r="MWN18" s="417"/>
      <c r="MWO18" s="417"/>
      <c r="MWP18" s="417"/>
      <c r="MWQ18" s="417"/>
      <c r="MWR18" s="417"/>
      <c r="MWS18" s="417"/>
      <c r="MWT18" s="417"/>
      <c r="MWU18" s="417"/>
      <c r="MWV18" s="417"/>
      <c r="MWW18" s="417"/>
      <c r="MWX18" s="417"/>
      <c r="MWY18" s="417"/>
      <c r="MWZ18" s="417"/>
      <c r="MXA18" s="417"/>
      <c r="MXB18" s="417"/>
      <c r="MXC18" s="417"/>
      <c r="MXD18" s="417"/>
      <c r="MXE18" s="417"/>
      <c r="MXF18" s="417"/>
      <c r="MXG18" s="417"/>
      <c r="MXH18" s="417"/>
      <c r="MXI18" s="417"/>
      <c r="MXJ18" s="417"/>
      <c r="MXK18" s="417"/>
      <c r="MXL18" s="417"/>
      <c r="MXM18" s="417"/>
      <c r="MXN18" s="417"/>
      <c r="MXO18" s="417"/>
      <c r="MXP18" s="417"/>
      <c r="MXQ18" s="417"/>
      <c r="MXR18" s="417"/>
      <c r="MXS18" s="417"/>
      <c r="MXT18" s="417"/>
      <c r="MXU18" s="417"/>
      <c r="MXV18" s="417"/>
      <c r="MXW18" s="417"/>
      <c r="MXX18" s="417"/>
      <c r="MXY18" s="417"/>
      <c r="MXZ18" s="417"/>
      <c r="MYA18" s="417"/>
      <c r="MYB18" s="417"/>
      <c r="MYC18" s="417"/>
      <c r="MYD18" s="417"/>
      <c r="MYE18" s="417"/>
      <c r="MYF18" s="417"/>
      <c r="MYG18" s="417"/>
      <c r="MYH18" s="417"/>
      <c r="MYI18" s="417"/>
      <c r="MYJ18" s="417"/>
      <c r="MYK18" s="417"/>
      <c r="MYL18" s="417"/>
      <c r="MYM18" s="417"/>
      <c r="MYN18" s="417"/>
      <c r="MYO18" s="417"/>
      <c r="MYP18" s="417"/>
      <c r="MYQ18" s="417"/>
      <c r="MYR18" s="417"/>
      <c r="MYS18" s="417"/>
      <c r="MYT18" s="417"/>
      <c r="MYU18" s="417"/>
      <c r="MYV18" s="417"/>
      <c r="MYW18" s="417"/>
      <c r="MYX18" s="417"/>
      <c r="MYY18" s="417"/>
      <c r="MYZ18" s="417"/>
      <c r="MZA18" s="417"/>
      <c r="MZB18" s="417"/>
      <c r="MZC18" s="417"/>
      <c r="MZD18" s="417"/>
      <c r="MZE18" s="417"/>
      <c r="MZF18" s="417"/>
      <c r="MZG18" s="417"/>
      <c r="MZH18" s="417"/>
      <c r="MZI18" s="417"/>
      <c r="MZJ18" s="417"/>
      <c r="MZK18" s="417"/>
      <c r="MZL18" s="417"/>
      <c r="MZM18" s="417"/>
      <c r="MZN18" s="417"/>
      <c r="MZO18" s="417"/>
      <c r="MZP18" s="417"/>
      <c r="MZQ18" s="417"/>
      <c r="MZR18" s="417"/>
      <c r="MZS18" s="417"/>
      <c r="MZT18" s="417"/>
      <c r="MZU18" s="417"/>
      <c r="MZV18" s="417"/>
      <c r="MZW18" s="417"/>
      <c r="MZX18" s="417"/>
      <c r="MZY18" s="417"/>
      <c r="MZZ18" s="417"/>
      <c r="NAA18" s="417"/>
      <c r="NAB18" s="417"/>
      <c r="NAC18" s="417"/>
      <c r="NAD18" s="417"/>
      <c r="NAE18" s="417"/>
      <c r="NAF18" s="417"/>
      <c r="NAG18" s="417"/>
      <c r="NAH18" s="417"/>
      <c r="NAI18" s="417"/>
      <c r="NAJ18" s="417"/>
      <c r="NAK18" s="417"/>
      <c r="NAL18" s="417"/>
      <c r="NAM18" s="417"/>
      <c r="NAN18" s="417"/>
      <c r="NAO18" s="417"/>
      <c r="NAP18" s="417"/>
      <c r="NAQ18" s="417"/>
      <c r="NAR18" s="417"/>
      <c r="NAS18" s="417"/>
      <c r="NAT18" s="417"/>
      <c r="NAU18" s="417"/>
      <c r="NAV18" s="417"/>
      <c r="NAW18" s="417"/>
      <c r="NAX18" s="417"/>
      <c r="NAY18" s="417"/>
      <c r="NAZ18" s="417"/>
      <c r="NBA18" s="417"/>
      <c r="NBB18" s="417"/>
      <c r="NBC18" s="417"/>
      <c r="NBD18" s="417"/>
      <c r="NBE18" s="417"/>
      <c r="NBF18" s="417"/>
      <c r="NBG18" s="417"/>
      <c r="NBH18" s="417"/>
      <c r="NBI18" s="417"/>
      <c r="NBJ18" s="417"/>
      <c r="NBK18" s="417"/>
      <c r="NBL18" s="417"/>
      <c r="NBM18" s="417"/>
      <c r="NBN18" s="417"/>
      <c r="NBO18" s="417"/>
      <c r="NBP18" s="417"/>
      <c r="NBQ18" s="417"/>
      <c r="NBR18" s="417"/>
      <c r="NBS18" s="417"/>
      <c r="NBT18" s="417"/>
      <c r="NBU18" s="417"/>
      <c r="NBV18" s="417"/>
      <c r="NBW18" s="417"/>
      <c r="NBX18" s="417"/>
      <c r="NBY18" s="417"/>
      <c r="NBZ18" s="417"/>
      <c r="NCA18" s="417"/>
      <c r="NCB18" s="417"/>
      <c r="NCC18" s="417"/>
      <c r="NCD18" s="417"/>
      <c r="NCE18" s="417"/>
      <c r="NCF18" s="417"/>
      <c r="NCG18" s="417"/>
      <c r="NCH18" s="417"/>
      <c r="NCI18" s="417"/>
      <c r="NCJ18" s="417"/>
      <c r="NCK18" s="417"/>
      <c r="NCL18" s="417"/>
      <c r="NCM18" s="417"/>
      <c r="NCN18" s="417"/>
      <c r="NCO18" s="417"/>
      <c r="NCP18" s="417"/>
      <c r="NCQ18" s="417"/>
      <c r="NCR18" s="417"/>
      <c r="NCS18" s="417"/>
      <c r="NCT18" s="417"/>
      <c r="NCU18" s="417"/>
      <c r="NCV18" s="417"/>
      <c r="NCW18" s="417"/>
      <c r="NCX18" s="417"/>
      <c r="NCY18" s="417"/>
      <c r="NCZ18" s="417"/>
      <c r="NDA18" s="417"/>
      <c r="NDB18" s="417"/>
      <c r="NDC18" s="417"/>
      <c r="NDD18" s="417"/>
      <c r="NDE18" s="417"/>
      <c r="NDF18" s="417"/>
      <c r="NDG18" s="417"/>
      <c r="NDH18" s="417"/>
      <c r="NDI18" s="417"/>
      <c r="NDJ18" s="417"/>
      <c r="NDK18" s="417"/>
      <c r="NDL18" s="417"/>
      <c r="NDM18" s="417"/>
      <c r="NDN18" s="417"/>
      <c r="NDO18" s="417"/>
      <c r="NDP18" s="417"/>
      <c r="NDQ18" s="417"/>
      <c r="NDR18" s="417"/>
      <c r="NDS18" s="417"/>
      <c r="NDT18" s="417"/>
      <c r="NDU18" s="417"/>
      <c r="NDV18" s="417"/>
      <c r="NDW18" s="417"/>
      <c r="NDX18" s="417"/>
      <c r="NDY18" s="417"/>
      <c r="NDZ18" s="417"/>
      <c r="NEA18" s="417"/>
      <c r="NEB18" s="417"/>
      <c r="NEC18" s="417"/>
      <c r="NED18" s="417"/>
      <c r="NEE18" s="417"/>
      <c r="NEF18" s="417"/>
      <c r="NEG18" s="417"/>
      <c r="NEH18" s="417"/>
      <c r="NEI18" s="417"/>
      <c r="NEJ18" s="417"/>
      <c r="NEK18" s="417"/>
      <c r="NEL18" s="417"/>
      <c r="NEM18" s="417"/>
      <c r="NEN18" s="417"/>
      <c r="NEO18" s="417"/>
      <c r="NEP18" s="417"/>
      <c r="NEQ18" s="417"/>
      <c r="NER18" s="417"/>
      <c r="NES18" s="417"/>
      <c r="NET18" s="417"/>
      <c r="NEU18" s="417"/>
      <c r="NEV18" s="417"/>
      <c r="NEW18" s="417"/>
      <c r="NEX18" s="417"/>
      <c r="NEY18" s="417"/>
      <c r="NEZ18" s="417"/>
      <c r="NFA18" s="417"/>
      <c r="NFB18" s="417"/>
      <c r="NFC18" s="417"/>
      <c r="NFD18" s="417"/>
      <c r="NFE18" s="417"/>
      <c r="NFF18" s="417"/>
      <c r="NFG18" s="417"/>
      <c r="NFH18" s="417"/>
      <c r="NFI18" s="417"/>
      <c r="NFJ18" s="417"/>
      <c r="NFK18" s="417"/>
      <c r="NFL18" s="417"/>
      <c r="NFM18" s="417"/>
      <c r="NFN18" s="417"/>
      <c r="NFO18" s="417"/>
      <c r="NFP18" s="417"/>
      <c r="NFQ18" s="417"/>
      <c r="NFR18" s="417"/>
      <c r="NFS18" s="417"/>
      <c r="NFT18" s="417"/>
      <c r="NFU18" s="417"/>
      <c r="NFV18" s="417"/>
      <c r="NFW18" s="417"/>
      <c r="NFX18" s="417"/>
      <c r="NFY18" s="417"/>
      <c r="NFZ18" s="417"/>
      <c r="NGA18" s="417"/>
      <c r="NGB18" s="417"/>
      <c r="NGC18" s="417"/>
      <c r="NGD18" s="417"/>
      <c r="NGE18" s="417"/>
      <c r="NGF18" s="417"/>
      <c r="NGG18" s="417"/>
      <c r="NGH18" s="417"/>
      <c r="NGI18" s="417"/>
      <c r="NGJ18" s="417"/>
      <c r="NGK18" s="417"/>
      <c r="NGL18" s="417"/>
      <c r="NGM18" s="417"/>
      <c r="NGN18" s="417"/>
      <c r="NGO18" s="417"/>
      <c r="NGP18" s="417"/>
      <c r="NGQ18" s="417"/>
      <c r="NGR18" s="417"/>
      <c r="NGS18" s="417"/>
      <c r="NGT18" s="417"/>
      <c r="NGU18" s="417"/>
      <c r="NGV18" s="417"/>
      <c r="NGW18" s="417"/>
      <c r="NGX18" s="417"/>
      <c r="NGY18" s="417"/>
      <c r="NGZ18" s="417"/>
      <c r="NHA18" s="417"/>
      <c r="NHB18" s="417"/>
      <c r="NHC18" s="417"/>
      <c r="NHD18" s="417"/>
      <c r="NHE18" s="417"/>
      <c r="NHF18" s="417"/>
      <c r="NHG18" s="417"/>
      <c r="NHH18" s="417"/>
      <c r="NHI18" s="417"/>
      <c r="NHJ18" s="417"/>
      <c r="NHK18" s="417"/>
      <c r="NHL18" s="417"/>
      <c r="NHM18" s="417"/>
      <c r="NHN18" s="417"/>
      <c r="NHO18" s="417"/>
      <c r="NHP18" s="417"/>
      <c r="NHQ18" s="417"/>
      <c r="NHR18" s="417"/>
      <c r="NHS18" s="417"/>
      <c r="NHT18" s="417"/>
      <c r="NHU18" s="417"/>
      <c r="NHV18" s="417"/>
      <c r="NHW18" s="417"/>
      <c r="NHX18" s="417"/>
      <c r="NHY18" s="417"/>
      <c r="NHZ18" s="417"/>
      <c r="NIA18" s="417"/>
      <c r="NIB18" s="417"/>
      <c r="NIC18" s="417"/>
      <c r="NID18" s="417"/>
      <c r="NIE18" s="417"/>
      <c r="NIF18" s="417"/>
      <c r="NIG18" s="417"/>
      <c r="NIH18" s="417"/>
      <c r="NII18" s="417"/>
      <c r="NIJ18" s="417"/>
      <c r="NIK18" s="417"/>
      <c r="NIL18" s="417"/>
      <c r="NIM18" s="417"/>
      <c r="NIN18" s="417"/>
      <c r="NIO18" s="417"/>
      <c r="NIP18" s="417"/>
      <c r="NIQ18" s="417"/>
      <c r="NIR18" s="417"/>
      <c r="NIS18" s="417"/>
      <c r="NIT18" s="417"/>
      <c r="NIU18" s="417"/>
      <c r="NIV18" s="417"/>
      <c r="NIW18" s="417"/>
      <c r="NIX18" s="417"/>
      <c r="NIY18" s="417"/>
      <c r="NIZ18" s="417"/>
      <c r="NJA18" s="417"/>
      <c r="NJB18" s="417"/>
      <c r="NJC18" s="417"/>
      <c r="NJD18" s="417"/>
      <c r="NJE18" s="417"/>
      <c r="NJF18" s="417"/>
      <c r="NJG18" s="417"/>
      <c r="NJH18" s="417"/>
      <c r="NJI18" s="417"/>
      <c r="NJJ18" s="417"/>
      <c r="NJK18" s="417"/>
      <c r="NJL18" s="417"/>
      <c r="NJM18" s="417"/>
      <c r="NJN18" s="417"/>
      <c r="NJO18" s="417"/>
      <c r="NJP18" s="417"/>
      <c r="NJQ18" s="417"/>
      <c r="NJR18" s="417"/>
      <c r="NJS18" s="417"/>
      <c r="NJT18" s="417"/>
      <c r="NJU18" s="417"/>
      <c r="NJV18" s="417"/>
      <c r="NJW18" s="417"/>
      <c r="NJX18" s="417"/>
      <c r="NJY18" s="417"/>
      <c r="NJZ18" s="417"/>
      <c r="NKA18" s="417"/>
      <c r="NKB18" s="417"/>
      <c r="NKC18" s="417"/>
      <c r="NKD18" s="417"/>
      <c r="NKE18" s="417"/>
      <c r="NKF18" s="417"/>
      <c r="NKG18" s="417"/>
      <c r="NKH18" s="417"/>
      <c r="NKI18" s="417"/>
      <c r="NKJ18" s="417"/>
      <c r="NKK18" s="417"/>
      <c r="NKL18" s="417"/>
      <c r="NKM18" s="417"/>
      <c r="NKN18" s="417"/>
      <c r="NKO18" s="417"/>
      <c r="NKP18" s="417"/>
      <c r="NKQ18" s="417"/>
      <c r="NKR18" s="417"/>
      <c r="NKS18" s="417"/>
      <c r="NKT18" s="417"/>
      <c r="NKU18" s="417"/>
      <c r="NKV18" s="417"/>
      <c r="NKW18" s="417"/>
      <c r="NKX18" s="417"/>
      <c r="NKY18" s="417"/>
      <c r="NKZ18" s="417"/>
      <c r="NLA18" s="417"/>
      <c r="NLB18" s="417"/>
      <c r="NLC18" s="417"/>
      <c r="NLD18" s="417"/>
      <c r="NLE18" s="417"/>
      <c r="NLF18" s="417"/>
      <c r="NLG18" s="417"/>
      <c r="NLH18" s="417"/>
      <c r="NLI18" s="417"/>
      <c r="NLJ18" s="417"/>
      <c r="NLK18" s="417"/>
      <c r="NLL18" s="417"/>
      <c r="NLM18" s="417"/>
      <c r="NLN18" s="417"/>
      <c r="NLO18" s="417"/>
      <c r="NLP18" s="417"/>
      <c r="NLQ18" s="417"/>
      <c r="NLR18" s="417"/>
      <c r="NLS18" s="417"/>
      <c r="NLT18" s="417"/>
      <c r="NLU18" s="417"/>
      <c r="NLV18" s="417"/>
      <c r="NLW18" s="417"/>
      <c r="NLX18" s="417"/>
      <c r="NLY18" s="417"/>
      <c r="NLZ18" s="417"/>
      <c r="NMA18" s="417"/>
      <c r="NMB18" s="417"/>
      <c r="NMC18" s="417"/>
      <c r="NMD18" s="417"/>
      <c r="NME18" s="417"/>
      <c r="NMF18" s="417"/>
      <c r="NMG18" s="417"/>
      <c r="NMH18" s="417"/>
      <c r="NMI18" s="417"/>
      <c r="NMJ18" s="417"/>
      <c r="NMK18" s="417"/>
      <c r="NML18" s="417"/>
      <c r="NMM18" s="417"/>
      <c r="NMN18" s="417"/>
      <c r="NMO18" s="417"/>
      <c r="NMP18" s="417"/>
      <c r="NMQ18" s="417"/>
      <c r="NMR18" s="417"/>
      <c r="NMS18" s="417"/>
      <c r="NMT18" s="417"/>
      <c r="NMU18" s="417"/>
      <c r="NMV18" s="417"/>
      <c r="NMW18" s="417"/>
      <c r="NMX18" s="417"/>
      <c r="NMY18" s="417"/>
      <c r="NMZ18" s="417"/>
      <c r="NNA18" s="417"/>
      <c r="NNB18" s="417"/>
      <c r="NNC18" s="417"/>
      <c r="NND18" s="417"/>
      <c r="NNE18" s="417"/>
      <c r="NNF18" s="417"/>
      <c r="NNG18" s="417"/>
      <c r="NNH18" s="417"/>
      <c r="NNI18" s="417"/>
      <c r="NNJ18" s="417"/>
      <c r="NNK18" s="417"/>
      <c r="NNL18" s="417"/>
      <c r="NNM18" s="417"/>
      <c r="NNN18" s="417"/>
      <c r="NNO18" s="417"/>
      <c r="NNP18" s="417"/>
      <c r="NNQ18" s="417"/>
      <c r="NNR18" s="417"/>
      <c r="NNS18" s="417"/>
      <c r="NNT18" s="417"/>
      <c r="NNU18" s="417"/>
      <c r="NNV18" s="417"/>
      <c r="NNW18" s="417"/>
      <c r="NNX18" s="417"/>
      <c r="NNY18" s="417"/>
      <c r="NNZ18" s="417"/>
      <c r="NOA18" s="417"/>
      <c r="NOB18" s="417"/>
      <c r="NOC18" s="417"/>
      <c r="NOD18" s="417"/>
      <c r="NOE18" s="417"/>
      <c r="NOF18" s="417"/>
      <c r="NOG18" s="417"/>
      <c r="NOH18" s="417"/>
      <c r="NOI18" s="417"/>
      <c r="NOJ18" s="417"/>
      <c r="NOK18" s="417"/>
      <c r="NOL18" s="417"/>
      <c r="NOM18" s="417"/>
      <c r="NON18" s="417"/>
      <c r="NOO18" s="417"/>
      <c r="NOP18" s="417"/>
      <c r="NOQ18" s="417"/>
      <c r="NOR18" s="417"/>
      <c r="NOS18" s="417"/>
      <c r="NOT18" s="417"/>
      <c r="NOU18" s="417"/>
      <c r="NOV18" s="417"/>
      <c r="NOW18" s="417"/>
      <c r="NOX18" s="417"/>
      <c r="NOY18" s="417"/>
      <c r="NOZ18" s="417"/>
      <c r="NPA18" s="417"/>
      <c r="NPB18" s="417"/>
      <c r="NPC18" s="417"/>
      <c r="NPD18" s="417"/>
      <c r="NPE18" s="417"/>
      <c r="NPF18" s="417"/>
      <c r="NPG18" s="417"/>
      <c r="NPH18" s="417"/>
      <c r="NPI18" s="417"/>
      <c r="NPJ18" s="417"/>
      <c r="NPK18" s="417"/>
      <c r="NPL18" s="417"/>
      <c r="NPM18" s="417"/>
      <c r="NPN18" s="417"/>
      <c r="NPO18" s="417"/>
      <c r="NPP18" s="417"/>
      <c r="NPQ18" s="417"/>
      <c r="NPR18" s="417"/>
      <c r="NPS18" s="417"/>
      <c r="NPT18" s="417"/>
      <c r="NPU18" s="417"/>
      <c r="NPV18" s="417"/>
      <c r="NPW18" s="417"/>
      <c r="NPX18" s="417"/>
      <c r="NPY18" s="417"/>
      <c r="NPZ18" s="417"/>
      <c r="NQA18" s="417"/>
      <c r="NQB18" s="417"/>
      <c r="NQC18" s="417"/>
      <c r="NQD18" s="417"/>
      <c r="NQE18" s="417"/>
      <c r="NQF18" s="417"/>
      <c r="NQG18" s="417"/>
      <c r="NQH18" s="417"/>
      <c r="NQI18" s="417"/>
      <c r="NQJ18" s="417"/>
      <c r="NQK18" s="417"/>
      <c r="NQL18" s="417"/>
      <c r="NQM18" s="417"/>
      <c r="NQN18" s="417"/>
      <c r="NQO18" s="417"/>
      <c r="NQP18" s="417"/>
      <c r="NQQ18" s="417"/>
      <c r="NQR18" s="417"/>
      <c r="NQS18" s="417"/>
      <c r="NQT18" s="417"/>
      <c r="NQU18" s="417"/>
      <c r="NQV18" s="417"/>
      <c r="NQW18" s="417"/>
      <c r="NQX18" s="417"/>
      <c r="NQY18" s="417"/>
      <c r="NQZ18" s="417"/>
      <c r="NRA18" s="417"/>
      <c r="NRB18" s="417"/>
      <c r="NRC18" s="417"/>
      <c r="NRD18" s="417"/>
      <c r="NRE18" s="417"/>
      <c r="NRF18" s="417"/>
      <c r="NRG18" s="417"/>
      <c r="NRH18" s="417"/>
      <c r="NRI18" s="417"/>
      <c r="NRJ18" s="417"/>
      <c r="NRK18" s="417"/>
      <c r="NRL18" s="417"/>
      <c r="NRM18" s="417"/>
      <c r="NRN18" s="417"/>
      <c r="NRO18" s="417"/>
      <c r="NRP18" s="417"/>
      <c r="NRQ18" s="417"/>
      <c r="NRR18" s="417"/>
      <c r="NRS18" s="417"/>
      <c r="NRT18" s="417"/>
      <c r="NRU18" s="417"/>
      <c r="NRV18" s="417"/>
      <c r="NRW18" s="417"/>
      <c r="NRX18" s="417"/>
      <c r="NRY18" s="417"/>
      <c r="NRZ18" s="417"/>
      <c r="NSA18" s="417"/>
      <c r="NSB18" s="417"/>
      <c r="NSC18" s="417"/>
      <c r="NSD18" s="417"/>
      <c r="NSE18" s="417"/>
      <c r="NSF18" s="417"/>
      <c r="NSG18" s="417"/>
      <c r="NSH18" s="417"/>
      <c r="NSI18" s="417"/>
      <c r="NSJ18" s="417"/>
      <c r="NSK18" s="417"/>
      <c r="NSL18" s="417"/>
      <c r="NSM18" s="417"/>
      <c r="NSN18" s="417"/>
      <c r="NSO18" s="417"/>
      <c r="NSP18" s="417"/>
      <c r="NSQ18" s="417"/>
      <c r="NSR18" s="417"/>
      <c r="NSS18" s="417"/>
      <c r="NST18" s="417"/>
      <c r="NSU18" s="417"/>
      <c r="NSV18" s="417"/>
      <c r="NSW18" s="417"/>
      <c r="NSX18" s="417"/>
      <c r="NSY18" s="417"/>
      <c r="NSZ18" s="417"/>
      <c r="NTA18" s="417"/>
      <c r="NTB18" s="417"/>
      <c r="NTC18" s="417"/>
      <c r="NTD18" s="417"/>
      <c r="NTE18" s="417"/>
      <c r="NTF18" s="417"/>
      <c r="NTG18" s="417"/>
      <c r="NTH18" s="417"/>
      <c r="NTI18" s="417"/>
      <c r="NTJ18" s="417"/>
      <c r="NTK18" s="417"/>
      <c r="NTL18" s="417"/>
      <c r="NTM18" s="417"/>
      <c r="NTN18" s="417"/>
      <c r="NTO18" s="417"/>
      <c r="NTP18" s="417"/>
      <c r="NTQ18" s="417"/>
      <c r="NTR18" s="417"/>
      <c r="NTS18" s="417"/>
      <c r="NTT18" s="417"/>
      <c r="NTU18" s="417"/>
      <c r="NTV18" s="417"/>
      <c r="NTW18" s="417"/>
      <c r="NTX18" s="417"/>
      <c r="NTY18" s="417"/>
      <c r="NTZ18" s="417"/>
      <c r="NUA18" s="417"/>
      <c r="NUB18" s="417"/>
      <c r="NUC18" s="417"/>
      <c r="NUD18" s="417"/>
      <c r="NUE18" s="417"/>
      <c r="NUF18" s="417"/>
      <c r="NUG18" s="417"/>
      <c r="NUH18" s="417"/>
      <c r="NUI18" s="417"/>
      <c r="NUJ18" s="417"/>
      <c r="NUK18" s="417"/>
      <c r="NUL18" s="417"/>
      <c r="NUM18" s="417"/>
      <c r="NUN18" s="417"/>
      <c r="NUO18" s="417"/>
      <c r="NUP18" s="417"/>
      <c r="NUQ18" s="417"/>
      <c r="NUR18" s="417"/>
      <c r="NUS18" s="417"/>
      <c r="NUT18" s="417"/>
      <c r="NUU18" s="417"/>
      <c r="NUV18" s="417"/>
      <c r="NUW18" s="417"/>
      <c r="NUX18" s="417"/>
      <c r="NUY18" s="417"/>
      <c r="NUZ18" s="417"/>
      <c r="NVA18" s="417"/>
      <c r="NVB18" s="417"/>
      <c r="NVC18" s="417"/>
      <c r="NVD18" s="417"/>
      <c r="NVE18" s="417"/>
      <c r="NVF18" s="417"/>
      <c r="NVG18" s="417"/>
      <c r="NVH18" s="417"/>
      <c r="NVI18" s="417"/>
      <c r="NVJ18" s="417"/>
      <c r="NVK18" s="417"/>
      <c r="NVL18" s="417"/>
      <c r="NVM18" s="417"/>
      <c r="NVN18" s="417"/>
      <c r="NVO18" s="417"/>
      <c r="NVP18" s="417"/>
      <c r="NVQ18" s="417"/>
      <c r="NVR18" s="417"/>
      <c r="NVS18" s="417"/>
      <c r="NVT18" s="417"/>
      <c r="NVU18" s="417"/>
      <c r="NVV18" s="417"/>
      <c r="NVW18" s="417"/>
      <c r="NVX18" s="417"/>
      <c r="NVY18" s="417"/>
      <c r="NVZ18" s="417"/>
      <c r="NWA18" s="417"/>
      <c r="NWB18" s="417"/>
      <c r="NWC18" s="417"/>
      <c r="NWD18" s="417"/>
      <c r="NWE18" s="417"/>
      <c r="NWF18" s="417"/>
      <c r="NWG18" s="417"/>
      <c r="NWH18" s="417"/>
      <c r="NWI18" s="417"/>
      <c r="NWJ18" s="417"/>
      <c r="NWK18" s="417"/>
      <c r="NWL18" s="417"/>
      <c r="NWM18" s="417"/>
      <c r="NWN18" s="417"/>
      <c r="NWO18" s="417"/>
      <c r="NWP18" s="417"/>
      <c r="NWQ18" s="417"/>
      <c r="NWR18" s="417"/>
      <c r="NWS18" s="417"/>
      <c r="NWT18" s="417"/>
      <c r="NWU18" s="417"/>
      <c r="NWV18" s="417"/>
      <c r="NWW18" s="417"/>
      <c r="NWX18" s="417"/>
      <c r="NWY18" s="417"/>
      <c r="NWZ18" s="417"/>
      <c r="NXA18" s="417"/>
      <c r="NXB18" s="417"/>
      <c r="NXC18" s="417"/>
      <c r="NXD18" s="417"/>
      <c r="NXE18" s="417"/>
      <c r="NXF18" s="417"/>
      <c r="NXG18" s="417"/>
      <c r="NXH18" s="417"/>
      <c r="NXI18" s="417"/>
      <c r="NXJ18" s="417"/>
      <c r="NXK18" s="417"/>
      <c r="NXL18" s="417"/>
      <c r="NXM18" s="417"/>
      <c r="NXN18" s="417"/>
      <c r="NXO18" s="417"/>
      <c r="NXP18" s="417"/>
      <c r="NXQ18" s="417"/>
      <c r="NXR18" s="417"/>
      <c r="NXS18" s="417"/>
      <c r="NXT18" s="417"/>
      <c r="NXU18" s="417"/>
      <c r="NXV18" s="417"/>
      <c r="NXW18" s="417"/>
      <c r="NXX18" s="417"/>
      <c r="NXY18" s="417"/>
      <c r="NXZ18" s="417"/>
      <c r="NYA18" s="417"/>
      <c r="NYB18" s="417"/>
      <c r="NYC18" s="417"/>
      <c r="NYD18" s="417"/>
      <c r="NYE18" s="417"/>
      <c r="NYF18" s="417"/>
      <c r="NYG18" s="417"/>
      <c r="NYH18" s="417"/>
      <c r="NYI18" s="417"/>
      <c r="NYJ18" s="417"/>
      <c r="NYK18" s="417"/>
      <c r="NYL18" s="417"/>
      <c r="NYM18" s="417"/>
      <c r="NYN18" s="417"/>
      <c r="NYO18" s="417"/>
      <c r="NYP18" s="417"/>
      <c r="NYQ18" s="417"/>
      <c r="NYR18" s="417"/>
      <c r="NYS18" s="417"/>
      <c r="NYT18" s="417"/>
      <c r="NYU18" s="417"/>
      <c r="NYV18" s="417"/>
      <c r="NYW18" s="417"/>
      <c r="NYX18" s="417"/>
      <c r="NYY18" s="417"/>
      <c r="NYZ18" s="417"/>
      <c r="NZA18" s="417"/>
      <c r="NZB18" s="417"/>
      <c r="NZC18" s="417"/>
      <c r="NZD18" s="417"/>
      <c r="NZE18" s="417"/>
      <c r="NZF18" s="417"/>
      <c r="NZG18" s="417"/>
      <c r="NZH18" s="417"/>
      <c r="NZI18" s="417"/>
      <c r="NZJ18" s="417"/>
      <c r="NZK18" s="417"/>
      <c r="NZL18" s="417"/>
      <c r="NZM18" s="417"/>
      <c r="NZN18" s="417"/>
      <c r="NZO18" s="417"/>
      <c r="NZP18" s="417"/>
      <c r="NZQ18" s="417"/>
      <c r="NZR18" s="417"/>
      <c r="NZS18" s="417"/>
      <c r="NZT18" s="417"/>
      <c r="NZU18" s="417"/>
      <c r="NZV18" s="417"/>
      <c r="NZW18" s="417"/>
      <c r="NZX18" s="417"/>
      <c r="NZY18" s="417"/>
      <c r="NZZ18" s="417"/>
      <c r="OAA18" s="417"/>
      <c r="OAB18" s="417"/>
      <c r="OAC18" s="417"/>
      <c r="OAD18" s="417"/>
      <c r="OAE18" s="417"/>
      <c r="OAF18" s="417"/>
      <c r="OAG18" s="417"/>
      <c r="OAH18" s="417"/>
      <c r="OAI18" s="417"/>
      <c r="OAJ18" s="417"/>
      <c r="OAK18" s="417"/>
      <c r="OAL18" s="417"/>
      <c r="OAM18" s="417"/>
      <c r="OAN18" s="417"/>
      <c r="OAO18" s="417"/>
      <c r="OAP18" s="417"/>
      <c r="OAQ18" s="417"/>
      <c r="OAR18" s="417"/>
      <c r="OAS18" s="417"/>
      <c r="OAT18" s="417"/>
      <c r="OAU18" s="417"/>
      <c r="OAV18" s="417"/>
      <c r="OAW18" s="417"/>
      <c r="OAX18" s="417"/>
      <c r="OAY18" s="417"/>
      <c r="OAZ18" s="417"/>
      <c r="OBA18" s="417"/>
      <c r="OBB18" s="417"/>
      <c r="OBC18" s="417"/>
      <c r="OBD18" s="417"/>
      <c r="OBE18" s="417"/>
      <c r="OBF18" s="417"/>
      <c r="OBG18" s="417"/>
      <c r="OBH18" s="417"/>
      <c r="OBI18" s="417"/>
      <c r="OBJ18" s="417"/>
      <c r="OBK18" s="417"/>
      <c r="OBL18" s="417"/>
      <c r="OBM18" s="417"/>
      <c r="OBN18" s="417"/>
      <c r="OBO18" s="417"/>
      <c r="OBP18" s="417"/>
      <c r="OBQ18" s="417"/>
      <c r="OBR18" s="417"/>
      <c r="OBS18" s="417"/>
      <c r="OBT18" s="417"/>
      <c r="OBU18" s="417"/>
      <c r="OBV18" s="417"/>
      <c r="OBW18" s="417"/>
      <c r="OBX18" s="417"/>
      <c r="OBY18" s="417"/>
      <c r="OBZ18" s="417"/>
      <c r="OCA18" s="417"/>
      <c r="OCB18" s="417"/>
      <c r="OCC18" s="417"/>
      <c r="OCD18" s="417"/>
      <c r="OCE18" s="417"/>
      <c r="OCF18" s="417"/>
      <c r="OCG18" s="417"/>
      <c r="OCH18" s="417"/>
      <c r="OCI18" s="417"/>
      <c r="OCJ18" s="417"/>
      <c r="OCK18" s="417"/>
      <c r="OCL18" s="417"/>
      <c r="OCM18" s="417"/>
      <c r="OCN18" s="417"/>
      <c r="OCO18" s="417"/>
      <c r="OCP18" s="417"/>
      <c r="OCQ18" s="417"/>
      <c r="OCR18" s="417"/>
      <c r="OCS18" s="417"/>
      <c r="OCT18" s="417"/>
      <c r="OCU18" s="417"/>
      <c r="OCV18" s="417"/>
      <c r="OCW18" s="417"/>
      <c r="OCX18" s="417"/>
      <c r="OCY18" s="417"/>
      <c r="OCZ18" s="417"/>
      <c r="ODA18" s="417"/>
      <c r="ODB18" s="417"/>
      <c r="ODC18" s="417"/>
      <c r="ODD18" s="417"/>
      <c r="ODE18" s="417"/>
      <c r="ODF18" s="417"/>
      <c r="ODG18" s="417"/>
      <c r="ODH18" s="417"/>
      <c r="ODI18" s="417"/>
      <c r="ODJ18" s="417"/>
      <c r="ODK18" s="417"/>
      <c r="ODL18" s="417"/>
      <c r="ODM18" s="417"/>
      <c r="ODN18" s="417"/>
      <c r="ODO18" s="417"/>
      <c r="ODP18" s="417"/>
      <c r="ODQ18" s="417"/>
      <c r="ODR18" s="417"/>
      <c r="ODS18" s="417"/>
      <c r="ODT18" s="417"/>
      <c r="ODU18" s="417"/>
      <c r="ODV18" s="417"/>
      <c r="ODW18" s="417"/>
      <c r="ODX18" s="417"/>
      <c r="ODY18" s="417"/>
      <c r="ODZ18" s="417"/>
      <c r="OEA18" s="417"/>
      <c r="OEB18" s="417"/>
      <c r="OEC18" s="417"/>
      <c r="OED18" s="417"/>
      <c r="OEE18" s="417"/>
      <c r="OEF18" s="417"/>
      <c r="OEG18" s="417"/>
      <c r="OEH18" s="417"/>
      <c r="OEI18" s="417"/>
      <c r="OEJ18" s="417"/>
      <c r="OEK18" s="417"/>
      <c r="OEL18" s="417"/>
      <c r="OEM18" s="417"/>
      <c r="OEN18" s="417"/>
      <c r="OEO18" s="417"/>
      <c r="OEP18" s="417"/>
      <c r="OEQ18" s="417"/>
      <c r="OER18" s="417"/>
      <c r="OES18" s="417"/>
      <c r="OET18" s="417"/>
      <c r="OEU18" s="417"/>
      <c r="OEV18" s="417"/>
      <c r="OEW18" s="417"/>
      <c r="OEX18" s="417"/>
      <c r="OEY18" s="417"/>
      <c r="OEZ18" s="417"/>
      <c r="OFA18" s="417"/>
      <c r="OFB18" s="417"/>
      <c r="OFC18" s="417"/>
      <c r="OFD18" s="417"/>
      <c r="OFE18" s="417"/>
      <c r="OFF18" s="417"/>
      <c r="OFG18" s="417"/>
      <c r="OFH18" s="417"/>
      <c r="OFI18" s="417"/>
      <c r="OFJ18" s="417"/>
      <c r="OFK18" s="417"/>
      <c r="OFL18" s="417"/>
      <c r="OFM18" s="417"/>
      <c r="OFN18" s="417"/>
      <c r="OFO18" s="417"/>
      <c r="OFP18" s="417"/>
      <c r="OFQ18" s="417"/>
      <c r="OFR18" s="417"/>
      <c r="OFS18" s="417"/>
      <c r="OFT18" s="417"/>
      <c r="OFU18" s="417"/>
      <c r="OFV18" s="417"/>
      <c r="OFW18" s="417"/>
      <c r="OFX18" s="417"/>
      <c r="OFY18" s="417"/>
      <c r="OFZ18" s="417"/>
      <c r="OGA18" s="417"/>
      <c r="OGB18" s="417"/>
      <c r="OGC18" s="417"/>
      <c r="OGD18" s="417"/>
      <c r="OGE18" s="417"/>
      <c r="OGF18" s="417"/>
      <c r="OGG18" s="417"/>
      <c r="OGH18" s="417"/>
      <c r="OGI18" s="417"/>
      <c r="OGJ18" s="417"/>
      <c r="OGK18" s="417"/>
      <c r="OGL18" s="417"/>
      <c r="OGM18" s="417"/>
      <c r="OGN18" s="417"/>
      <c r="OGO18" s="417"/>
      <c r="OGP18" s="417"/>
      <c r="OGQ18" s="417"/>
      <c r="OGR18" s="417"/>
      <c r="OGS18" s="417"/>
      <c r="OGT18" s="417"/>
      <c r="OGU18" s="417"/>
      <c r="OGV18" s="417"/>
      <c r="OGW18" s="417"/>
      <c r="OGX18" s="417"/>
      <c r="OGY18" s="417"/>
      <c r="OGZ18" s="417"/>
      <c r="OHA18" s="417"/>
      <c r="OHB18" s="417"/>
      <c r="OHC18" s="417"/>
      <c r="OHD18" s="417"/>
      <c r="OHE18" s="417"/>
      <c r="OHF18" s="417"/>
      <c r="OHG18" s="417"/>
      <c r="OHH18" s="417"/>
      <c r="OHI18" s="417"/>
      <c r="OHJ18" s="417"/>
      <c r="OHK18" s="417"/>
      <c r="OHL18" s="417"/>
      <c r="OHM18" s="417"/>
      <c r="OHN18" s="417"/>
      <c r="OHO18" s="417"/>
      <c r="OHP18" s="417"/>
      <c r="OHQ18" s="417"/>
      <c r="OHR18" s="417"/>
      <c r="OHS18" s="417"/>
      <c r="OHT18" s="417"/>
      <c r="OHU18" s="417"/>
      <c r="OHV18" s="417"/>
      <c r="OHW18" s="417"/>
      <c r="OHX18" s="417"/>
      <c r="OHY18" s="417"/>
      <c r="OHZ18" s="417"/>
      <c r="OIA18" s="417"/>
      <c r="OIB18" s="417"/>
      <c r="OIC18" s="417"/>
      <c r="OID18" s="417"/>
      <c r="OIE18" s="417"/>
      <c r="OIF18" s="417"/>
      <c r="OIG18" s="417"/>
      <c r="OIH18" s="417"/>
      <c r="OII18" s="417"/>
      <c r="OIJ18" s="417"/>
      <c r="OIK18" s="417"/>
      <c r="OIL18" s="417"/>
      <c r="OIM18" s="417"/>
      <c r="OIN18" s="417"/>
      <c r="OIO18" s="417"/>
      <c r="OIP18" s="417"/>
      <c r="OIQ18" s="417"/>
      <c r="OIR18" s="417"/>
      <c r="OIS18" s="417"/>
      <c r="OIT18" s="417"/>
      <c r="OIU18" s="417"/>
      <c r="OIV18" s="417"/>
      <c r="OIW18" s="417"/>
      <c r="OIX18" s="417"/>
      <c r="OIY18" s="417"/>
      <c r="OIZ18" s="417"/>
      <c r="OJA18" s="417"/>
      <c r="OJB18" s="417"/>
      <c r="OJC18" s="417"/>
      <c r="OJD18" s="417"/>
      <c r="OJE18" s="417"/>
      <c r="OJF18" s="417"/>
      <c r="OJG18" s="417"/>
      <c r="OJH18" s="417"/>
      <c r="OJI18" s="417"/>
      <c r="OJJ18" s="417"/>
      <c r="OJK18" s="417"/>
      <c r="OJL18" s="417"/>
      <c r="OJM18" s="417"/>
      <c r="OJN18" s="417"/>
      <c r="OJO18" s="417"/>
      <c r="OJP18" s="417"/>
      <c r="OJQ18" s="417"/>
      <c r="OJR18" s="417"/>
      <c r="OJS18" s="417"/>
      <c r="OJT18" s="417"/>
      <c r="OJU18" s="417"/>
      <c r="OJV18" s="417"/>
      <c r="OJW18" s="417"/>
      <c r="OJX18" s="417"/>
      <c r="OJY18" s="417"/>
      <c r="OJZ18" s="417"/>
      <c r="OKA18" s="417"/>
      <c r="OKB18" s="417"/>
      <c r="OKC18" s="417"/>
      <c r="OKD18" s="417"/>
      <c r="OKE18" s="417"/>
      <c r="OKF18" s="417"/>
      <c r="OKG18" s="417"/>
      <c r="OKH18" s="417"/>
      <c r="OKI18" s="417"/>
      <c r="OKJ18" s="417"/>
      <c r="OKK18" s="417"/>
      <c r="OKL18" s="417"/>
      <c r="OKM18" s="417"/>
      <c r="OKN18" s="417"/>
      <c r="OKO18" s="417"/>
      <c r="OKP18" s="417"/>
      <c r="OKQ18" s="417"/>
      <c r="OKR18" s="417"/>
      <c r="OKS18" s="417"/>
      <c r="OKT18" s="417"/>
      <c r="OKU18" s="417"/>
      <c r="OKV18" s="417"/>
      <c r="OKW18" s="417"/>
      <c r="OKX18" s="417"/>
      <c r="OKY18" s="417"/>
      <c r="OKZ18" s="417"/>
      <c r="OLA18" s="417"/>
      <c r="OLB18" s="417"/>
      <c r="OLC18" s="417"/>
      <c r="OLD18" s="417"/>
      <c r="OLE18" s="417"/>
      <c r="OLF18" s="417"/>
      <c r="OLG18" s="417"/>
      <c r="OLH18" s="417"/>
      <c r="OLI18" s="417"/>
      <c r="OLJ18" s="417"/>
      <c r="OLK18" s="417"/>
      <c r="OLL18" s="417"/>
      <c r="OLM18" s="417"/>
      <c r="OLN18" s="417"/>
      <c r="OLO18" s="417"/>
      <c r="OLP18" s="417"/>
      <c r="OLQ18" s="417"/>
      <c r="OLR18" s="417"/>
      <c r="OLS18" s="417"/>
      <c r="OLT18" s="417"/>
      <c r="OLU18" s="417"/>
      <c r="OLV18" s="417"/>
      <c r="OLW18" s="417"/>
      <c r="OLX18" s="417"/>
      <c r="OLY18" s="417"/>
      <c r="OLZ18" s="417"/>
      <c r="OMA18" s="417"/>
      <c r="OMB18" s="417"/>
      <c r="OMC18" s="417"/>
      <c r="OMD18" s="417"/>
      <c r="OME18" s="417"/>
      <c r="OMF18" s="417"/>
      <c r="OMG18" s="417"/>
      <c r="OMH18" s="417"/>
      <c r="OMI18" s="417"/>
      <c r="OMJ18" s="417"/>
      <c r="OMK18" s="417"/>
      <c r="OML18" s="417"/>
      <c r="OMM18" s="417"/>
      <c r="OMN18" s="417"/>
      <c r="OMO18" s="417"/>
      <c r="OMP18" s="417"/>
      <c r="OMQ18" s="417"/>
      <c r="OMR18" s="417"/>
      <c r="OMS18" s="417"/>
      <c r="OMT18" s="417"/>
      <c r="OMU18" s="417"/>
      <c r="OMV18" s="417"/>
      <c r="OMW18" s="417"/>
      <c r="OMX18" s="417"/>
      <c r="OMY18" s="417"/>
      <c r="OMZ18" s="417"/>
      <c r="ONA18" s="417"/>
      <c r="ONB18" s="417"/>
      <c r="ONC18" s="417"/>
      <c r="OND18" s="417"/>
      <c r="ONE18" s="417"/>
      <c r="ONF18" s="417"/>
      <c r="ONG18" s="417"/>
      <c r="ONH18" s="417"/>
      <c r="ONI18" s="417"/>
      <c r="ONJ18" s="417"/>
      <c r="ONK18" s="417"/>
      <c r="ONL18" s="417"/>
      <c r="ONM18" s="417"/>
      <c r="ONN18" s="417"/>
      <c r="ONO18" s="417"/>
      <c r="ONP18" s="417"/>
      <c r="ONQ18" s="417"/>
      <c r="ONR18" s="417"/>
      <c r="ONS18" s="417"/>
      <c r="ONT18" s="417"/>
      <c r="ONU18" s="417"/>
      <c r="ONV18" s="417"/>
      <c r="ONW18" s="417"/>
      <c r="ONX18" s="417"/>
      <c r="ONY18" s="417"/>
      <c r="ONZ18" s="417"/>
      <c r="OOA18" s="417"/>
      <c r="OOB18" s="417"/>
      <c r="OOC18" s="417"/>
      <c r="OOD18" s="417"/>
      <c r="OOE18" s="417"/>
      <c r="OOF18" s="417"/>
      <c r="OOG18" s="417"/>
      <c r="OOH18" s="417"/>
      <c r="OOI18" s="417"/>
      <c r="OOJ18" s="417"/>
      <c r="OOK18" s="417"/>
      <c r="OOL18" s="417"/>
      <c r="OOM18" s="417"/>
      <c r="OON18" s="417"/>
      <c r="OOO18" s="417"/>
      <c r="OOP18" s="417"/>
      <c r="OOQ18" s="417"/>
      <c r="OOR18" s="417"/>
      <c r="OOS18" s="417"/>
      <c r="OOT18" s="417"/>
      <c r="OOU18" s="417"/>
      <c r="OOV18" s="417"/>
      <c r="OOW18" s="417"/>
      <c r="OOX18" s="417"/>
      <c r="OOY18" s="417"/>
      <c r="OOZ18" s="417"/>
      <c r="OPA18" s="417"/>
      <c r="OPB18" s="417"/>
      <c r="OPC18" s="417"/>
      <c r="OPD18" s="417"/>
      <c r="OPE18" s="417"/>
      <c r="OPF18" s="417"/>
      <c r="OPG18" s="417"/>
      <c r="OPH18" s="417"/>
      <c r="OPI18" s="417"/>
      <c r="OPJ18" s="417"/>
      <c r="OPK18" s="417"/>
      <c r="OPL18" s="417"/>
      <c r="OPM18" s="417"/>
      <c r="OPN18" s="417"/>
      <c r="OPO18" s="417"/>
      <c r="OPP18" s="417"/>
      <c r="OPQ18" s="417"/>
      <c r="OPR18" s="417"/>
      <c r="OPS18" s="417"/>
      <c r="OPT18" s="417"/>
      <c r="OPU18" s="417"/>
      <c r="OPV18" s="417"/>
      <c r="OPW18" s="417"/>
      <c r="OPX18" s="417"/>
      <c r="OPY18" s="417"/>
      <c r="OPZ18" s="417"/>
      <c r="OQA18" s="417"/>
      <c r="OQB18" s="417"/>
      <c r="OQC18" s="417"/>
      <c r="OQD18" s="417"/>
      <c r="OQE18" s="417"/>
      <c r="OQF18" s="417"/>
      <c r="OQG18" s="417"/>
      <c r="OQH18" s="417"/>
      <c r="OQI18" s="417"/>
      <c r="OQJ18" s="417"/>
      <c r="OQK18" s="417"/>
      <c r="OQL18" s="417"/>
      <c r="OQM18" s="417"/>
      <c r="OQN18" s="417"/>
      <c r="OQO18" s="417"/>
      <c r="OQP18" s="417"/>
      <c r="OQQ18" s="417"/>
      <c r="OQR18" s="417"/>
      <c r="OQS18" s="417"/>
      <c r="OQT18" s="417"/>
      <c r="OQU18" s="417"/>
      <c r="OQV18" s="417"/>
      <c r="OQW18" s="417"/>
      <c r="OQX18" s="417"/>
      <c r="OQY18" s="417"/>
      <c r="OQZ18" s="417"/>
      <c r="ORA18" s="417"/>
      <c r="ORB18" s="417"/>
      <c r="ORC18" s="417"/>
      <c r="ORD18" s="417"/>
      <c r="ORE18" s="417"/>
      <c r="ORF18" s="417"/>
      <c r="ORG18" s="417"/>
      <c r="ORH18" s="417"/>
      <c r="ORI18" s="417"/>
      <c r="ORJ18" s="417"/>
      <c r="ORK18" s="417"/>
      <c r="ORL18" s="417"/>
      <c r="ORM18" s="417"/>
      <c r="ORN18" s="417"/>
      <c r="ORO18" s="417"/>
      <c r="ORP18" s="417"/>
      <c r="ORQ18" s="417"/>
      <c r="ORR18" s="417"/>
      <c r="ORS18" s="417"/>
      <c r="ORT18" s="417"/>
      <c r="ORU18" s="417"/>
      <c r="ORV18" s="417"/>
      <c r="ORW18" s="417"/>
      <c r="ORX18" s="417"/>
      <c r="ORY18" s="417"/>
      <c r="ORZ18" s="417"/>
      <c r="OSA18" s="417"/>
      <c r="OSB18" s="417"/>
      <c r="OSC18" s="417"/>
      <c r="OSD18" s="417"/>
      <c r="OSE18" s="417"/>
      <c r="OSF18" s="417"/>
      <c r="OSG18" s="417"/>
      <c r="OSH18" s="417"/>
      <c r="OSI18" s="417"/>
      <c r="OSJ18" s="417"/>
      <c r="OSK18" s="417"/>
      <c r="OSL18" s="417"/>
      <c r="OSM18" s="417"/>
      <c r="OSN18" s="417"/>
      <c r="OSO18" s="417"/>
      <c r="OSP18" s="417"/>
      <c r="OSQ18" s="417"/>
      <c r="OSR18" s="417"/>
      <c r="OSS18" s="417"/>
      <c r="OST18" s="417"/>
      <c r="OSU18" s="417"/>
      <c r="OSV18" s="417"/>
      <c r="OSW18" s="417"/>
      <c r="OSX18" s="417"/>
      <c r="OSY18" s="417"/>
      <c r="OSZ18" s="417"/>
      <c r="OTA18" s="417"/>
      <c r="OTB18" s="417"/>
      <c r="OTC18" s="417"/>
      <c r="OTD18" s="417"/>
      <c r="OTE18" s="417"/>
      <c r="OTF18" s="417"/>
      <c r="OTG18" s="417"/>
      <c r="OTH18" s="417"/>
      <c r="OTI18" s="417"/>
      <c r="OTJ18" s="417"/>
      <c r="OTK18" s="417"/>
      <c r="OTL18" s="417"/>
      <c r="OTM18" s="417"/>
      <c r="OTN18" s="417"/>
      <c r="OTO18" s="417"/>
      <c r="OTP18" s="417"/>
      <c r="OTQ18" s="417"/>
      <c r="OTR18" s="417"/>
      <c r="OTS18" s="417"/>
      <c r="OTT18" s="417"/>
      <c r="OTU18" s="417"/>
      <c r="OTV18" s="417"/>
      <c r="OTW18" s="417"/>
      <c r="OTX18" s="417"/>
      <c r="OTY18" s="417"/>
      <c r="OTZ18" s="417"/>
      <c r="OUA18" s="417"/>
      <c r="OUB18" s="417"/>
      <c r="OUC18" s="417"/>
      <c r="OUD18" s="417"/>
      <c r="OUE18" s="417"/>
      <c r="OUF18" s="417"/>
      <c r="OUG18" s="417"/>
      <c r="OUH18" s="417"/>
      <c r="OUI18" s="417"/>
      <c r="OUJ18" s="417"/>
      <c r="OUK18" s="417"/>
      <c r="OUL18" s="417"/>
      <c r="OUM18" s="417"/>
      <c r="OUN18" s="417"/>
      <c r="OUO18" s="417"/>
      <c r="OUP18" s="417"/>
      <c r="OUQ18" s="417"/>
      <c r="OUR18" s="417"/>
      <c r="OUS18" s="417"/>
      <c r="OUT18" s="417"/>
      <c r="OUU18" s="417"/>
      <c r="OUV18" s="417"/>
      <c r="OUW18" s="417"/>
      <c r="OUX18" s="417"/>
      <c r="OUY18" s="417"/>
      <c r="OUZ18" s="417"/>
      <c r="OVA18" s="417"/>
      <c r="OVB18" s="417"/>
      <c r="OVC18" s="417"/>
      <c r="OVD18" s="417"/>
      <c r="OVE18" s="417"/>
      <c r="OVF18" s="417"/>
      <c r="OVG18" s="417"/>
      <c r="OVH18" s="417"/>
      <c r="OVI18" s="417"/>
      <c r="OVJ18" s="417"/>
      <c r="OVK18" s="417"/>
      <c r="OVL18" s="417"/>
      <c r="OVM18" s="417"/>
      <c r="OVN18" s="417"/>
      <c r="OVO18" s="417"/>
      <c r="OVP18" s="417"/>
      <c r="OVQ18" s="417"/>
      <c r="OVR18" s="417"/>
      <c r="OVS18" s="417"/>
      <c r="OVT18" s="417"/>
      <c r="OVU18" s="417"/>
      <c r="OVV18" s="417"/>
      <c r="OVW18" s="417"/>
      <c r="OVX18" s="417"/>
      <c r="OVY18" s="417"/>
      <c r="OVZ18" s="417"/>
      <c r="OWA18" s="417"/>
      <c r="OWB18" s="417"/>
      <c r="OWC18" s="417"/>
      <c r="OWD18" s="417"/>
      <c r="OWE18" s="417"/>
      <c r="OWF18" s="417"/>
      <c r="OWG18" s="417"/>
      <c r="OWH18" s="417"/>
      <c r="OWI18" s="417"/>
      <c r="OWJ18" s="417"/>
      <c r="OWK18" s="417"/>
      <c r="OWL18" s="417"/>
      <c r="OWM18" s="417"/>
      <c r="OWN18" s="417"/>
      <c r="OWO18" s="417"/>
      <c r="OWP18" s="417"/>
      <c r="OWQ18" s="417"/>
      <c r="OWR18" s="417"/>
      <c r="OWS18" s="417"/>
      <c r="OWT18" s="417"/>
      <c r="OWU18" s="417"/>
      <c r="OWV18" s="417"/>
      <c r="OWW18" s="417"/>
      <c r="OWX18" s="417"/>
      <c r="OWY18" s="417"/>
      <c r="OWZ18" s="417"/>
      <c r="OXA18" s="417"/>
      <c r="OXB18" s="417"/>
      <c r="OXC18" s="417"/>
      <c r="OXD18" s="417"/>
      <c r="OXE18" s="417"/>
      <c r="OXF18" s="417"/>
      <c r="OXG18" s="417"/>
      <c r="OXH18" s="417"/>
      <c r="OXI18" s="417"/>
      <c r="OXJ18" s="417"/>
      <c r="OXK18" s="417"/>
      <c r="OXL18" s="417"/>
      <c r="OXM18" s="417"/>
      <c r="OXN18" s="417"/>
      <c r="OXO18" s="417"/>
      <c r="OXP18" s="417"/>
      <c r="OXQ18" s="417"/>
      <c r="OXR18" s="417"/>
      <c r="OXS18" s="417"/>
      <c r="OXT18" s="417"/>
      <c r="OXU18" s="417"/>
      <c r="OXV18" s="417"/>
      <c r="OXW18" s="417"/>
      <c r="OXX18" s="417"/>
      <c r="OXY18" s="417"/>
      <c r="OXZ18" s="417"/>
      <c r="OYA18" s="417"/>
      <c r="OYB18" s="417"/>
      <c r="OYC18" s="417"/>
      <c r="OYD18" s="417"/>
      <c r="OYE18" s="417"/>
      <c r="OYF18" s="417"/>
      <c r="OYG18" s="417"/>
      <c r="OYH18" s="417"/>
      <c r="OYI18" s="417"/>
      <c r="OYJ18" s="417"/>
      <c r="OYK18" s="417"/>
      <c r="OYL18" s="417"/>
      <c r="OYM18" s="417"/>
      <c r="OYN18" s="417"/>
      <c r="OYO18" s="417"/>
      <c r="OYP18" s="417"/>
      <c r="OYQ18" s="417"/>
      <c r="OYR18" s="417"/>
      <c r="OYS18" s="417"/>
      <c r="OYT18" s="417"/>
      <c r="OYU18" s="417"/>
      <c r="OYV18" s="417"/>
      <c r="OYW18" s="417"/>
      <c r="OYX18" s="417"/>
      <c r="OYY18" s="417"/>
      <c r="OYZ18" s="417"/>
      <c r="OZA18" s="417"/>
      <c r="OZB18" s="417"/>
      <c r="OZC18" s="417"/>
      <c r="OZD18" s="417"/>
      <c r="OZE18" s="417"/>
      <c r="OZF18" s="417"/>
      <c r="OZG18" s="417"/>
      <c r="OZH18" s="417"/>
      <c r="OZI18" s="417"/>
      <c r="OZJ18" s="417"/>
      <c r="OZK18" s="417"/>
      <c r="OZL18" s="417"/>
      <c r="OZM18" s="417"/>
      <c r="OZN18" s="417"/>
      <c r="OZO18" s="417"/>
      <c r="OZP18" s="417"/>
      <c r="OZQ18" s="417"/>
      <c r="OZR18" s="417"/>
      <c r="OZS18" s="417"/>
      <c r="OZT18" s="417"/>
      <c r="OZU18" s="417"/>
      <c r="OZV18" s="417"/>
      <c r="OZW18" s="417"/>
      <c r="OZX18" s="417"/>
      <c r="OZY18" s="417"/>
      <c r="OZZ18" s="417"/>
      <c r="PAA18" s="417"/>
      <c r="PAB18" s="417"/>
      <c r="PAC18" s="417"/>
      <c r="PAD18" s="417"/>
      <c r="PAE18" s="417"/>
      <c r="PAF18" s="417"/>
      <c r="PAG18" s="417"/>
      <c r="PAH18" s="417"/>
      <c r="PAI18" s="417"/>
      <c r="PAJ18" s="417"/>
      <c r="PAK18" s="417"/>
      <c r="PAL18" s="417"/>
      <c r="PAM18" s="417"/>
      <c r="PAN18" s="417"/>
      <c r="PAO18" s="417"/>
      <c r="PAP18" s="417"/>
      <c r="PAQ18" s="417"/>
      <c r="PAR18" s="417"/>
      <c r="PAS18" s="417"/>
      <c r="PAT18" s="417"/>
      <c r="PAU18" s="417"/>
      <c r="PAV18" s="417"/>
      <c r="PAW18" s="417"/>
      <c r="PAX18" s="417"/>
      <c r="PAY18" s="417"/>
      <c r="PAZ18" s="417"/>
      <c r="PBA18" s="417"/>
      <c r="PBB18" s="417"/>
      <c r="PBC18" s="417"/>
      <c r="PBD18" s="417"/>
      <c r="PBE18" s="417"/>
      <c r="PBF18" s="417"/>
      <c r="PBG18" s="417"/>
      <c r="PBH18" s="417"/>
      <c r="PBI18" s="417"/>
      <c r="PBJ18" s="417"/>
      <c r="PBK18" s="417"/>
      <c r="PBL18" s="417"/>
      <c r="PBM18" s="417"/>
      <c r="PBN18" s="417"/>
      <c r="PBO18" s="417"/>
      <c r="PBP18" s="417"/>
      <c r="PBQ18" s="417"/>
      <c r="PBR18" s="417"/>
      <c r="PBS18" s="417"/>
      <c r="PBT18" s="417"/>
      <c r="PBU18" s="417"/>
      <c r="PBV18" s="417"/>
      <c r="PBW18" s="417"/>
      <c r="PBX18" s="417"/>
      <c r="PBY18" s="417"/>
      <c r="PBZ18" s="417"/>
      <c r="PCA18" s="417"/>
      <c r="PCB18" s="417"/>
      <c r="PCC18" s="417"/>
      <c r="PCD18" s="417"/>
      <c r="PCE18" s="417"/>
      <c r="PCF18" s="417"/>
      <c r="PCG18" s="417"/>
      <c r="PCH18" s="417"/>
      <c r="PCI18" s="417"/>
      <c r="PCJ18" s="417"/>
      <c r="PCK18" s="417"/>
      <c r="PCL18" s="417"/>
      <c r="PCM18" s="417"/>
      <c r="PCN18" s="417"/>
      <c r="PCO18" s="417"/>
      <c r="PCP18" s="417"/>
      <c r="PCQ18" s="417"/>
      <c r="PCR18" s="417"/>
      <c r="PCS18" s="417"/>
      <c r="PCT18" s="417"/>
      <c r="PCU18" s="417"/>
      <c r="PCV18" s="417"/>
      <c r="PCW18" s="417"/>
      <c r="PCX18" s="417"/>
      <c r="PCY18" s="417"/>
      <c r="PCZ18" s="417"/>
      <c r="PDA18" s="417"/>
      <c r="PDB18" s="417"/>
      <c r="PDC18" s="417"/>
      <c r="PDD18" s="417"/>
      <c r="PDE18" s="417"/>
      <c r="PDF18" s="417"/>
      <c r="PDG18" s="417"/>
      <c r="PDH18" s="417"/>
      <c r="PDI18" s="417"/>
      <c r="PDJ18" s="417"/>
      <c r="PDK18" s="417"/>
      <c r="PDL18" s="417"/>
      <c r="PDM18" s="417"/>
      <c r="PDN18" s="417"/>
      <c r="PDO18" s="417"/>
      <c r="PDP18" s="417"/>
      <c r="PDQ18" s="417"/>
      <c r="PDR18" s="417"/>
      <c r="PDS18" s="417"/>
      <c r="PDT18" s="417"/>
      <c r="PDU18" s="417"/>
      <c r="PDV18" s="417"/>
      <c r="PDW18" s="417"/>
      <c r="PDX18" s="417"/>
      <c r="PDY18" s="417"/>
      <c r="PDZ18" s="417"/>
      <c r="PEA18" s="417"/>
      <c r="PEB18" s="417"/>
      <c r="PEC18" s="417"/>
      <c r="PED18" s="417"/>
      <c r="PEE18" s="417"/>
      <c r="PEF18" s="417"/>
      <c r="PEG18" s="417"/>
      <c r="PEH18" s="417"/>
      <c r="PEI18" s="417"/>
      <c r="PEJ18" s="417"/>
      <c r="PEK18" s="417"/>
      <c r="PEL18" s="417"/>
      <c r="PEM18" s="417"/>
      <c r="PEN18" s="417"/>
      <c r="PEO18" s="417"/>
      <c r="PEP18" s="417"/>
      <c r="PEQ18" s="417"/>
      <c r="PER18" s="417"/>
      <c r="PES18" s="417"/>
      <c r="PET18" s="417"/>
      <c r="PEU18" s="417"/>
      <c r="PEV18" s="417"/>
      <c r="PEW18" s="417"/>
      <c r="PEX18" s="417"/>
      <c r="PEY18" s="417"/>
      <c r="PEZ18" s="417"/>
      <c r="PFA18" s="417"/>
      <c r="PFB18" s="417"/>
      <c r="PFC18" s="417"/>
      <c r="PFD18" s="417"/>
      <c r="PFE18" s="417"/>
      <c r="PFF18" s="417"/>
      <c r="PFG18" s="417"/>
      <c r="PFH18" s="417"/>
      <c r="PFI18" s="417"/>
      <c r="PFJ18" s="417"/>
      <c r="PFK18" s="417"/>
      <c r="PFL18" s="417"/>
      <c r="PFM18" s="417"/>
      <c r="PFN18" s="417"/>
      <c r="PFO18" s="417"/>
      <c r="PFP18" s="417"/>
      <c r="PFQ18" s="417"/>
      <c r="PFR18" s="417"/>
      <c r="PFS18" s="417"/>
      <c r="PFT18" s="417"/>
      <c r="PFU18" s="417"/>
      <c r="PFV18" s="417"/>
      <c r="PFW18" s="417"/>
      <c r="PFX18" s="417"/>
      <c r="PFY18" s="417"/>
      <c r="PFZ18" s="417"/>
      <c r="PGA18" s="417"/>
      <c r="PGB18" s="417"/>
      <c r="PGC18" s="417"/>
      <c r="PGD18" s="417"/>
      <c r="PGE18" s="417"/>
      <c r="PGF18" s="417"/>
      <c r="PGG18" s="417"/>
      <c r="PGH18" s="417"/>
      <c r="PGI18" s="417"/>
      <c r="PGJ18" s="417"/>
      <c r="PGK18" s="417"/>
      <c r="PGL18" s="417"/>
      <c r="PGM18" s="417"/>
      <c r="PGN18" s="417"/>
      <c r="PGO18" s="417"/>
      <c r="PGP18" s="417"/>
      <c r="PGQ18" s="417"/>
      <c r="PGR18" s="417"/>
      <c r="PGS18" s="417"/>
      <c r="PGT18" s="417"/>
      <c r="PGU18" s="417"/>
      <c r="PGV18" s="417"/>
      <c r="PGW18" s="417"/>
      <c r="PGX18" s="417"/>
      <c r="PGY18" s="417"/>
      <c r="PGZ18" s="417"/>
      <c r="PHA18" s="417"/>
      <c r="PHB18" s="417"/>
      <c r="PHC18" s="417"/>
      <c r="PHD18" s="417"/>
      <c r="PHE18" s="417"/>
      <c r="PHF18" s="417"/>
      <c r="PHG18" s="417"/>
      <c r="PHH18" s="417"/>
      <c r="PHI18" s="417"/>
      <c r="PHJ18" s="417"/>
      <c r="PHK18" s="417"/>
      <c r="PHL18" s="417"/>
      <c r="PHM18" s="417"/>
      <c r="PHN18" s="417"/>
      <c r="PHO18" s="417"/>
      <c r="PHP18" s="417"/>
      <c r="PHQ18" s="417"/>
      <c r="PHR18" s="417"/>
      <c r="PHS18" s="417"/>
      <c r="PHT18" s="417"/>
      <c r="PHU18" s="417"/>
      <c r="PHV18" s="417"/>
      <c r="PHW18" s="417"/>
      <c r="PHX18" s="417"/>
      <c r="PHY18" s="417"/>
      <c r="PHZ18" s="417"/>
      <c r="PIA18" s="417"/>
      <c r="PIB18" s="417"/>
      <c r="PIC18" s="417"/>
      <c r="PID18" s="417"/>
      <c r="PIE18" s="417"/>
      <c r="PIF18" s="417"/>
      <c r="PIG18" s="417"/>
      <c r="PIH18" s="417"/>
      <c r="PII18" s="417"/>
      <c r="PIJ18" s="417"/>
      <c r="PIK18" s="417"/>
      <c r="PIL18" s="417"/>
      <c r="PIM18" s="417"/>
      <c r="PIN18" s="417"/>
      <c r="PIO18" s="417"/>
      <c r="PIP18" s="417"/>
      <c r="PIQ18" s="417"/>
      <c r="PIR18" s="417"/>
      <c r="PIS18" s="417"/>
      <c r="PIT18" s="417"/>
      <c r="PIU18" s="417"/>
      <c r="PIV18" s="417"/>
      <c r="PIW18" s="417"/>
      <c r="PIX18" s="417"/>
      <c r="PIY18" s="417"/>
      <c r="PIZ18" s="417"/>
      <c r="PJA18" s="417"/>
      <c r="PJB18" s="417"/>
      <c r="PJC18" s="417"/>
      <c r="PJD18" s="417"/>
      <c r="PJE18" s="417"/>
      <c r="PJF18" s="417"/>
      <c r="PJG18" s="417"/>
      <c r="PJH18" s="417"/>
      <c r="PJI18" s="417"/>
      <c r="PJJ18" s="417"/>
      <c r="PJK18" s="417"/>
      <c r="PJL18" s="417"/>
      <c r="PJM18" s="417"/>
      <c r="PJN18" s="417"/>
      <c r="PJO18" s="417"/>
      <c r="PJP18" s="417"/>
      <c r="PJQ18" s="417"/>
      <c r="PJR18" s="417"/>
      <c r="PJS18" s="417"/>
      <c r="PJT18" s="417"/>
      <c r="PJU18" s="417"/>
      <c r="PJV18" s="417"/>
      <c r="PJW18" s="417"/>
      <c r="PJX18" s="417"/>
      <c r="PJY18" s="417"/>
      <c r="PJZ18" s="417"/>
      <c r="PKA18" s="417"/>
      <c r="PKB18" s="417"/>
      <c r="PKC18" s="417"/>
      <c r="PKD18" s="417"/>
      <c r="PKE18" s="417"/>
      <c r="PKF18" s="417"/>
      <c r="PKG18" s="417"/>
      <c r="PKH18" s="417"/>
      <c r="PKI18" s="417"/>
      <c r="PKJ18" s="417"/>
      <c r="PKK18" s="417"/>
      <c r="PKL18" s="417"/>
      <c r="PKM18" s="417"/>
      <c r="PKN18" s="417"/>
      <c r="PKO18" s="417"/>
      <c r="PKP18" s="417"/>
      <c r="PKQ18" s="417"/>
      <c r="PKR18" s="417"/>
      <c r="PKS18" s="417"/>
      <c r="PKT18" s="417"/>
      <c r="PKU18" s="417"/>
      <c r="PKV18" s="417"/>
      <c r="PKW18" s="417"/>
      <c r="PKX18" s="417"/>
      <c r="PKY18" s="417"/>
      <c r="PKZ18" s="417"/>
      <c r="PLA18" s="417"/>
      <c r="PLB18" s="417"/>
      <c r="PLC18" s="417"/>
      <c r="PLD18" s="417"/>
      <c r="PLE18" s="417"/>
      <c r="PLF18" s="417"/>
      <c r="PLG18" s="417"/>
      <c r="PLH18" s="417"/>
      <c r="PLI18" s="417"/>
      <c r="PLJ18" s="417"/>
      <c r="PLK18" s="417"/>
      <c r="PLL18" s="417"/>
      <c r="PLM18" s="417"/>
      <c r="PLN18" s="417"/>
      <c r="PLO18" s="417"/>
      <c r="PLP18" s="417"/>
      <c r="PLQ18" s="417"/>
      <c r="PLR18" s="417"/>
      <c r="PLS18" s="417"/>
      <c r="PLT18" s="417"/>
      <c r="PLU18" s="417"/>
      <c r="PLV18" s="417"/>
      <c r="PLW18" s="417"/>
      <c r="PLX18" s="417"/>
      <c r="PLY18" s="417"/>
      <c r="PLZ18" s="417"/>
      <c r="PMA18" s="417"/>
      <c r="PMB18" s="417"/>
      <c r="PMC18" s="417"/>
      <c r="PMD18" s="417"/>
      <c r="PME18" s="417"/>
      <c r="PMF18" s="417"/>
      <c r="PMG18" s="417"/>
      <c r="PMH18" s="417"/>
      <c r="PMI18" s="417"/>
      <c r="PMJ18" s="417"/>
      <c r="PMK18" s="417"/>
      <c r="PML18" s="417"/>
      <c r="PMM18" s="417"/>
      <c r="PMN18" s="417"/>
      <c r="PMO18" s="417"/>
      <c r="PMP18" s="417"/>
      <c r="PMQ18" s="417"/>
      <c r="PMR18" s="417"/>
      <c r="PMS18" s="417"/>
      <c r="PMT18" s="417"/>
      <c r="PMU18" s="417"/>
      <c r="PMV18" s="417"/>
      <c r="PMW18" s="417"/>
      <c r="PMX18" s="417"/>
      <c r="PMY18" s="417"/>
      <c r="PMZ18" s="417"/>
      <c r="PNA18" s="417"/>
      <c r="PNB18" s="417"/>
      <c r="PNC18" s="417"/>
      <c r="PND18" s="417"/>
      <c r="PNE18" s="417"/>
      <c r="PNF18" s="417"/>
      <c r="PNG18" s="417"/>
      <c r="PNH18" s="417"/>
      <c r="PNI18" s="417"/>
      <c r="PNJ18" s="417"/>
      <c r="PNK18" s="417"/>
      <c r="PNL18" s="417"/>
      <c r="PNM18" s="417"/>
      <c r="PNN18" s="417"/>
      <c r="PNO18" s="417"/>
      <c r="PNP18" s="417"/>
      <c r="PNQ18" s="417"/>
      <c r="PNR18" s="417"/>
      <c r="PNS18" s="417"/>
      <c r="PNT18" s="417"/>
      <c r="PNU18" s="417"/>
      <c r="PNV18" s="417"/>
      <c r="PNW18" s="417"/>
      <c r="PNX18" s="417"/>
      <c r="PNY18" s="417"/>
      <c r="PNZ18" s="417"/>
      <c r="POA18" s="417"/>
      <c r="POB18" s="417"/>
      <c r="POC18" s="417"/>
      <c r="POD18" s="417"/>
      <c r="POE18" s="417"/>
      <c r="POF18" s="417"/>
      <c r="POG18" s="417"/>
      <c r="POH18" s="417"/>
      <c r="POI18" s="417"/>
      <c r="POJ18" s="417"/>
      <c r="POK18" s="417"/>
      <c r="POL18" s="417"/>
      <c r="POM18" s="417"/>
      <c r="PON18" s="417"/>
      <c r="POO18" s="417"/>
      <c r="POP18" s="417"/>
      <c r="POQ18" s="417"/>
      <c r="POR18" s="417"/>
      <c r="POS18" s="417"/>
      <c r="POT18" s="417"/>
      <c r="POU18" s="417"/>
      <c r="POV18" s="417"/>
      <c r="POW18" s="417"/>
      <c r="POX18" s="417"/>
      <c r="POY18" s="417"/>
      <c r="POZ18" s="417"/>
      <c r="PPA18" s="417"/>
      <c r="PPB18" s="417"/>
      <c r="PPC18" s="417"/>
      <c r="PPD18" s="417"/>
      <c r="PPE18" s="417"/>
      <c r="PPF18" s="417"/>
      <c r="PPG18" s="417"/>
      <c r="PPH18" s="417"/>
      <c r="PPI18" s="417"/>
      <c r="PPJ18" s="417"/>
      <c r="PPK18" s="417"/>
      <c r="PPL18" s="417"/>
      <c r="PPM18" s="417"/>
      <c r="PPN18" s="417"/>
      <c r="PPO18" s="417"/>
      <c r="PPP18" s="417"/>
      <c r="PPQ18" s="417"/>
      <c r="PPR18" s="417"/>
      <c r="PPS18" s="417"/>
      <c r="PPT18" s="417"/>
      <c r="PPU18" s="417"/>
      <c r="PPV18" s="417"/>
      <c r="PPW18" s="417"/>
      <c r="PPX18" s="417"/>
      <c r="PPY18" s="417"/>
      <c r="PPZ18" s="417"/>
      <c r="PQA18" s="417"/>
      <c r="PQB18" s="417"/>
      <c r="PQC18" s="417"/>
      <c r="PQD18" s="417"/>
      <c r="PQE18" s="417"/>
      <c r="PQF18" s="417"/>
      <c r="PQG18" s="417"/>
      <c r="PQH18" s="417"/>
      <c r="PQI18" s="417"/>
      <c r="PQJ18" s="417"/>
      <c r="PQK18" s="417"/>
      <c r="PQL18" s="417"/>
      <c r="PQM18" s="417"/>
      <c r="PQN18" s="417"/>
      <c r="PQO18" s="417"/>
      <c r="PQP18" s="417"/>
      <c r="PQQ18" s="417"/>
      <c r="PQR18" s="417"/>
      <c r="PQS18" s="417"/>
      <c r="PQT18" s="417"/>
      <c r="PQU18" s="417"/>
      <c r="PQV18" s="417"/>
      <c r="PQW18" s="417"/>
      <c r="PQX18" s="417"/>
      <c r="PQY18" s="417"/>
      <c r="PQZ18" s="417"/>
      <c r="PRA18" s="417"/>
      <c r="PRB18" s="417"/>
      <c r="PRC18" s="417"/>
      <c r="PRD18" s="417"/>
      <c r="PRE18" s="417"/>
      <c r="PRF18" s="417"/>
      <c r="PRG18" s="417"/>
      <c r="PRH18" s="417"/>
      <c r="PRI18" s="417"/>
      <c r="PRJ18" s="417"/>
      <c r="PRK18" s="417"/>
      <c r="PRL18" s="417"/>
      <c r="PRM18" s="417"/>
      <c r="PRN18" s="417"/>
      <c r="PRO18" s="417"/>
      <c r="PRP18" s="417"/>
      <c r="PRQ18" s="417"/>
      <c r="PRR18" s="417"/>
      <c r="PRS18" s="417"/>
      <c r="PRT18" s="417"/>
      <c r="PRU18" s="417"/>
      <c r="PRV18" s="417"/>
      <c r="PRW18" s="417"/>
      <c r="PRX18" s="417"/>
      <c r="PRY18" s="417"/>
      <c r="PRZ18" s="417"/>
      <c r="PSA18" s="417"/>
      <c r="PSB18" s="417"/>
      <c r="PSC18" s="417"/>
      <c r="PSD18" s="417"/>
      <c r="PSE18" s="417"/>
      <c r="PSF18" s="417"/>
      <c r="PSG18" s="417"/>
      <c r="PSH18" s="417"/>
      <c r="PSI18" s="417"/>
      <c r="PSJ18" s="417"/>
      <c r="PSK18" s="417"/>
      <c r="PSL18" s="417"/>
      <c r="PSM18" s="417"/>
      <c r="PSN18" s="417"/>
      <c r="PSO18" s="417"/>
      <c r="PSP18" s="417"/>
      <c r="PSQ18" s="417"/>
      <c r="PSR18" s="417"/>
      <c r="PSS18" s="417"/>
      <c r="PST18" s="417"/>
      <c r="PSU18" s="417"/>
      <c r="PSV18" s="417"/>
      <c r="PSW18" s="417"/>
      <c r="PSX18" s="417"/>
      <c r="PSY18" s="417"/>
      <c r="PSZ18" s="417"/>
      <c r="PTA18" s="417"/>
      <c r="PTB18" s="417"/>
      <c r="PTC18" s="417"/>
      <c r="PTD18" s="417"/>
      <c r="PTE18" s="417"/>
      <c r="PTF18" s="417"/>
      <c r="PTG18" s="417"/>
      <c r="PTH18" s="417"/>
      <c r="PTI18" s="417"/>
      <c r="PTJ18" s="417"/>
      <c r="PTK18" s="417"/>
      <c r="PTL18" s="417"/>
      <c r="PTM18" s="417"/>
      <c r="PTN18" s="417"/>
      <c r="PTO18" s="417"/>
      <c r="PTP18" s="417"/>
      <c r="PTQ18" s="417"/>
      <c r="PTR18" s="417"/>
      <c r="PTS18" s="417"/>
      <c r="PTT18" s="417"/>
      <c r="PTU18" s="417"/>
      <c r="PTV18" s="417"/>
      <c r="PTW18" s="417"/>
      <c r="PTX18" s="417"/>
      <c r="PTY18" s="417"/>
      <c r="PTZ18" s="417"/>
      <c r="PUA18" s="417"/>
      <c r="PUB18" s="417"/>
      <c r="PUC18" s="417"/>
      <c r="PUD18" s="417"/>
      <c r="PUE18" s="417"/>
      <c r="PUF18" s="417"/>
      <c r="PUG18" s="417"/>
      <c r="PUH18" s="417"/>
      <c r="PUI18" s="417"/>
      <c r="PUJ18" s="417"/>
      <c r="PUK18" s="417"/>
      <c r="PUL18" s="417"/>
      <c r="PUM18" s="417"/>
      <c r="PUN18" s="417"/>
      <c r="PUO18" s="417"/>
      <c r="PUP18" s="417"/>
      <c r="PUQ18" s="417"/>
      <c r="PUR18" s="417"/>
      <c r="PUS18" s="417"/>
      <c r="PUT18" s="417"/>
      <c r="PUU18" s="417"/>
      <c r="PUV18" s="417"/>
      <c r="PUW18" s="417"/>
      <c r="PUX18" s="417"/>
      <c r="PUY18" s="417"/>
      <c r="PUZ18" s="417"/>
      <c r="PVA18" s="417"/>
      <c r="PVB18" s="417"/>
      <c r="PVC18" s="417"/>
      <c r="PVD18" s="417"/>
      <c r="PVE18" s="417"/>
      <c r="PVF18" s="417"/>
      <c r="PVG18" s="417"/>
      <c r="PVH18" s="417"/>
      <c r="PVI18" s="417"/>
      <c r="PVJ18" s="417"/>
      <c r="PVK18" s="417"/>
      <c r="PVL18" s="417"/>
      <c r="PVM18" s="417"/>
      <c r="PVN18" s="417"/>
      <c r="PVO18" s="417"/>
      <c r="PVP18" s="417"/>
      <c r="PVQ18" s="417"/>
      <c r="PVR18" s="417"/>
      <c r="PVS18" s="417"/>
      <c r="PVT18" s="417"/>
      <c r="PVU18" s="417"/>
      <c r="PVV18" s="417"/>
      <c r="PVW18" s="417"/>
      <c r="PVX18" s="417"/>
      <c r="PVY18" s="417"/>
      <c r="PVZ18" s="417"/>
      <c r="PWA18" s="417"/>
      <c r="PWB18" s="417"/>
      <c r="PWC18" s="417"/>
      <c r="PWD18" s="417"/>
      <c r="PWE18" s="417"/>
      <c r="PWF18" s="417"/>
      <c r="PWG18" s="417"/>
      <c r="PWH18" s="417"/>
      <c r="PWI18" s="417"/>
      <c r="PWJ18" s="417"/>
      <c r="PWK18" s="417"/>
      <c r="PWL18" s="417"/>
      <c r="PWM18" s="417"/>
      <c r="PWN18" s="417"/>
      <c r="PWO18" s="417"/>
      <c r="PWP18" s="417"/>
      <c r="PWQ18" s="417"/>
      <c r="PWR18" s="417"/>
      <c r="PWS18" s="417"/>
      <c r="PWT18" s="417"/>
      <c r="PWU18" s="417"/>
      <c r="PWV18" s="417"/>
      <c r="PWW18" s="417"/>
      <c r="PWX18" s="417"/>
      <c r="PWY18" s="417"/>
      <c r="PWZ18" s="417"/>
      <c r="PXA18" s="417"/>
      <c r="PXB18" s="417"/>
      <c r="PXC18" s="417"/>
      <c r="PXD18" s="417"/>
      <c r="PXE18" s="417"/>
      <c r="PXF18" s="417"/>
      <c r="PXG18" s="417"/>
      <c r="PXH18" s="417"/>
      <c r="PXI18" s="417"/>
      <c r="PXJ18" s="417"/>
      <c r="PXK18" s="417"/>
      <c r="PXL18" s="417"/>
      <c r="PXM18" s="417"/>
      <c r="PXN18" s="417"/>
      <c r="PXO18" s="417"/>
      <c r="PXP18" s="417"/>
      <c r="PXQ18" s="417"/>
      <c r="PXR18" s="417"/>
      <c r="PXS18" s="417"/>
      <c r="PXT18" s="417"/>
      <c r="PXU18" s="417"/>
      <c r="PXV18" s="417"/>
      <c r="PXW18" s="417"/>
      <c r="PXX18" s="417"/>
      <c r="PXY18" s="417"/>
      <c r="PXZ18" s="417"/>
      <c r="PYA18" s="417"/>
      <c r="PYB18" s="417"/>
      <c r="PYC18" s="417"/>
      <c r="PYD18" s="417"/>
      <c r="PYE18" s="417"/>
      <c r="PYF18" s="417"/>
      <c r="PYG18" s="417"/>
      <c r="PYH18" s="417"/>
      <c r="PYI18" s="417"/>
      <c r="PYJ18" s="417"/>
      <c r="PYK18" s="417"/>
      <c r="PYL18" s="417"/>
      <c r="PYM18" s="417"/>
      <c r="PYN18" s="417"/>
      <c r="PYO18" s="417"/>
      <c r="PYP18" s="417"/>
      <c r="PYQ18" s="417"/>
      <c r="PYR18" s="417"/>
      <c r="PYS18" s="417"/>
      <c r="PYT18" s="417"/>
      <c r="PYU18" s="417"/>
      <c r="PYV18" s="417"/>
      <c r="PYW18" s="417"/>
      <c r="PYX18" s="417"/>
      <c r="PYY18" s="417"/>
      <c r="PYZ18" s="417"/>
      <c r="PZA18" s="417"/>
      <c r="PZB18" s="417"/>
      <c r="PZC18" s="417"/>
      <c r="PZD18" s="417"/>
      <c r="PZE18" s="417"/>
      <c r="PZF18" s="417"/>
      <c r="PZG18" s="417"/>
      <c r="PZH18" s="417"/>
      <c r="PZI18" s="417"/>
      <c r="PZJ18" s="417"/>
      <c r="PZK18" s="417"/>
      <c r="PZL18" s="417"/>
      <c r="PZM18" s="417"/>
      <c r="PZN18" s="417"/>
      <c r="PZO18" s="417"/>
      <c r="PZP18" s="417"/>
      <c r="PZQ18" s="417"/>
      <c r="PZR18" s="417"/>
      <c r="PZS18" s="417"/>
      <c r="PZT18" s="417"/>
      <c r="PZU18" s="417"/>
      <c r="PZV18" s="417"/>
      <c r="PZW18" s="417"/>
      <c r="PZX18" s="417"/>
      <c r="PZY18" s="417"/>
      <c r="PZZ18" s="417"/>
      <c r="QAA18" s="417"/>
      <c r="QAB18" s="417"/>
      <c r="QAC18" s="417"/>
      <c r="QAD18" s="417"/>
      <c r="QAE18" s="417"/>
      <c r="QAF18" s="417"/>
      <c r="QAG18" s="417"/>
      <c r="QAH18" s="417"/>
      <c r="QAI18" s="417"/>
      <c r="QAJ18" s="417"/>
      <c r="QAK18" s="417"/>
      <c r="QAL18" s="417"/>
      <c r="QAM18" s="417"/>
      <c r="QAN18" s="417"/>
      <c r="QAO18" s="417"/>
      <c r="QAP18" s="417"/>
      <c r="QAQ18" s="417"/>
      <c r="QAR18" s="417"/>
      <c r="QAS18" s="417"/>
      <c r="QAT18" s="417"/>
      <c r="QAU18" s="417"/>
      <c r="QAV18" s="417"/>
      <c r="QAW18" s="417"/>
      <c r="QAX18" s="417"/>
      <c r="QAY18" s="417"/>
      <c r="QAZ18" s="417"/>
      <c r="QBA18" s="417"/>
      <c r="QBB18" s="417"/>
      <c r="QBC18" s="417"/>
      <c r="QBD18" s="417"/>
      <c r="QBE18" s="417"/>
      <c r="QBF18" s="417"/>
      <c r="QBG18" s="417"/>
      <c r="QBH18" s="417"/>
      <c r="QBI18" s="417"/>
      <c r="QBJ18" s="417"/>
      <c r="QBK18" s="417"/>
      <c r="QBL18" s="417"/>
      <c r="QBM18" s="417"/>
      <c r="QBN18" s="417"/>
      <c r="QBO18" s="417"/>
      <c r="QBP18" s="417"/>
      <c r="QBQ18" s="417"/>
      <c r="QBR18" s="417"/>
      <c r="QBS18" s="417"/>
      <c r="QBT18" s="417"/>
      <c r="QBU18" s="417"/>
      <c r="QBV18" s="417"/>
      <c r="QBW18" s="417"/>
      <c r="QBX18" s="417"/>
      <c r="QBY18" s="417"/>
      <c r="QBZ18" s="417"/>
      <c r="QCA18" s="417"/>
      <c r="QCB18" s="417"/>
      <c r="QCC18" s="417"/>
      <c r="QCD18" s="417"/>
      <c r="QCE18" s="417"/>
      <c r="QCF18" s="417"/>
      <c r="QCG18" s="417"/>
      <c r="QCH18" s="417"/>
      <c r="QCI18" s="417"/>
      <c r="QCJ18" s="417"/>
      <c r="QCK18" s="417"/>
      <c r="QCL18" s="417"/>
      <c r="QCM18" s="417"/>
      <c r="QCN18" s="417"/>
      <c r="QCO18" s="417"/>
      <c r="QCP18" s="417"/>
      <c r="QCQ18" s="417"/>
      <c r="QCR18" s="417"/>
      <c r="QCS18" s="417"/>
      <c r="QCT18" s="417"/>
      <c r="QCU18" s="417"/>
      <c r="QCV18" s="417"/>
      <c r="QCW18" s="417"/>
      <c r="QCX18" s="417"/>
      <c r="QCY18" s="417"/>
      <c r="QCZ18" s="417"/>
      <c r="QDA18" s="417"/>
      <c r="QDB18" s="417"/>
      <c r="QDC18" s="417"/>
      <c r="QDD18" s="417"/>
      <c r="QDE18" s="417"/>
      <c r="QDF18" s="417"/>
      <c r="QDG18" s="417"/>
      <c r="QDH18" s="417"/>
      <c r="QDI18" s="417"/>
      <c r="QDJ18" s="417"/>
      <c r="QDK18" s="417"/>
      <c r="QDL18" s="417"/>
      <c r="QDM18" s="417"/>
      <c r="QDN18" s="417"/>
      <c r="QDO18" s="417"/>
      <c r="QDP18" s="417"/>
      <c r="QDQ18" s="417"/>
      <c r="QDR18" s="417"/>
      <c r="QDS18" s="417"/>
      <c r="QDT18" s="417"/>
      <c r="QDU18" s="417"/>
      <c r="QDV18" s="417"/>
      <c r="QDW18" s="417"/>
      <c r="QDX18" s="417"/>
      <c r="QDY18" s="417"/>
      <c r="QDZ18" s="417"/>
      <c r="QEA18" s="417"/>
      <c r="QEB18" s="417"/>
      <c r="QEC18" s="417"/>
      <c r="QED18" s="417"/>
      <c r="QEE18" s="417"/>
      <c r="QEF18" s="417"/>
      <c r="QEG18" s="417"/>
      <c r="QEH18" s="417"/>
      <c r="QEI18" s="417"/>
      <c r="QEJ18" s="417"/>
      <c r="QEK18" s="417"/>
      <c r="QEL18" s="417"/>
      <c r="QEM18" s="417"/>
      <c r="QEN18" s="417"/>
      <c r="QEO18" s="417"/>
      <c r="QEP18" s="417"/>
      <c r="QEQ18" s="417"/>
      <c r="QER18" s="417"/>
      <c r="QES18" s="417"/>
      <c r="QET18" s="417"/>
      <c r="QEU18" s="417"/>
      <c r="QEV18" s="417"/>
      <c r="QEW18" s="417"/>
      <c r="QEX18" s="417"/>
      <c r="QEY18" s="417"/>
      <c r="QEZ18" s="417"/>
      <c r="QFA18" s="417"/>
      <c r="QFB18" s="417"/>
      <c r="QFC18" s="417"/>
      <c r="QFD18" s="417"/>
      <c r="QFE18" s="417"/>
      <c r="QFF18" s="417"/>
      <c r="QFG18" s="417"/>
      <c r="QFH18" s="417"/>
      <c r="QFI18" s="417"/>
      <c r="QFJ18" s="417"/>
      <c r="QFK18" s="417"/>
      <c r="QFL18" s="417"/>
      <c r="QFM18" s="417"/>
      <c r="QFN18" s="417"/>
      <c r="QFO18" s="417"/>
      <c r="QFP18" s="417"/>
      <c r="QFQ18" s="417"/>
      <c r="QFR18" s="417"/>
      <c r="QFS18" s="417"/>
      <c r="QFT18" s="417"/>
      <c r="QFU18" s="417"/>
      <c r="QFV18" s="417"/>
      <c r="QFW18" s="417"/>
      <c r="QFX18" s="417"/>
      <c r="QFY18" s="417"/>
      <c r="QFZ18" s="417"/>
      <c r="QGA18" s="417"/>
      <c r="QGB18" s="417"/>
      <c r="QGC18" s="417"/>
      <c r="QGD18" s="417"/>
      <c r="QGE18" s="417"/>
      <c r="QGF18" s="417"/>
      <c r="QGG18" s="417"/>
      <c r="QGH18" s="417"/>
      <c r="QGI18" s="417"/>
      <c r="QGJ18" s="417"/>
      <c r="QGK18" s="417"/>
      <c r="QGL18" s="417"/>
      <c r="QGM18" s="417"/>
      <c r="QGN18" s="417"/>
      <c r="QGO18" s="417"/>
      <c r="QGP18" s="417"/>
      <c r="QGQ18" s="417"/>
      <c r="QGR18" s="417"/>
      <c r="QGS18" s="417"/>
      <c r="QGT18" s="417"/>
      <c r="QGU18" s="417"/>
      <c r="QGV18" s="417"/>
      <c r="QGW18" s="417"/>
      <c r="QGX18" s="417"/>
      <c r="QGY18" s="417"/>
      <c r="QGZ18" s="417"/>
      <c r="QHA18" s="417"/>
      <c r="QHB18" s="417"/>
      <c r="QHC18" s="417"/>
      <c r="QHD18" s="417"/>
      <c r="QHE18" s="417"/>
      <c r="QHF18" s="417"/>
      <c r="QHG18" s="417"/>
      <c r="QHH18" s="417"/>
      <c r="QHI18" s="417"/>
      <c r="QHJ18" s="417"/>
      <c r="QHK18" s="417"/>
      <c r="QHL18" s="417"/>
      <c r="QHM18" s="417"/>
      <c r="QHN18" s="417"/>
      <c r="QHO18" s="417"/>
      <c r="QHP18" s="417"/>
      <c r="QHQ18" s="417"/>
      <c r="QHR18" s="417"/>
      <c r="QHS18" s="417"/>
      <c r="QHT18" s="417"/>
      <c r="QHU18" s="417"/>
      <c r="QHV18" s="417"/>
      <c r="QHW18" s="417"/>
      <c r="QHX18" s="417"/>
      <c r="QHY18" s="417"/>
      <c r="QHZ18" s="417"/>
      <c r="QIA18" s="417"/>
      <c r="QIB18" s="417"/>
      <c r="QIC18" s="417"/>
      <c r="QID18" s="417"/>
      <c r="QIE18" s="417"/>
      <c r="QIF18" s="417"/>
      <c r="QIG18" s="417"/>
      <c r="QIH18" s="417"/>
      <c r="QII18" s="417"/>
      <c r="QIJ18" s="417"/>
      <c r="QIK18" s="417"/>
      <c r="QIL18" s="417"/>
      <c r="QIM18" s="417"/>
      <c r="QIN18" s="417"/>
      <c r="QIO18" s="417"/>
      <c r="QIP18" s="417"/>
      <c r="QIQ18" s="417"/>
      <c r="QIR18" s="417"/>
      <c r="QIS18" s="417"/>
      <c r="QIT18" s="417"/>
      <c r="QIU18" s="417"/>
      <c r="QIV18" s="417"/>
      <c r="QIW18" s="417"/>
      <c r="QIX18" s="417"/>
      <c r="QIY18" s="417"/>
      <c r="QIZ18" s="417"/>
      <c r="QJA18" s="417"/>
      <c r="QJB18" s="417"/>
      <c r="QJC18" s="417"/>
      <c r="QJD18" s="417"/>
      <c r="QJE18" s="417"/>
      <c r="QJF18" s="417"/>
      <c r="QJG18" s="417"/>
      <c r="QJH18" s="417"/>
      <c r="QJI18" s="417"/>
      <c r="QJJ18" s="417"/>
      <c r="QJK18" s="417"/>
      <c r="QJL18" s="417"/>
      <c r="QJM18" s="417"/>
      <c r="QJN18" s="417"/>
      <c r="QJO18" s="417"/>
      <c r="QJP18" s="417"/>
      <c r="QJQ18" s="417"/>
      <c r="QJR18" s="417"/>
      <c r="QJS18" s="417"/>
      <c r="QJT18" s="417"/>
      <c r="QJU18" s="417"/>
      <c r="QJV18" s="417"/>
      <c r="QJW18" s="417"/>
      <c r="QJX18" s="417"/>
      <c r="QJY18" s="417"/>
      <c r="QJZ18" s="417"/>
      <c r="QKA18" s="417"/>
      <c r="QKB18" s="417"/>
      <c r="QKC18" s="417"/>
      <c r="QKD18" s="417"/>
      <c r="QKE18" s="417"/>
      <c r="QKF18" s="417"/>
      <c r="QKG18" s="417"/>
      <c r="QKH18" s="417"/>
      <c r="QKI18" s="417"/>
      <c r="QKJ18" s="417"/>
      <c r="QKK18" s="417"/>
      <c r="QKL18" s="417"/>
      <c r="QKM18" s="417"/>
      <c r="QKN18" s="417"/>
      <c r="QKO18" s="417"/>
      <c r="QKP18" s="417"/>
      <c r="QKQ18" s="417"/>
      <c r="QKR18" s="417"/>
      <c r="QKS18" s="417"/>
      <c r="QKT18" s="417"/>
      <c r="QKU18" s="417"/>
      <c r="QKV18" s="417"/>
      <c r="QKW18" s="417"/>
      <c r="QKX18" s="417"/>
      <c r="QKY18" s="417"/>
      <c r="QKZ18" s="417"/>
      <c r="QLA18" s="417"/>
      <c r="QLB18" s="417"/>
      <c r="QLC18" s="417"/>
      <c r="QLD18" s="417"/>
      <c r="QLE18" s="417"/>
      <c r="QLF18" s="417"/>
      <c r="QLG18" s="417"/>
      <c r="QLH18" s="417"/>
      <c r="QLI18" s="417"/>
      <c r="QLJ18" s="417"/>
      <c r="QLK18" s="417"/>
      <c r="QLL18" s="417"/>
      <c r="QLM18" s="417"/>
      <c r="QLN18" s="417"/>
      <c r="QLO18" s="417"/>
      <c r="QLP18" s="417"/>
      <c r="QLQ18" s="417"/>
      <c r="QLR18" s="417"/>
      <c r="QLS18" s="417"/>
      <c r="QLT18" s="417"/>
      <c r="QLU18" s="417"/>
      <c r="QLV18" s="417"/>
      <c r="QLW18" s="417"/>
      <c r="QLX18" s="417"/>
      <c r="QLY18" s="417"/>
      <c r="QLZ18" s="417"/>
      <c r="QMA18" s="417"/>
      <c r="QMB18" s="417"/>
      <c r="QMC18" s="417"/>
      <c r="QMD18" s="417"/>
      <c r="QME18" s="417"/>
      <c r="QMF18" s="417"/>
      <c r="QMG18" s="417"/>
      <c r="QMH18" s="417"/>
      <c r="QMI18" s="417"/>
      <c r="QMJ18" s="417"/>
      <c r="QMK18" s="417"/>
      <c r="QML18" s="417"/>
      <c r="QMM18" s="417"/>
      <c r="QMN18" s="417"/>
      <c r="QMO18" s="417"/>
      <c r="QMP18" s="417"/>
      <c r="QMQ18" s="417"/>
      <c r="QMR18" s="417"/>
      <c r="QMS18" s="417"/>
      <c r="QMT18" s="417"/>
      <c r="QMU18" s="417"/>
      <c r="QMV18" s="417"/>
      <c r="QMW18" s="417"/>
      <c r="QMX18" s="417"/>
      <c r="QMY18" s="417"/>
      <c r="QMZ18" s="417"/>
      <c r="QNA18" s="417"/>
      <c r="QNB18" s="417"/>
      <c r="QNC18" s="417"/>
      <c r="QND18" s="417"/>
      <c r="QNE18" s="417"/>
      <c r="QNF18" s="417"/>
      <c r="QNG18" s="417"/>
      <c r="QNH18" s="417"/>
      <c r="QNI18" s="417"/>
      <c r="QNJ18" s="417"/>
      <c r="QNK18" s="417"/>
      <c r="QNL18" s="417"/>
      <c r="QNM18" s="417"/>
      <c r="QNN18" s="417"/>
      <c r="QNO18" s="417"/>
      <c r="QNP18" s="417"/>
      <c r="QNQ18" s="417"/>
      <c r="QNR18" s="417"/>
      <c r="QNS18" s="417"/>
      <c r="QNT18" s="417"/>
      <c r="QNU18" s="417"/>
      <c r="QNV18" s="417"/>
      <c r="QNW18" s="417"/>
      <c r="QNX18" s="417"/>
      <c r="QNY18" s="417"/>
      <c r="QNZ18" s="417"/>
      <c r="QOA18" s="417"/>
      <c r="QOB18" s="417"/>
      <c r="QOC18" s="417"/>
      <c r="QOD18" s="417"/>
      <c r="QOE18" s="417"/>
      <c r="QOF18" s="417"/>
      <c r="QOG18" s="417"/>
      <c r="QOH18" s="417"/>
      <c r="QOI18" s="417"/>
      <c r="QOJ18" s="417"/>
      <c r="QOK18" s="417"/>
      <c r="QOL18" s="417"/>
      <c r="QOM18" s="417"/>
      <c r="QON18" s="417"/>
      <c r="QOO18" s="417"/>
      <c r="QOP18" s="417"/>
      <c r="QOQ18" s="417"/>
      <c r="QOR18" s="417"/>
      <c r="QOS18" s="417"/>
      <c r="QOT18" s="417"/>
      <c r="QOU18" s="417"/>
      <c r="QOV18" s="417"/>
      <c r="QOW18" s="417"/>
      <c r="QOX18" s="417"/>
      <c r="QOY18" s="417"/>
      <c r="QOZ18" s="417"/>
      <c r="QPA18" s="417"/>
      <c r="QPB18" s="417"/>
      <c r="QPC18" s="417"/>
      <c r="QPD18" s="417"/>
      <c r="QPE18" s="417"/>
      <c r="QPF18" s="417"/>
      <c r="QPG18" s="417"/>
      <c r="QPH18" s="417"/>
      <c r="QPI18" s="417"/>
      <c r="QPJ18" s="417"/>
      <c r="QPK18" s="417"/>
      <c r="QPL18" s="417"/>
      <c r="QPM18" s="417"/>
      <c r="QPN18" s="417"/>
      <c r="QPO18" s="417"/>
      <c r="QPP18" s="417"/>
      <c r="QPQ18" s="417"/>
      <c r="QPR18" s="417"/>
      <c r="QPS18" s="417"/>
      <c r="QPT18" s="417"/>
      <c r="QPU18" s="417"/>
      <c r="QPV18" s="417"/>
      <c r="QPW18" s="417"/>
      <c r="QPX18" s="417"/>
      <c r="QPY18" s="417"/>
      <c r="QPZ18" s="417"/>
      <c r="QQA18" s="417"/>
      <c r="QQB18" s="417"/>
      <c r="QQC18" s="417"/>
      <c r="QQD18" s="417"/>
      <c r="QQE18" s="417"/>
      <c r="QQF18" s="417"/>
      <c r="QQG18" s="417"/>
      <c r="QQH18" s="417"/>
      <c r="QQI18" s="417"/>
      <c r="QQJ18" s="417"/>
      <c r="QQK18" s="417"/>
      <c r="QQL18" s="417"/>
      <c r="QQM18" s="417"/>
      <c r="QQN18" s="417"/>
      <c r="QQO18" s="417"/>
      <c r="QQP18" s="417"/>
      <c r="QQQ18" s="417"/>
      <c r="QQR18" s="417"/>
      <c r="QQS18" s="417"/>
      <c r="QQT18" s="417"/>
      <c r="QQU18" s="417"/>
      <c r="QQV18" s="417"/>
      <c r="QQW18" s="417"/>
      <c r="QQX18" s="417"/>
      <c r="QQY18" s="417"/>
      <c r="QQZ18" s="417"/>
      <c r="QRA18" s="417"/>
      <c r="QRB18" s="417"/>
      <c r="QRC18" s="417"/>
      <c r="QRD18" s="417"/>
      <c r="QRE18" s="417"/>
      <c r="QRF18" s="417"/>
      <c r="QRG18" s="417"/>
      <c r="QRH18" s="417"/>
      <c r="QRI18" s="417"/>
      <c r="QRJ18" s="417"/>
      <c r="QRK18" s="417"/>
      <c r="QRL18" s="417"/>
      <c r="QRM18" s="417"/>
      <c r="QRN18" s="417"/>
      <c r="QRO18" s="417"/>
      <c r="QRP18" s="417"/>
      <c r="QRQ18" s="417"/>
      <c r="QRR18" s="417"/>
      <c r="QRS18" s="417"/>
      <c r="QRT18" s="417"/>
      <c r="QRU18" s="417"/>
      <c r="QRV18" s="417"/>
      <c r="QRW18" s="417"/>
      <c r="QRX18" s="417"/>
      <c r="QRY18" s="417"/>
      <c r="QRZ18" s="417"/>
      <c r="QSA18" s="417"/>
      <c r="QSB18" s="417"/>
      <c r="QSC18" s="417"/>
      <c r="QSD18" s="417"/>
      <c r="QSE18" s="417"/>
      <c r="QSF18" s="417"/>
      <c r="QSG18" s="417"/>
      <c r="QSH18" s="417"/>
      <c r="QSI18" s="417"/>
      <c r="QSJ18" s="417"/>
      <c r="QSK18" s="417"/>
      <c r="QSL18" s="417"/>
      <c r="QSM18" s="417"/>
      <c r="QSN18" s="417"/>
      <c r="QSO18" s="417"/>
      <c r="QSP18" s="417"/>
      <c r="QSQ18" s="417"/>
      <c r="QSR18" s="417"/>
      <c r="QSS18" s="417"/>
      <c r="QST18" s="417"/>
      <c r="QSU18" s="417"/>
      <c r="QSV18" s="417"/>
      <c r="QSW18" s="417"/>
      <c r="QSX18" s="417"/>
      <c r="QSY18" s="417"/>
      <c r="QSZ18" s="417"/>
      <c r="QTA18" s="417"/>
      <c r="QTB18" s="417"/>
      <c r="QTC18" s="417"/>
      <c r="QTD18" s="417"/>
      <c r="QTE18" s="417"/>
      <c r="QTF18" s="417"/>
      <c r="QTG18" s="417"/>
      <c r="QTH18" s="417"/>
      <c r="QTI18" s="417"/>
      <c r="QTJ18" s="417"/>
      <c r="QTK18" s="417"/>
      <c r="QTL18" s="417"/>
      <c r="QTM18" s="417"/>
      <c r="QTN18" s="417"/>
      <c r="QTO18" s="417"/>
      <c r="QTP18" s="417"/>
      <c r="QTQ18" s="417"/>
      <c r="QTR18" s="417"/>
      <c r="QTS18" s="417"/>
      <c r="QTT18" s="417"/>
      <c r="QTU18" s="417"/>
      <c r="QTV18" s="417"/>
      <c r="QTW18" s="417"/>
      <c r="QTX18" s="417"/>
      <c r="QTY18" s="417"/>
      <c r="QTZ18" s="417"/>
      <c r="QUA18" s="417"/>
      <c r="QUB18" s="417"/>
      <c r="QUC18" s="417"/>
      <c r="QUD18" s="417"/>
      <c r="QUE18" s="417"/>
      <c r="QUF18" s="417"/>
      <c r="QUG18" s="417"/>
      <c r="QUH18" s="417"/>
      <c r="QUI18" s="417"/>
      <c r="QUJ18" s="417"/>
      <c r="QUK18" s="417"/>
      <c r="QUL18" s="417"/>
      <c r="QUM18" s="417"/>
      <c r="QUN18" s="417"/>
      <c r="QUO18" s="417"/>
      <c r="QUP18" s="417"/>
      <c r="QUQ18" s="417"/>
      <c r="QUR18" s="417"/>
      <c r="QUS18" s="417"/>
      <c r="QUT18" s="417"/>
      <c r="QUU18" s="417"/>
      <c r="QUV18" s="417"/>
      <c r="QUW18" s="417"/>
      <c r="QUX18" s="417"/>
      <c r="QUY18" s="417"/>
      <c r="QUZ18" s="417"/>
      <c r="QVA18" s="417"/>
      <c r="QVB18" s="417"/>
      <c r="QVC18" s="417"/>
      <c r="QVD18" s="417"/>
      <c r="QVE18" s="417"/>
      <c r="QVF18" s="417"/>
      <c r="QVG18" s="417"/>
      <c r="QVH18" s="417"/>
      <c r="QVI18" s="417"/>
      <c r="QVJ18" s="417"/>
      <c r="QVK18" s="417"/>
      <c r="QVL18" s="417"/>
      <c r="QVM18" s="417"/>
      <c r="QVN18" s="417"/>
      <c r="QVO18" s="417"/>
      <c r="QVP18" s="417"/>
      <c r="QVQ18" s="417"/>
      <c r="QVR18" s="417"/>
      <c r="QVS18" s="417"/>
      <c r="QVT18" s="417"/>
      <c r="QVU18" s="417"/>
      <c r="QVV18" s="417"/>
      <c r="QVW18" s="417"/>
      <c r="QVX18" s="417"/>
      <c r="QVY18" s="417"/>
      <c r="QVZ18" s="417"/>
      <c r="QWA18" s="417"/>
      <c r="QWB18" s="417"/>
      <c r="QWC18" s="417"/>
      <c r="QWD18" s="417"/>
      <c r="QWE18" s="417"/>
      <c r="QWF18" s="417"/>
      <c r="QWG18" s="417"/>
      <c r="QWH18" s="417"/>
      <c r="QWI18" s="417"/>
      <c r="QWJ18" s="417"/>
      <c r="QWK18" s="417"/>
      <c r="QWL18" s="417"/>
      <c r="QWM18" s="417"/>
      <c r="QWN18" s="417"/>
      <c r="QWO18" s="417"/>
      <c r="QWP18" s="417"/>
      <c r="QWQ18" s="417"/>
      <c r="QWR18" s="417"/>
      <c r="QWS18" s="417"/>
      <c r="QWT18" s="417"/>
      <c r="QWU18" s="417"/>
      <c r="QWV18" s="417"/>
      <c r="QWW18" s="417"/>
      <c r="QWX18" s="417"/>
      <c r="QWY18" s="417"/>
      <c r="QWZ18" s="417"/>
      <c r="QXA18" s="417"/>
      <c r="QXB18" s="417"/>
      <c r="QXC18" s="417"/>
      <c r="QXD18" s="417"/>
      <c r="QXE18" s="417"/>
      <c r="QXF18" s="417"/>
      <c r="QXG18" s="417"/>
      <c r="QXH18" s="417"/>
      <c r="QXI18" s="417"/>
      <c r="QXJ18" s="417"/>
      <c r="QXK18" s="417"/>
      <c r="QXL18" s="417"/>
      <c r="QXM18" s="417"/>
      <c r="QXN18" s="417"/>
      <c r="QXO18" s="417"/>
      <c r="QXP18" s="417"/>
      <c r="QXQ18" s="417"/>
      <c r="QXR18" s="417"/>
      <c r="QXS18" s="417"/>
      <c r="QXT18" s="417"/>
      <c r="QXU18" s="417"/>
      <c r="QXV18" s="417"/>
      <c r="QXW18" s="417"/>
      <c r="QXX18" s="417"/>
      <c r="QXY18" s="417"/>
      <c r="QXZ18" s="417"/>
      <c r="QYA18" s="417"/>
      <c r="QYB18" s="417"/>
      <c r="QYC18" s="417"/>
      <c r="QYD18" s="417"/>
      <c r="QYE18" s="417"/>
      <c r="QYF18" s="417"/>
      <c r="QYG18" s="417"/>
      <c r="QYH18" s="417"/>
      <c r="QYI18" s="417"/>
      <c r="QYJ18" s="417"/>
      <c r="QYK18" s="417"/>
      <c r="QYL18" s="417"/>
      <c r="QYM18" s="417"/>
      <c r="QYN18" s="417"/>
      <c r="QYO18" s="417"/>
      <c r="QYP18" s="417"/>
      <c r="QYQ18" s="417"/>
      <c r="QYR18" s="417"/>
      <c r="QYS18" s="417"/>
      <c r="QYT18" s="417"/>
      <c r="QYU18" s="417"/>
      <c r="QYV18" s="417"/>
      <c r="QYW18" s="417"/>
      <c r="QYX18" s="417"/>
      <c r="QYY18" s="417"/>
      <c r="QYZ18" s="417"/>
      <c r="QZA18" s="417"/>
      <c r="QZB18" s="417"/>
      <c r="QZC18" s="417"/>
      <c r="QZD18" s="417"/>
      <c r="QZE18" s="417"/>
      <c r="QZF18" s="417"/>
      <c r="QZG18" s="417"/>
      <c r="QZH18" s="417"/>
      <c r="QZI18" s="417"/>
      <c r="QZJ18" s="417"/>
      <c r="QZK18" s="417"/>
      <c r="QZL18" s="417"/>
      <c r="QZM18" s="417"/>
      <c r="QZN18" s="417"/>
      <c r="QZO18" s="417"/>
      <c r="QZP18" s="417"/>
      <c r="QZQ18" s="417"/>
      <c r="QZR18" s="417"/>
      <c r="QZS18" s="417"/>
      <c r="QZT18" s="417"/>
      <c r="QZU18" s="417"/>
      <c r="QZV18" s="417"/>
      <c r="QZW18" s="417"/>
      <c r="QZX18" s="417"/>
      <c r="QZY18" s="417"/>
      <c r="QZZ18" s="417"/>
      <c r="RAA18" s="417"/>
      <c r="RAB18" s="417"/>
      <c r="RAC18" s="417"/>
      <c r="RAD18" s="417"/>
      <c r="RAE18" s="417"/>
      <c r="RAF18" s="417"/>
      <c r="RAG18" s="417"/>
      <c r="RAH18" s="417"/>
      <c r="RAI18" s="417"/>
      <c r="RAJ18" s="417"/>
      <c r="RAK18" s="417"/>
      <c r="RAL18" s="417"/>
      <c r="RAM18" s="417"/>
      <c r="RAN18" s="417"/>
      <c r="RAO18" s="417"/>
      <c r="RAP18" s="417"/>
      <c r="RAQ18" s="417"/>
      <c r="RAR18" s="417"/>
      <c r="RAS18" s="417"/>
      <c r="RAT18" s="417"/>
      <c r="RAU18" s="417"/>
      <c r="RAV18" s="417"/>
      <c r="RAW18" s="417"/>
      <c r="RAX18" s="417"/>
      <c r="RAY18" s="417"/>
      <c r="RAZ18" s="417"/>
      <c r="RBA18" s="417"/>
      <c r="RBB18" s="417"/>
      <c r="RBC18" s="417"/>
      <c r="RBD18" s="417"/>
      <c r="RBE18" s="417"/>
      <c r="RBF18" s="417"/>
      <c r="RBG18" s="417"/>
      <c r="RBH18" s="417"/>
      <c r="RBI18" s="417"/>
      <c r="RBJ18" s="417"/>
      <c r="RBK18" s="417"/>
      <c r="RBL18" s="417"/>
      <c r="RBM18" s="417"/>
      <c r="RBN18" s="417"/>
      <c r="RBO18" s="417"/>
      <c r="RBP18" s="417"/>
      <c r="RBQ18" s="417"/>
      <c r="RBR18" s="417"/>
      <c r="RBS18" s="417"/>
      <c r="RBT18" s="417"/>
      <c r="RBU18" s="417"/>
      <c r="RBV18" s="417"/>
      <c r="RBW18" s="417"/>
      <c r="RBX18" s="417"/>
      <c r="RBY18" s="417"/>
      <c r="RBZ18" s="417"/>
      <c r="RCA18" s="417"/>
      <c r="RCB18" s="417"/>
      <c r="RCC18" s="417"/>
      <c r="RCD18" s="417"/>
      <c r="RCE18" s="417"/>
      <c r="RCF18" s="417"/>
      <c r="RCG18" s="417"/>
      <c r="RCH18" s="417"/>
      <c r="RCI18" s="417"/>
      <c r="RCJ18" s="417"/>
      <c r="RCK18" s="417"/>
      <c r="RCL18" s="417"/>
      <c r="RCM18" s="417"/>
      <c r="RCN18" s="417"/>
      <c r="RCO18" s="417"/>
      <c r="RCP18" s="417"/>
      <c r="RCQ18" s="417"/>
      <c r="RCR18" s="417"/>
      <c r="RCS18" s="417"/>
      <c r="RCT18" s="417"/>
      <c r="RCU18" s="417"/>
      <c r="RCV18" s="417"/>
      <c r="RCW18" s="417"/>
      <c r="RCX18" s="417"/>
      <c r="RCY18" s="417"/>
      <c r="RCZ18" s="417"/>
      <c r="RDA18" s="417"/>
      <c r="RDB18" s="417"/>
      <c r="RDC18" s="417"/>
      <c r="RDD18" s="417"/>
      <c r="RDE18" s="417"/>
      <c r="RDF18" s="417"/>
      <c r="RDG18" s="417"/>
      <c r="RDH18" s="417"/>
      <c r="RDI18" s="417"/>
      <c r="RDJ18" s="417"/>
      <c r="RDK18" s="417"/>
      <c r="RDL18" s="417"/>
      <c r="RDM18" s="417"/>
      <c r="RDN18" s="417"/>
      <c r="RDO18" s="417"/>
      <c r="RDP18" s="417"/>
      <c r="RDQ18" s="417"/>
      <c r="RDR18" s="417"/>
      <c r="RDS18" s="417"/>
      <c r="RDT18" s="417"/>
      <c r="RDU18" s="417"/>
      <c r="RDV18" s="417"/>
      <c r="RDW18" s="417"/>
      <c r="RDX18" s="417"/>
      <c r="RDY18" s="417"/>
      <c r="RDZ18" s="417"/>
      <c r="REA18" s="417"/>
      <c r="REB18" s="417"/>
      <c r="REC18" s="417"/>
      <c r="RED18" s="417"/>
      <c r="REE18" s="417"/>
      <c r="REF18" s="417"/>
      <c r="REG18" s="417"/>
      <c r="REH18" s="417"/>
      <c r="REI18" s="417"/>
      <c r="REJ18" s="417"/>
      <c r="REK18" s="417"/>
      <c r="REL18" s="417"/>
      <c r="REM18" s="417"/>
      <c r="REN18" s="417"/>
      <c r="REO18" s="417"/>
      <c r="REP18" s="417"/>
      <c r="REQ18" s="417"/>
      <c r="RER18" s="417"/>
      <c r="RES18" s="417"/>
      <c r="RET18" s="417"/>
      <c r="REU18" s="417"/>
      <c r="REV18" s="417"/>
      <c r="REW18" s="417"/>
      <c r="REX18" s="417"/>
      <c r="REY18" s="417"/>
      <c r="REZ18" s="417"/>
      <c r="RFA18" s="417"/>
      <c r="RFB18" s="417"/>
      <c r="RFC18" s="417"/>
      <c r="RFD18" s="417"/>
      <c r="RFE18" s="417"/>
      <c r="RFF18" s="417"/>
      <c r="RFG18" s="417"/>
      <c r="RFH18" s="417"/>
      <c r="RFI18" s="417"/>
      <c r="RFJ18" s="417"/>
      <c r="RFK18" s="417"/>
      <c r="RFL18" s="417"/>
      <c r="RFM18" s="417"/>
      <c r="RFN18" s="417"/>
      <c r="RFO18" s="417"/>
      <c r="RFP18" s="417"/>
      <c r="RFQ18" s="417"/>
      <c r="RFR18" s="417"/>
      <c r="RFS18" s="417"/>
      <c r="RFT18" s="417"/>
      <c r="RFU18" s="417"/>
      <c r="RFV18" s="417"/>
      <c r="RFW18" s="417"/>
      <c r="RFX18" s="417"/>
      <c r="RFY18" s="417"/>
      <c r="RFZ18" s="417"/>
      <c r="RGA18" s="417"/>
      <c r="RGB18" s="417"/>
      <c r="RGC18" s="417"/>
      <c r="RGD18" s="417"/>
      <c r="RGE18" s="417"/>
      <c r="RGF18" s="417"/>
      <c r="RGG18" s="417"/>
      <c r="RGH18" s="417"/>
      <c r="RGI18" s="417"/>
      <c r="RGJ18" s="417"/>
      <c r="RGK18" s="417"/>
      <c r="RGL18" s="417"/>
      <c r="RGM18" s="417"/>
      <c r="RGN18" s="417"/>
      <c r="RGO18" s="417"/>
      <c r="RGP18" s="417"/>
      <c r="RGQ18" s="417"/>
      <c r="RGR18" s="417"/>
      <c r="RGS18" s="417"/>
      <c r="RGT18" s="417"/>
      <c r="RGU18" s="417"/>
      <c r="RGV18" s="417"/>
      <c r="RGW18" s="417"/>
      <c r="RGX18" s="417"/>
      <c r="RGY18" s="417"/>
      <c r="RGZ18" s="417"/>
      <c r="RHA18" s="417"/>
      <c r="RHB18" s="417"/>
      <c r="RHC18" s="417"/>
      <c r="RHD18" s="417"/>
      <c r="RHE18" s="417"/>
      <c r="RHF18" s="417"/>
      <c r="RHG18" s="417"/>
      <c r="RHH18" s="417"/>
      <c r="RHI18" s="417"/>
      <c r="RHJ18" s="417"/>
      <c r="RHK18" s="417"/>
      <c r="RHL18" s="417"/>
      <c r="RHM18" s="417"/>
      <c r="RHN18" s="417"/>
      <c r="RHO18" s="417"/>
      <c r="RHP18" s="417"/>
      <c r="RHQ18" s="417"/>
      <c r="RHR18" s="417"/>
      <c r="RHS18" s="417"/>
      <c r="RHT18" s="417"/>
      <c r="RHU18" s="417"/>
      <c r="RHV18" s="417"/>
      <c r="RHW18" s="417"/>
      <c r="RHX18" s="417"/>
      <c r="RHY18" s="417"/>
      <c r="RHZ18" s="417"/>
      <c r="RIA18" s="417"/>
      <c r="RIB18" s="417"/>
      <c r="RIC18" s="417"/>
      <c r="RID18" s="417"/>
      <c r="RIE18" s="417"/>
      <c r="RIF18" s="417"/>
      <c r="RIG18" s="417"/>
      <c r="RIH18" s="417"/>
      <c r="RII18" s="417"/>
      <c r="RIJ18" s="417"/>
      <c r="RIK18" s="417"/>
      <c r="RIL18" s="417"/>
      <c r="RIM18" s="417"/>
      <c r="RIN18" s="417"/>
      <c r="RIO18" s="417"/>
      <c r="RIP18" s="417"/>
      <c r="RIQ18" s="417"/>
      <c r="RIR18" s="417"/>
      <c r="RIS18" s="417"/>
      <c r="RIT18" s="417"/>
      <c r="RIU18" s="417"/>
      <c r="RIV18" s="417"/>
      <c r="RIW18" s="417"/>
      <c r="RIX18" s="417"/>
      <c r="RIY18" s="417"/>
      <c r="RIZ18" s="417"/>
      <c r="RJA18" s="417"/>
      <c r="RJB18" s="417"/>
      <c r="RJC18" s="417"/>
      <c r="RJD18" s="417"/>
      <c r="RJE18" s="417"/>
      <c r="RJF18" s="417"/>
      <c r="RJG18" s="417"/>
      <c r="RJH18" s="417"/>
      <c r="RJI18" s="417"/>
      <c r="RJJ18" s="417"/>
      <c r="RJK18" s="417"/>
      <c r="RJL18" s="417"/>
      <c r="RJM18" s="417"/>
      <c r="RJN18" s="417"/>
      <c r="RJO18" s="417"/>
      <c r="RJP18" s="417"/>
      <c r="RJQ18" s="417"/>
      <c r="RJR18" s="417"/>
      <c r="RJS18" s="417"/>
      <c r="RJT18" s="417"/>
      <c r="RJU18" s="417"/>
      <c r="RJV18" s="417"/>
      <c r="RJW18" s="417"/>
      <c r="RJX18" s="417"/>
      <c r="RJY18" s="417"/>
      <c r="RJZ18" s="417"/>
      <c r="RKA18" s="417"/>
      <c r="RKB18" s="417"/>
      <c r="RKC18" s="417"/>
      <c r="RKD18" s="417"/>
      <c r="RKE18" s="417"/>
      <c r="RKF18" s="417"/>
      <c r="RKG18" s="417"/>
      <c r="RKH18" s="417"/>
      <c r="RKI18" s="417"/>
      <c r="RKJ18" s="417"/>
      <c r="RKK18" s="417"/>
      <c r="RKL18" s="417"/>
      <c r="RKM18" s="417"/>
      <c r="RKN18" s="417"/>
      <c r="RKO18" s="417"/>
      <c r="RKP18" s="417"/>
      <c r="RKQ18" s="417"/>
      <c r="RKR18" s="417"/>
      <c r="RKS18" s="417"/>
      <c r="RKT18" s="417"/>
      <c r="RKU18" s="417"/>
      <c r="RKV18" s="417"/>
      <c r="RKW18" s="417"/>
      <c r="RKX18" s="417"/>
      <c r="RKY18" s="417"/>
      <c r="RKZ18" s="417"/>
      <c r="RLA18" s="417"/>
      <c r="RLB18" s="417"/>
      <c r="RLC18" s="417"/>
      <c r="RLD18" s="417"/>
      <c r="RLE18" s="417"/>
      <c r="RLF18" s="417"/>
      <c r="RLG18" s="417"/>
      <c r="RLH18" s="417"/>
      <c r="RLI18" s="417"/>
      <c r="RLJ18" s="417"/>
      <c r="RLK18" s="417"/>
      <c r="RLL18" s="417"/>
      <c r="RLM18" s="417"/>
      <c r="RLN18" s="417"/>
      <c r="RLO18" s="417"/>
      <c r="RLP18" s="417"/>
      <c r="RLQ18" s="417"/>
      <c r="RLR18" s="417"/>
      <c r="RLS18" s="417"/>
      <c r="RLT18" s="417"/>
      <c r="RLU18" s="417"/>
      <c r="RLV18" s="417"/>
      <c r="RLW18" s="417"/>
      <c r="RLX18" s="417"/>
      <c r="RLY18" s="417"/>
      <c r="RLZ18" s="417"/>
      <c r="RMA18" s="417"/>
      <c r="RMB18" s="417"/>
      <c r="RMC18" s="417"/>
      <c r="RMD18" s="417"/>
      <c r="RME18" s="417"/>
      <c r="RMF18" s="417"/>
      <c r="RMG18" s="417"/>
      <c r="RMH18" s="417"/>
      <c r="RMI18" s="417"/>
      <c r="RMJ18" s="417"/>
      <c r="RMK18" s="417"/>
      <c r="RML18" s="417"/>
      <c r="RMM18" s="417"/>
      <c r="RMN18" s="417"/>
      <c r="RMO18" s="417"/>
      <c r="RMP18" s="417"/>
      <c r="RMQ18" s="417"/>
      <c r="RMR18" s="417"/>
      <c r="RMS18" s="417"/>
      <c r="RMT18" s="417"/>
      <c r="RMU18" s="417"/>
      <c r="RMV18" s="417"/>
      <c r="RMW18" s="417"/>
      <c r="RMX18" s="417"/>
      <c r="RMY18" s="417"/>
      <c r="RMZ18" s="417"/>
      <c r="RNA18" s="417"/>
      <c r="RNB18" s="417"/>
      <c r="RNC18" s="417"/>
      <c r="RND18" s="417"/>
      <c r="RNE18" s="417"/>
      <c r="RNF18" s="417"/>
      <c r="RNG18" s="417"/>
      <c r="RNH18" s="417"/>
      <c r="RNI18" s="417"/>
      <c r="RNJ18" s="417"/>
      <c r="RNK18" s="417"/>
      <c r="RNL18" s="417"/>
      <c r="RNM18" s="417"/>
      <c r="RNN18" s="417"/>
      <c r="RNO18" s="417"/>
      <c r="RNP18" s="417"/>
      <c r="RNQ18" s="417"/>
      <c r="RNR18" s="417"/>
      <c r="RNS18" s="417"/>
      <c r="RNT18" s="417"/>
      <c r="RNU18" s="417"/>
      <c r="RNV18" s="417"/>
      <c r="RNW18" s="417"/>
      <c r="RNX18" s="417"/>
      <c r="RNY18" s="417"/>
      <c r="RNZ18" s="417"/>
      <c r="ROA18" s="417"/>
      <c r="ROB18" s="417"/>
      <c r="ROC18" s="417"/>
      <c r="ROD18" s="417"/>
      <c r="ROE18" s="417"/>
      <c r="ROF18" s="417"/>
      <c r="ROG18" s="417"/>
      <c r="ROH18" s="417"/>
      <c r="ROI18" s="417"/>
      <c r="ROJ18" s="417"/>
      <c r="ROK18" s="417"/>
      <c r="ROL18" s="417"/>
      <c r="ROM18" s="417"/>
      <c r="RON18" s="417"/>
      <c r="ROO18" s="417"/>
      <c r="ROP18" s="417"/>
      <c r="ROQ18" s="417"/>
      <c r="ROR18" s="417"/>
      <c r="ROS18" s="417"/>
      <c r="ROT18" s="417"/>
      <c r="ROU18" s="417"/>
      <c r="ROV18" s="417"/>
      <c r="ROW18" s="417"/>
      <c r="ROX18" s="417"/>
      <c r="ROY18" s="417"/>
      <c r="ROZ18" s="417"/>
      <c r="RPA18" s="417"/>
      <c r="RPB18" s="417"/>
      <c r="RPC18" s="417"/>
      <c r="RPD18" s="417"/>
      <c r="RPE18" s="417"/>
      <c r="RPF18" s="417"/>
      <c r="RPG18" s="417"/>
      <c r="RPH18" s="417"/>
      <c r="RPI18" s="417"/>
      <c r="RPJ18" s="417"/>
      <c r="RPK18" s="417"/>
      <c r="RPL18" s="417"/>
      <c r="RPM18" s="417"/>
      <c r="RPN18" s="417"/>
      <c r="RPO18" s="417"/>
      <c r="RPP18" s="417"/>
      <c r="RPQ18" s="417"/>
      <c r="RPR18" s="417"/>
      <c r="RPS18" s="417"/>
      <c r="RPT18" s="417"/>
      <c r="RPU18" s="417"/>
      <c r="RPV18" s="417"/>
      <c r="RPW18" s="417"/>
      <c r="RPX18" s="417"/>
      <c r="RPY18" s="417"/>
      <c r="RPZ18" s="417"/>
      <c r="RQA18" s="417"/>
      <c r="RQB18" s="417"/>
      <c r="RQC18" s="417"/>
      <c r="RQD18" s="417"/>
      <c r="RQE18" s="417"/>
      <c r="RQF18" s="417"/>
      <c r="RQG18" s="417"/>
      <c r="RQH18" s="417"/>
      <c r="RQI18" s="417"/>
      <c r="RQJ18" s="417"/>
      <c r="RQK18" s="417"/>
      <c r="RQL18" s="417"/>
      <c r="RQM18" s="417"/>
      <c r="RQN18" s="417"/>
      <c r="RQO18" s="417"/>
      <c r="RQP18" s="417"/>
      <c r="RQQ18" s="417"/>
      <c r="RQR18" s="417"/>
      <c r="RQS18" s="417"/>
      <c r="RQT18" s="417"/>
      <c r="RQU18" s="417"/>
      <c r="RQV18" s="417"/>
      <c r="RQW18" s="417"/>
      <c r="RQX18" s="417"/>
      <c r="RQY18" s="417"/>
      <c r="RQZ18" s="417"/>
      <c r="RRA18" s="417"/>
      <c r="RRB18" s="417"/>
      <c r="RRC18" s="417"/>
      <c r="RRD18" s="417"/>
      <c r="RRE18" s="417"/>
      <c r="RRF18" s="417"/>
      <c r="RRG18" s="417"/>
      <c r="RRH18" s="417"/>
      <c r="RRI18" s="417"/>
      <c r="RRJ18" s="417"/>
      <c r="RRK18" s="417"/>
      <c r="RRL18" s="417"/>
      <c r="RRM18" s="417"/>
      <c r="RRN18" s="417"/>
      <c r="RRO18" s="417"/>
      <c r="RRP18" s="417"/>
      <c r="RRQ18" s="417"/>
      <c r="RRR18" s="417"/>
      <c r="RRS18" s="417"/>
      <c r="RRT18" s="417"/>
      <c r="RRU18" s="417"/>
      <c r="RRV18" s="417"/>
      <c r="RRW18" s="417"/>
      <c r="RRX18" s="417"/>
      <c r="RRY18" s="417"/>
      <c r="RRZ18" s="417"/>
      <c r="RSA18" s="417"/>
      <c r="RSB18" s="417"/>
      <c r="RSC18" s="417"/>
      <c r="RSD18" s="417"/>
      <c r="RSE18" s="417"/>
      <c r="RSF18" s="417"/>
      <c r="RSG18" s="417"/>
      <c r="RSH18" s="417"/>
      <c r="RSI18" s="417"/>
      <c r="RSJ18" s="417"/>
      <c r="RSK18" s="417"/>
      <c r="RSL18" s="417"/>
      <c r="RSM18" s="417"/>
      <c r="RSN18" s="417"/>
      <c r="RSO18" s="417"/>
      <c r="RSP18" s="417"/>
      <c r="RSQ18" s="417"/>
      <c r="RSR18" s="417"/>
      <c r="RSS18" s="417"/>
      <c r="RST18" s="417"/>
      <c r="RSU18" s="417"/>
      <c r="RSV18" s="417"/>
      <c r="RSW18" s="417"/>
      <c r="RSX18" s="417"/>
      <c r="RSY18" s="417"/>
      <c r="RSZ18" s="417"/>
      <c r="RTA18" s="417"/>
      <c r="RTB18" s="417"/>
      <c r="RTC18" s="417"/>
      <c r="RTD18" s="417"/>
      <c r="RTE18" s="417"/>
      <c r="RTF18" s="417"/>
      <c r="RTG18" s="417"/>
      <c r="RTH18" s="417"/>
      <c r="RTI18" s="417"/>
      <c r="RTJ18" s="417"/>
      <c r="RTK18" s="417"/>
      <c r="RTL18" s="417"/>
      <c r="RTM18" s="417"/>
      <c r="RTN18" s="417"/>
      <c r="RTO18" s="417"/>
      <c r="RTP18" s="417"/>
      <c r="RTQ18" s="417"/>
      <c r="RTR18" s="417"/>
      <c r="RTS18" s="417"/>
      <c r="RTT18" s="417"/>
      <c r="RTU18" s="417"/>
      <c r="RTV18" s="417"/>
      <c r="RTW18" s="417"/>
      <c r="RTX18" s="417"/>
      <c r="RTY18" s="417"/>
      <c r="RTZ18" s="417"/>
      <c r="RUA18" s="417"/>
      <c r="RUB18" s="417"/>
      <c r="RUC18" s="417"/>
      <c r="RUD18" s="417"/>
      <c r="RUE18" s="417"/>
      <c r="RUF18" s="417"/>
      <c r="RUG18" s="417"/>
      <c r="RUH18" s="417"/>
      <c r="RUI18" s="417"/>
      <c r="RUJ18" s="417"/>
      <c r="RUK18" s="417"/>
      <c r="RUL18" s="417"/>
      <c r="RUM18" s="417"/>
      <c r="RUN18" s="417"/>
      <c r="RUO18" s="417"/>
      <c r="RUP18" s="417"/>
      <c r="RUQ18" s="417"/>
      <c r="RUR18" s="417"/>
      <c r="RUS18" s="417"/>
      <c r="RUT18" s="417"/>
      <c r="RUU18" s="417"/>
      <c r="RUV18" s="417"/>
      <c r="RUW18" s="417"/>
      <c r="RUX18" s="417"/>
      <c r="RUY18" s="417"/>
      <c r="RUZ18" s="417"/>
      <c r="RVA18" s="417"/>
      <c r="RVB18" s="417"/>
      <c r="RVC18" s="417"/>
      <c r="RVD18" s="417"/>
      <c r="RVE18" s="417"/>
      <c r="RVF18" s="417"/>
      <c r="RVG18" s="417"/>
      <c r="RVH18" s="417"/>
      <c r="RVI18" s="417"/>
      <c r="RVJ18" s="417"/>
      <c r="RVK18" s="417"/>
      <c r="RVL18" s="417"/>
      <c r="RVM18" s="417"/>
      <c r="RVN18" s="417"/>
      <c r="RVO18" s="417"/>
      <c r="RVP18" s="417"/>
      <c r="RVQ18" s="417"/>
      <c r="RVR18" s="417"/>
      <c r="RVS18" s="417"/>
      <c r="RVT18" s="417"/>
      <c r="RVU18" s="417"/>
      <c r="RVV18" s="417"/>
      <c r="RVW18" s="417"/>
      <c r="RVX18" s="417"/>
      <c r="RVY18" s="417"/>
      <c r="RVZ18" s="417"/>
      <c r="RWA18" s="417"/>
      <c r="RWB18" s="417"/>
      <c r="RWC18" s="417"/>
      <c r="RWD18" s="417"/>
      <c r="RWE18" s="417"/>
      <c r="RWF18" s="417"/>
      <c r="RWG18" s="417"/>
      <c r="RWH18" s="417"/>
      <c r="RWI18" s="417"/>
      <c r="RWJ18" s="417"/>
      <c r="RWK18" s="417"/>
      <c r="RWL18" s="417"/>
      <c r="RWM18" s="417"/>
      <c r="RWN18" s="417"/>
      <c r="RWO18" s="417"/>
      <c r="RWP18" s="417"/>
      <c r="RWQ18" s="417"/>
      <c r="RWR18" s="417"/>
      <c r="RWS18" s="417"/>
      <c r="RWT18" s="417"/>
      <c r="RWU18" s="417"/>
      <c r="RWV18" s="417"/>
      <c r="RWW18" s="417"/>
      <c r="RWX18" s="417"/>
      <c r="RWY18" s="417"/>
      <c r="RWZ18" s="417"/>
      <c r="RXA18" s="417"/>
      <c r="RXB18" s="417"/>
      <c r="RXC18" s="417"/>
      <c r="RXD18" s="417"/>
      <c r="RXE18" s="417"/>
      <c r="RXF18" s="417"/>
      <c r="RXG18" s="417"/>
      <c r="RXH18" s="417"/>
      <c r="RXI18" s="417"/>
      <c r="RXJ18" s="417"/>
      <c r="RXK18" s="417"/>
      <c r="RXL18" s="417"/>
      <c r="RXM18" s="417"/>
      <c r="RXN18" s="417"/>
      <c r="RXO18" s="417"/>
      <c r="RXP18" s="417"/>
      <c r="RXQ18" s="417"/>
      <c r="RXR18" s="417"/>
      <c r="RXS18" s="417"/>
      <c r="RXT18" s="417"/>
      <c r="RXU18" s="417"/>
      <c r="RXV18" s="417"/>
      <c r="RXW18" s="417"/>
      <c r="RXX18" s="417"/>
      <c r="RXY18" s="417"/>
      <c r="RXZ18" s="417"/>
      <c r="RYA18" s="417"/>
      <c r="RYB18" s="417"/>
      <c r="RYC18" s="417"/>
      <c r="RYD18" s="417"/>
      <c r="RYE18" s="417"/>
      <c r="RYF18" s="417"/>
      <c r="RYG18" s="417"/>
      <c r="RYH18" s="417"/>
      <c r="RYI18" s="417"/>
      <c r="RYJ18" s="417"/>
      <c r="RYK18" s="417"/>
      <c r="RYL18" s="417"/>
      <c r="RYM18" s="417"/>
      <c r="RYN18" s="417"/>
      <c r="RYO18" s="417"/>
      <c r="RYP18" s="417"/>
      <c r="RYQ18" s="417"/>
      <c r="RYR18" s="417"/>
      <c r="RYS18" s="417"/>
      <c r="RYT18" s="417"/>
      <c r="RYU18" s="417"/>
      <c r="RYV18" s="417"/>
      <c r="RYW18" s="417"/>
      <c r="RYX18" s="417"/>
      <c r="RYY18" s="417"/>
      <c r="RYZ18" s="417"/>
      <c r="RZA18" s="417"/>
      <c r="RZB18" s="417"/>
      <c r="RZC18" s="417"/>
      <c r="RZD18" s="417"/>
      <c r="RZE18" s="417"/>
      <c r="RZF18" s="417"/>
      <c r="RZG18" s="417"/>
      <c r="RZH18" s="417"/>
      <c r="RZI18" s="417"/>
      <c r="RZJ18" s="417"/>
      <c r="RZK18" s="417"/>
      <c r="RZL18" s="417"/>
      <c r="RZM18" s="417"/>
      <c r="RZN18" s="417"/>
      <c r="RZO18" s="417"/>
      <c r="RZP18" s="417"/>
      <c r="RZQ18" s="417"/>
      <c r="RZR18" s="417"/>
      <c r="RZS18" s="417"/>
      <c r="RZT18" s="417"/>
      <c r="RZU18" s="417"/>
      <c r="RZV18" s="417"/>
      <c r="RZW18" s="417"/>
      <c r="RZX18" s="417"/>
      <c r="RZY18" s="417"/>
      <c r="RZZ18" s="417"/>
      <c r="SAA18" s="417"/>
      <c r="SAB18" s="417"/>
      <c r="SAC18" s="417"/>
      <c r="SAD18" s="417"/>
      <c r="SAE18" s="417"/>
      <c r="SAF18" s="417"/>
      <c r="SAG18" s="417"/>
      <c r="SAH18" s="417"/>
      <c r="SAI18" s="417"/>
      <c r="SAJ18" s="417"/>
      <c r="SAK18" s="417"/>
      <c r="SAL18" s="417"/>
      <c r="SAM18" s="417"/>
      <c r="SAN18" s="417"/>
      <c r="SAO18" s="417"/>
      <c r="SAP18" s="417"/>
      <c r="SAQ18" s="417"/>
      <c r="SAR18" s="417"/>
      <c r="SAS18" s="417"/>
      <c r="SAT18" s="417"/>
      <c r="SAU18" s="417"/>
      <c r="SAV18" s="417"/>
      <c r="SAW18" s="417"/>
      <c r="SAX18" s="417"/>
      <c r="SAY18" s="417"/>
      <c r="SAZ18" s="417"/>
      <c r="SBA18" s="417"/>
      <c r="SBB18" s="417"/>
      <c r="SBC18" s="417"/>
      <c r="SBD18" s="417"/>
      <c r="SBE18" s="417"/>
      <c r="SBF18" s="417"/>
      <c r="SBG18" s="417"/>
      <c r="SBH18" s="417"/>
      <c r="SBI18" s="417"/>
      <c r="SBJ18" s="417"/>
      <c r="SBK18" s="417"/>
      <c r="SBL18" s="417"/>
      <c r="SBM18" s="417"/>
      <c r="SBN18" s="417"/>
      <c r="SBO18" s="417"/>
      <c r="SBP18" s="417"/>
      <c r="SBQ18" s="417"/>
      <c r="SBR18" s="417"/>
      <c r="SBS18" s="417"/>
      <c r="SBT18" s="417"/>
      <c r="SBU18" s="417"/>
      <c r="SBV18" s="417"/>
      <c r="SBW18" s="417"/>
      <c r="SBX18" s="417"/>
      <c r="SBY18" s="417"/>
      <c r="SBZ18" s="417"/>
      <c r="SCA18" s="417"/>
      <c r="SCB18" s="417"/>
      <c r="SCC18" s="417"/>
      <c r="SCD18" s="417"/>
      <c r="SCE18" s="417"/>
      <c r="SCF18" s="417"/>
      <c r="SCG18" s="417"/>
      <c r="SCH18" s="417"/>
      <c r="SCI18" s="417"/>
      <c r="SCJ18" s="417"/>
      <c r="SCK18" s="417"/>
      <c r="SCL18" s="417"/>
      <c r="SCM18" s="417"/>
      <c r="SCN18" s="417"/>
      <c r="SCO18" s="417"/>
      <c r="SCP18" s="417"/>
      <c r="SCQ18" s="417"/>
      <c r="SCR18" s="417"/>
      <c r="SCS18" s="417"/>
      <c r="SCT18" s="417"/>
      <c r="SCU18" s="417"/>
      <c r="SCV18" s="417"/>
      <c r="SCW18" s="417"/>
      <c r="SCX18" s="417"/>
      <c r="SCY18" s="417"/>
      <c r="SCZ18" s="417"/>
      <c r="SDA18" s="417"/>
      <c r="SDB18" s="417"/>
      <c r="SDC18" s="417"/>
      <c r="SDD18" s="417"/>
      <c r="SDE18" s="417"/>
      <c r="SDF18" s="417"/>
      <c r="SDG18" s="417"/>
      <c r="SDH18" s="417"/>
      <c r="SDI18" s="417"/>
      <c r="SDJ18" s="417"/>
      <c r="SDK18" s="417"/>
      <c r="SDL18" s="417"/>
      <c r="SDM18" s="417"/>
      <c r="SDN18" s="417"/>
      <c r="SDO18" s="417"/>
      <c r="SDP18" s="417"/>
      <c r="SDQ18" s="417"/>
      <c r="SDR18" s="417"/>
      <c r="SDS18" s="417"/>
      <c r="SDT18" s="417"/>
      <c r="SDU18" s="417"/>
      <c r="SDV18" s="417"/>
      <c r="SDW18" s="417"/>
      <c r="SDX18" s="417"/>
      <c r="SDY18" s="417"/>
      <c r="SDZ18" s="417"/>
      <c r="SEA18" s="417"/>
      <c r="SEB18" s="417"/>
      <c r="SEC18" s="417"/>
      <c r="SED18" s="417"/>
      <c r="SEE18" s="417"/>
      <c r="SEF18" s="417"/>
      <c r="SEG18" s="417"/>
      <c r="SEH18" s="417"/>
      <c r="SEI18" s="417"/>
      <c r="SEJ18" s="417"/>
      <c r="SEK18" s="417"/>
      <c r="SEL18" s="417"/>
      <c r="SEM18" s="417"/>
      <c r="SEN18" s="417"/>
      <c r="SEO18" s="417"/>
      <c r="SEP18" s="417"/>
      <c r="SEQ18" s="417"/>
      <c r="SER18" s="417"/>
      <c r="SES18" s="417"/>
      <c r="SET18" s="417"/>
      <c r="SEU18" s="417"/>
      <c r="SEV18" s="417"/>
      <c r="SEW18" s="417"/>
      <c r="SEX18" s="417"/>
      <c r="SEY18" s="417"/>
      <c r="SEZ18" s="417"/>
      <c r="SFA18" s="417"/>
      <c r="SFB18" s="417"/>
      <c r="SFC18" s="417"/>
      <c r="SFD18" s="417"/>
      <c r="SFE18" s="417"/>
      <c r="SFF18" s="417"/>
      <c r="SFG18" s="417"/>
      <c r="SFH18" s="417"/>
      <c r="SFI18" s="417"/>
      <c r="SFJ18" s="417"/>
      <c r="SFK18" s="417"/>
      <c r="SFL18" s="417"/>
      <c r="SFM18" s="417"/>
      <c r="SFN18" s="417"/>
      <c r="SFO18" s="417"/>
      <c r="SFP18" s="417"/>
      <c r="SFQ18" s="417"/>
      <c r="SFR18" s="417"/>
      <c r="SFS18" s="417"/>
      <c r="SFT18" s="417"/>
      <c r="SFU18" s="417"/>
      <c r="SFV18" s="417"/>
      <c r="SFW18" s="417"/>
      <c r="SFX18" s="417"/>
      <c r="SFY18" s="417"/>
      <c r="SFZ18" s="417"/>
      <c r="SGA18" s="417"/>
      <c r="SGB18" s="417"/>
      <c r="SGC18" s="417"/>
      <c r="SGD18" s="417"/>
      <c r="SGE18" s="417"/>
      <c r="SGF18" s="417"/>
      <c r="SGG18" s="417"/>
      <c r="SGH18" s="417"/>
      <c r="SGI18" s="417"/>
      <c r="SGJ18" s="417"/>
      <c r="SGK18" s="417"/>
      <c r="SGL18" s="417"/>
      <c r="SGM18" s="417"/>
      <c r="SGN18" s="417"/>
      <c r="SGO18" s="417"/>
      <c r="SGP18" s="417"/>
      <c r="SGQ18" s="417"/>
      <c r="SGR18" s="417"/>
      <c r="SGS18" s="417"/>
      <c r="SGT18" s="417"/>
      <c r="SGU18" s="417"/>
      <c r="SGV18" s="417"/>
      <c r="SGW18" s="417"/>
      <c r="SGX18" s="417"/>
      <c r="SGY18" s="417"/>
      <c r="SGZ18" s="417"/>
      <c r="SHA18" s="417"/>
      <c r="SHB18" s="417"/>
      <c r="SHC18" s="417"/>
      <c r="SHD18" s="417"/>
      <c r="SHE18" s="417"/>
      <c r="SHF18" s="417"/>
      <c r="SHG18" s="417"/>
      <c r="SHH18" s="417"/>
      <c r="SHI18" s="417"/>
      <c r="SHJ18" s="417"/>
      <c r="SHK18" s="417"/>
      <c r="SHL18" s="417"/>
      <c r="SHM18" s="417"/>
      <c r="SHN18" s="417"/>
      <c r="SHO18" s="417"/>
      <c r="SHP18" s="417"/>
      <c r="SHQ18" s="417"/>
      <c r="SHR18" s="417"/>
      <c r="SHS18" s="417"/>
      <c r="SHT18" s="417"/>
      <c r="SHU18" s="417"/>
      <c r="SHV18" s="417"/>
      <c r="SHW18" s="417"/>
      <c r="SHX18" s="417"/>
      <c r="SHY18" s="417"/>
      <c r="SHZ18" s="417"/>
      <c r="SIA18" s="417"/>
      <c r="SIB18" s="417"/>
      <c r="SIC18" s="417"/>
      <c r="SID18" s="417"/>
      <c r="SIE18" s="417"/>
      <c r="SIF18" s="417"/>
      <c r="SIG18" s="417"/>
      <c r="SIH18" s="417"/>
      <c r="SII18" s="417"/>
      <c r="SIJ18" s="417"/>
      <c r="SIK18" s="417"/>
      <c r="SIL18" s="417"/>
      <c r="SIM18" s="417"/>
      <c r="SIN18" s="417"/>
      <c r="SIO18" s="417"/>
      <c r="SIP18" s="417"/>
      <c r="SIQ18" s="417"/>
      <c r="SIR18" s="417"/>
      <c r="SIS18" s="417"/>
      <c r="SIT18" s="417"/>
      <c r="SIU18" s="417"/>
      <c r="SIV18" s="417"/>
      <c r="SIW18" s="417"/>
      <c r="SIX18" s="417"/>
      <c r="SIY18" s="417"/>
      <c r="SIZ18" s="417"/>
      <c r="SJA18" s="417"/>
      <c r="SJB18" s="417"/>
      <c r="SJC18" s="417"/>
      <c r="SJD18" s="417"/>
      <c r="SJE18" s="417"/>
      <c r="SJF18" s="417"/>
      <c r="SJG18" s="417"/>
      <c r="SJH18" s="417"/>
      <c r="SJI18" s="417"/>
      <c r="SJJ18" s="417"/>
      <c r="SJK18" s="417"/>
      <c r="SJL18" s="417"/>
      <c r="SJM18" s="417"/>
      <c r="SJN18" s="417"/>
      <c r="SJO18" s="417"/>
      <c r="SJP18" s="417"/>
      <c r="SJQ18" s="417"/>
      <c r="SJR18" s="417"/>
      <c r="SJS18" s="417"/>
      <c r="SJT18" s="417"/>
      <c r="SJU18" s="417"/>
      <c r="SJV18" s="417"/>
      <c r="SJW18" s="417"/>
      <c r="SJX18" s="417"/>
      <c r="SJY18" s="417"/>
      <c r="SJZ18" s="417"/>
      <c r="SKA18" s="417"/>
      <c r="SKB18" s="417"/>
      <c r="SKC18" s="417"/>
      <c r="SKD18" s="417"/>
      <c r="SKE18" s="417"/>
      <c r="SKF18" s="417"/>
      <c r="SKG18" s="417"/>
      <c r="SKH18" s="417"/>
      <c r="SKI18" s="417"/>
      <c r="SKJ18" s="417"/>
      <c r="SKK18" s="417"/>
      <c r="SKL18" s="417"/>
      <c r="SKM18" s="417"/>
      <c r="SKN18" s="417"/>
      <c r="SKO18" s="417"/>
      <c r="SKP18" s="417"/>
      <c r="SKQ18" s="417"/>
      <c r="SKR18" s="417"/>
      <c r="SKS18" s="417"/>
      <c r="SKT18" s="417"/>
      <c r="SKU18" s="417"/>
      <c r="SKV18" s="417"/>
      <c r="SKW18" s="417"/>
      <c r="SKX18" s="417"/>
      <c r="SKY18" s="417"/>
      <c r="SKZ18" s="417"/>
      <c r="SLA18" s="417"/>
      <c r="SLB18" s="417"/>
      <c r="SLC18" s="417"/>
      <c r="SLD18" s="417"/>
      <c r="SLE18" s="417"/>
      <c r="SLF18" s="417"/>
      <c r="SLG18" s="417"/>
      <c r="SLH18" s="417"/>
      <c r="SLI18" s="417"/>
      <c r="SLJ18" s="417"/>
      <c r="SLK18" s="417"/>
      <c r="SLL18" s="417"/>
      <c r="SLM18" s="417"/>
      <c r="SLN18" s="417"/>
      <c r="SLO18" s="417"/>
      <c r="SLP18" s="417"/>
      <c r="SLQ18" s="417"/>
      <c r="SLR18" s="417"/>
      <c r="SLS18" s="417"/>
      <c r="SLT18" s="417"/>
      <c r="SLU18" s="417"/>
      <c r="SLV18" s="417"/>
      <c r="SLW18" s="417"/>
      <c r="SLX18" s="417"/>
      <c r="SLY18" s="417"/>
      <c r="SLZ18" s="417"/>
      <c r="SMA18" s="417"/>
      <c r="SMB18" s="417"/>
      <c r="SMC18" s="417"/>
      <c r="SMD18" s="417"/>
      <c r="SME18" s="417"/>
      <c r="SMF18" s="417"/>
      <c r="SMG18" s="417"/>
      <c r="SMH18" s="417"/>
      <c r="SMI18" s="417"/>
      <c r="SMJ18" s="417"/>
      <c r="SMK18" s="417"/>
      <c r="SML18" s="417"/>
      <c r="SMM18" s="417"/>
      <c r="SMN18" s="417"/>
      <c r="SMO18" s="417"/>
      <c r="SMP18" s="417"/>
      <c r="SMQ18" s="417"/>
      <c r="SMR18" s="417"/>
      <c r="SMS18" s="417"/>
      <c r="SMT18" s="417"/>
      <c r="SMU18" s="417"/>
      <c r="SMV18" s="417"/>
      <c r="SMW18" s="417"/>
      <c r="SMX18" s="417"/>
      <c r="SMY18" s="417"/>
      <c r="SMZ18" s="417"/>
      <c r="SNA18" s="417"/>
      <c r="SNB18" s="417"/>
      <c r="SNC18" s="417"/>
      <c r="SND18" s="417"/>
      <c r="SNE18" s="417"/>
      <c r="SNF18" s="417"/>
      <c r="SNG18" s="417"/>
      <c r="SNH18" s="417"/>
      <c r="SNI18" s="417"/>
      <c r="SNJ18" s="417"/>
      <c r="SNK18" s="417"/>
      <c r="SNL18" s="417"/>
      <c r="SNM18" s="417"/>
      <c r="SNN18" s="417"/>
      <c r="SNO18" s="417"/>
      <c r="SNP18" s="417"/>
      <c r="SNQ18" s="417"/>
      <c r="SNR18" s="417"/>
      <c r="SNS18" s="417"/>
      <c r="SNT18" s="417"/>
      <c r="SNU18" s="417"/>
      <c r="SNV18" s="417"/>
      <c r="SNW18" s="417"/>
      <c r="SNX18" s="417"/>
      <c r="SNY18" s="417"/>
      <c r="SNZ18" s="417"/>
      <c r="SOA18" s="417"/>
      <c r="SOB18" s="417"/>
      <c r="SOC18" s="417"/>
      <c r="SOD18" s="417"/>
      <c r="SOE18" s="417"/>
      <c r="SOF18" s="417"/>
      <c r="SOG18" s="417"/>
      <c r="SOH18" s="417"/>
      <c r="SOI18" s="417"/>
      <c r="SOJ18" s="417"/>
      <c r="SOK18" s="417"/>
      <c r="SOL18" s="417"/>
      <c r="SOM18" s="417"/>
      <c r="SON18" s="417"/>
      <c r="SOO18" s="417"/>
      <c r="SOP18" s="417"/>
      <c r="SOQ18" s="417"/>
      <c r="SOR18" s="417"/>
      <c r="SOS18" s="417"/>
      <c r="SOT18" s="417"/>
      <c r="SOU18" s="417"/>
      <c r="SOV18" s="417"/>
      <c r="SOW18" s="417"/>
      <c r="SOX18" s="417"/>
      <c r="SOY18" s="417"/>
      <c r="SOZ18" s="417"/>
      <c r="SPA18" s="417"/>
      <c r="SPB18" s="417"/>
      <c r="SPC18" s="417"/>
      <c r="SPD18" s="417"/>
      <c r="SPE18" s="417"/>
      <c r="SPF18" s="417"/>
      <c r="SPG18" s="417"/>
      <c r="SPH18" s="417"/>
      <c r="SPI18" s="417"/>
      <c r="SPJ18" s="417"/>
      <c r="SPK18" s="417"/>
      <c r="SPL18" s="417"/>
      <c r="SPM18" s="417"/>
      <c r="SPN18" s="417"/>
      <c r="SPO18" s="417"/>
      <c r="SPP18" s="417"/>
      <c r="SPQ18" s="417"/>
      <c r="SPR18" s="417"/>
      <c r="SPS18" s="417"/>
      <c r="SPT18" s="417"/>
      <c r="SPU18" s="417"/>
      <c r="SPV18" s="417"/>
      <c r="SPW18" s="417"/>
      <c r="SPX18" s="417"/>
      <c r="SPY18" s="417"/>
      <c r="SPZ18" s="417"/>
      <c r="SQA18" s="417"/>
      <c r="SQB18" s="417"/>
      <c r="SQC18" s="417"/>
      <c r="SQD18" s="417"/>
      <c r="SQE18" s="417"/>
      <c r="SQF18" s="417"/>
      <c r="SQG18" s="417"/>
      <c r="SQH18" s="417"/>
      <c r="SQI18" s="417"/>
      <c r="SQJ18" s="417"/>
      <c r="SQK18" s="417"/>
      <c r="SQL18" s="417"/>
      <c r="SQM18" s="417"/>
      <c r="SQN18" s="417"/>
      <c r="SQO18" s="417"/>
      <c r="SQP18" s="417"/>
      <c r="SQQ18" s="417"/>
      <c r="SQR18" s="417"/>
      <c r="SQS18" s="417"/>
      <c r="SQT18" s="417"/>
      <c r="SQU18" s="417"/>
      <c r="SQV18" s="417"/>
      <c r="SQW18" s="417"/>
      <c r="SQX18" s="417"/>
      <c r="SQY18" s="417"/>
      <c r="SQZ18" s="417"/>
      <c r="SRA18" s="417"/>
      <c r="SRB18" s="417"/>
      <c r="SRC18" s="417"/>
      <c r="SRD18" s="417"/>
      <c r="SRE18" s="417"/>
      <c r="SRF18" s="417"/>
      <c r="SRG18" s="417"/>
      <c r="SRH18" s="417"/>
      <c r="SRI18" s="417"/>
      <c r="SRJ18" s="417"/>
      <c r="SRK18" s="417"/>
      <c r="SRL18" s="417"/>
      <c r="SRM18" s="417"/>
      <c r="SRN18" s="417"/>
      <c r="SRO18" s="417"/>
      <c r="SRP18" s="417"/>
      <c r="SRQ18" s="417"/>
      <c r="SRR18" s="417"/>
      <c r="SRS18" s="417"/>
      <c r="SRT18" s="417"/>
      <c r="SRU18" s="417"/>
      <c r="SRV18" s="417"/>
      <c r="SRW18" s="417"/>
      <c r="SRX18" s="417"/>
      <c r="SRY18" s="417"/>
      <c r="SRZ18" s="417"/>
      <c r="SSA18" s="417"/>
      <c r="SSB18" s="417"/>
      <c r="SSC18" s="417"/>
      <c r="SSD18" s="417"/>
      <c r="SSE18" s="417"/>
      <c r="SSF18" s="417"/>
      <c r="SSG18" s="417"/>
      <c r="SSH18" s="417"/>
      <c r="SSI18" s="417"/>
      <c r="SSJ18" s="417"/>
      <c r="SSK18" s="417"/>
      <c r="SSL18" s="417"/>
      <c r="SSM18" s="417"/>
      <c r="SSN18" s="417"/>
      <c r="SSO18" s="417"/>
      <c r="SSP18" s="417"/>
      <c r="SSQ18" s="417"/>
      <c r="SSR18" s="417"/>
      <c r="SSS18" s="417"/>
      <c r="SST18" s="417"/>
      <c r="SSU18" s="417"/>
      <c r="SSV18" s="417"/>
      <c r="SSW18" s="417"/>
      <c r="SSX18" s="417"/>
      <c r="SSY18" s="417"/>
      <c r="SSZ18" s="417"/>
      <c r="STA18" s="417"/>
      <c r="STB18" s="417"/>
      <c r="STC18" s="417"/>
      <c r="STD18" s="417"/>
      <c r="STE18" s="417"/>
      <c r="STF18" s="417"/>
      <c r="STG18" s="417"/>
      <c r="STH18" s="417"/>
      <c r="STI18" s="417"/>
      <c r="STJ18" s="417"/>
      <c r="STK18" s="417"/>
      <c r="STL18" s="417"/>
      <c r="STM18" s="417"/>
      <c r="STN18" s="417"/>
      <c r="STO18" s="417"/>
      <c r="STP18" s="417"/>
      <c r="STQ18" s="417"/>
      <c r="STR18" s="417"/>
      <c r="STS18" s="417"/>
      <c r="STT18" s="417"/>
      <c r="STU18" s="417"/>
      <c r="STV18" s="417"/>
      <c r="STW18" s="417"/>
      <c r="STX18" s="417"/>
      <c r="STY18" s="417"/>
      <c r="STZ18" s="417"/>
      <c r="SUA18" s="417"/>
      <c r="SUB18" s="417"/>
      <c r="SUC18" s="417"/>
      <c r="SUD18" s="417"/>
      <c r="SUE18" s="417"/>
      <c r="SUF18" s="417"/>
      <c r="SUG18" s="417"/>
      <c r="SUH18" s="417"/>
      <c r="SUI18" s="417"/>
      <c r="SUJ18" s="417"/>
      <c r="SUK18" s="417"/>
      <c r="SUL18" s="417"/>
      <c r="SUM18" s="417"/>
      <c r="SUN18" s="417"/>
      <c r="SUO18" s="417"/>
      <c r="SUP18" s="417"/>
      <c r="SUQ18" s="417"/>
      <c r="SUR18" s="417"/>
      <c r="SUS18" s="417"/>
      <c r="SUT18" s="417"/>
      <c r="SUU18" s="417"/>
      <c r="SUV18" s="417"/>
      <c r="SUW18" s="417"/>
      <c r="SUX18" s="417"/>
      <c r="SUY18" s="417"/>
      <c r="SUZ18" s="417"/>
      <c r="SVA18" s="417"/>
      <c r="SVB18" s="417"/>
      <c r="SVC18" s="417"/>
      <c r="SVD18" s="417"/>
      <c r="SVE18" s="417"/>
      <c r="SVF18" s="417"/>
      <c r="SVG18" s="417"/>
      <c r="SVH18" s="417"/>
      <c r="SVI18" s="417"/>
      <c r="SVJ18" s="417"/>
      <c r="SVK18" s="417"/>
      <c r="SVL18" s="417"/>
      <c r="SVM18" s="417"/>
      <c r="SVN18" s="417"/>
      <c r="SVO18" s="417"/>
      <c r="SVP18" s="417"/>
      <c r="SVQ18" s="417"/>
      <c r="SVR18" s="417"/>
      <c r="SVS18" s="417"/>
      <c r="SVT18" s="417"/>
      <c r="SVU18" s="417"/>
      <c r="SVV18" s="417"/>
      <c r="SVW18" s="417"/>
      <c r="SVX18" s="417"/>
      <c r="SVY18" s="417"/>
      <c r="SVZ18" s="417"/>
      <c r="SWA18" s="417"/>
      <c r="SWB18" s="417"/>
      <c r="SWC18" s="417"/>
      <c r="SWD18" s="417"/>
      <c r="SWE18" s="417"/>
      <c r="SWF18" s="417"/>
      <c r="SWG18" s="417"/>
      <c r="SWH18" s="417"/>
      <c r="SWI18" s="417"/>
      <c r="SWJ18" s="417"/>
      <c r="SWK18" s="417"/>
      <c r="SWL18" s="417"/>
      <c r="SWM18" s="417"/>
      <c r="SWN18" s="417"/>
      <c r="SWO18" s="417"/>
      <c r="SWP18" s="417"/>
      <c r="SWQ18" s="417"/>
      <c r="SWR18" s="417"/>
      <c r="SWS18" s="417"/>
      <c r="SWT18" s="417"/>
      <c r="SWU18" s="417"/>
      <c r="SWV18" s="417"/>
      <c r="SWW18" s="417"/>
      <c r="SWX18" s="417"/>
      <c r="SWY18" s="417"/>
      <c r="SWZ18" s="417"/>
      <c r="SXA18" s="417"/>
      <c r="SXB18" s="417"/>
      <c r="SXC18" s="417"/>
      <c r="SXD18" s="417"/>
      <c r="SXE18" s="417"/>
      <c r="SXF18" s="417"/>
      <c r="SXG18" s="417"/>
      <c r="SXH18" s="417"/>
      <c r="SXI18" s="417"/>
      <c r="SXJ18" s="417"/>
      <c r="SXK18" s="417"/>
      <c r="SXL18" s="417"/>
      <c r="SXM18" s="417"/>
      <c r="SXN18" s="417"/>
      <c r="SXO18" s="417"/>
      <c r="SXP18" s="417"/>
      <c r="SXQ18" s="417"/>
      <c r="SXR18" s="417"/>
      <c r="SXS18" s="417"/>
      <c r="SXT18" s="417"/>
      <c r="SXU18" s="417"/>
      <c r="SXV18" s="417"/>
      <c r="SXW18" s="417"/>
      <c r="SXX18" s="417"/>
      <c r="SXY18" s="417"/>
      <c r="SXZ18" s="417"/>
      <c r="SYA18" s="417"/>
      <c r="SYB18" s="417"/>
      <c r="SYC18" s="417"/>
      <c r="SYD18" s="417"/>
      <c r="SYE18" s="417"/>
      <c r="SYF18" s="417"/>
      <c r="SYG18" s="417"/>
      <c r="SYH18" s="417"/>
      <c r="SYI18" s="417"/>
      <c r="SYJ18" s="417"/>
      <c r="SYK18" s="417"/>
      <c r="SYL18" s="417"/>
      <c r="SYM18" s="417"/>
      <c r="SYN18" s="417"/>
      <c r="SYO18" s="417"/>
      <c r="SYP18" s="417"/>
      <c r="SYQ18" s="417"/>
      <c r="SYR18" s="417"/>
      <c r="SYS18" s="417"/>
      <c r="SYT18" s="417"/>
      <c r="SYU18" s="417"/>
      <c r="SYV18" s="417"/>
      <c r="SYW18" s="417"/>
      <c r="SYX18" s="417"/>
      <c r="SYY18" s="417"/>
      <c r="SYZ18" s="417"/>
      <c r="SZA18" s="417"/>
      <c r="SZB18" s="417"/>
      <c r="SZC18" s="417"/>
      <c r="SZD18" s="417"/>
      <c r="SZE18" s="417"/>
      <c r="SZF18" s="417"/>
      <c r="SZG18" s="417"/>
      <c r="SZH18" s="417"/>
      <c r="SZI18" s="417"/>
      <c r="SZJ18" s="417"/>
      <c r="SZK18" s="417"/>
      <c r="SZL18" s="417"/>
      <c r="SZM18" s="417"/>
      <c r="SZN18" s="417"/>
      <c r="SZO18" s="417"/>
      <c r="SZP18" s="417"/>
      <c r="SZQ18" s="417"/>
      <c r="SZR18" s="417"/>
      <c r="SZS18" s="417"/>
      <c r="SZT18" s="417"/>
      <c r="SZU18" s="417"/>
      <c r="SZV18" s="417"/>
      <c r="SZW18" s="417"/>
      <c r="SZX18" s="417"/>
      <c r="SZY18" s="417"/>
      <c r="SZZ18" s="417"/>
      <c r="TAA18" s="417"/>
      <c r="TAB18" s="417"/>
      <c r="TAC18" s="417"/>
      <c r="TAD18" s="417"/>
      <c r="TAE18" s="417"/>
      <c r="TAF18" s="417"/>
      <c r="TAG18" s="417"/>
      <c r="TAH18" s="417"/>
      <c r="TAI18" s="417"/>
      <c r="TAJ18" s="417"/>
      <c r="TAK18" s="417"/>
      <c r="TAL18" s="417"/>
      <c r="TAM18" s="417"/>
      <c r="TAN18" s="417"/>
      <c r="TAO18" s="417"/>
      <c r="TAP18" s="417"/>
      <c r="TAQ18" s="417"/>
      <c r="TAR18" s="417"/>
      <c r="TAS18" s="417"/>
      <c r="TAT18" s="417"/>
      <c r="TAU18" s="417"/>
      <c r="TAV18" s="417"/>
      <c r="TAW18" s="417"/>
      <c r="TAX18" s="417"/>
      <c r="TAY18" s="417"/>
      <c r="TAZ18" s="417"/>
      <c r="TBA18" s="417"/>
      <c r="TBB18" s="417"/>
      <c r="TBC18" s="417"/>
      <c r="TBD18" s="417"/>
      <c r="TBE18" s="417"/>
      <c r="TBF18" s="417"/>
      <c r="TBG18" s="417"/>
      <c r="TBH18" s="417"/>
      <c r="TBI18" s="417"/>
      <c r="TBJ18" s="417"/>
      <c r="TBK18" s="417"/>
      <c r="TBL18" s="417"/>
      <c r="TBM18" s="417"/>
      <c r="TBN18" s="417"/>
      <c r="TBO18" s="417"/>
      <c r="TBP18" s="417"/>
      <c r="TBQ18" s="417"/>
      <c r="TBR18" s="417"/>
      <c r="TBS18" s="417"/>
      <c r="TBT18" s="417"/>
      <c r="TBU18" s="417"/>
      <c r="TBV18" s="417"/>
      <c r="TBW18" s="417"/>
      <c r="TBX18" s="417"/>
      <c r="TBY18" s="417"/>
      <c r="TBZ18" s="417"/>
      <c r="TCA18" s="417"/>
      <c r="TCB18" s="417"/>
      <c r="TCC18" s="417"/>
      <c r="TCD18" s="417"/>
      <c r="TCE18" s="417"/>
      <c r="TCF18" s="417"/>
      <c r="TCG18" s="417"/>
      <c r="TCH18" s="417"/>
      <c r="TCI18" s="417"/>
      <c r="TCJ18" s="417"/>
      <c r="TCK18" s="417"/>
      <c r="TCL18" s="417"/>
      <c r="TCM18" s="417"/>
      <c r="TCN18" s="417"/>
      <c r="TCO18" s="417"/>
      <c r="TCP18" s="417"/>
      <c r="TCQ18" s="417"/>
      <c r="TCR18" s="417"/>
      <c r="TCS18" s="417"/>
      <c r="TCT18" s="417"/>
      <c r="TCU18" s="417"/>
      <c r="TCV18" s="417"/>
      <c r="TCW18" s="417"/>
      <c r="TCX18" s="417"/>
      <c r="TCY18" s="417"/>
      <c r="TCZ18" s="417"/>
      <c r="TDA18" s="417"/>
      <c r="TDB18" s="417"/>
      <c r="TDC18" s="417"/>
      <c r="TDD18" s="417"/>
      <c r="TDE18" s="417"/>
      <c r="TDF18" s="417"/>
      <c r="TDG18" s="417"/>
      <c r="TDH18" s="417"/>
      <c r="TDI18" s="417"/>
      <c r="TDJ18" s="417"/>
      <c r="TDK18" s="417"/>
      <c r="TDL18" s="417"/>
      <c r="TDM18" s="417"/>
      <c r="TDN18" s="417"/>
      <c r="TDO18" s="417"/>
      <c r="TDP18" s="417"/>
      <c r="TDQ18" s="417"/>
      <c r="TDR18" s="417"/>
      <c r="TDS18" s="417"/>
      <c r="TDT18" s="417"/>
      <c r="TDU18" s="417"/>
      <c r="TDV18" s="417"/>
      <c r="TDW18" s="417"/>
      <c r="TDX18" s="417"/>
      <c r="TDY18" s="417"/>
      <c r="TDZ18" s="417"/>
      <c r="TEA18" s="417"/>
      <c r="TEB18" s="417"/>
      <c r="TEC18" s="417"/>
      <c r="TED18" s="417"/>
      <c r="TEE18" s="417"/>
      <c r="TEF18" s="417"/>
      <c r="TEG18" s="417"/>
      <c r="TEH18" s="417"/>
      <c r="TEI18" s="417"/>
      <c r="TEJ18" s="417"/>
      <c r="TEK18" s="417"/>
      <c r="TEL18" s="417"/>
      <c r="TEM18" s="417"/>
      <c r="TEN18" s="417"/>
      <c r="TEO18" s="417"/>
      <c r="TEP18" s="417"/>
      <c r="TEQ18" s="417"/>
      <c r="TER18" s="417"/>
      <c r="TES18" s="417"/>
      <c r="TET18" s="417"/>
      <c r="TEU18" s="417"/>
      <c r="TEV18" s="417"/>
      <c r="TEW18" s="417"/>
      <c r="TEX18" s="417"/>
      <c r="TEY18" s="417"/>
      <c r="TEZ18" s="417"/>
      <c r="TFA18" s="417"/>
      <c r="TFB18" s="417"/>
      <c r="TFC18" s="417"/>
      <c r="TFD18" s="417"/>
      <c r="TFE18" s="417"/>
      <c r="TFF18" s="417"/>
      <c r="TFG18" s="417"/>
      <c r="TFH18" s="417"/>
      <c r="TFI18" s="417"/>
      <c r="TFJ18" s="417"/>
      <c r="TFK18" s="417"/>
      <c r="TFL18" s="417"/>
      <c r="TFM18" s="417"/>
      <c r="TFN18" s="417"/>
      <c r="TFO18" s="417"/>
      <c r="TFP18" s="417"/>
      <c r="TFQ18" s="417"/>
      <c r="TFR18" s="417"/>
      <c r="TFS18" s="417"/>
      <c r="TFT18" s="417"/>
      <c r="TFU18" s="417"/>
      <c r="TFV18" s="417"/>
      <c r="TFW18" s="417"/>
      <c r="TFX18" s="417"/>
      <c r="TFY18" s="417"/>
      <c r="TFZ18" s="417"/>
      <c r="TGA18" s="417"/>
      <c r="TGB18" s="417"/>
      <c r="TGC18" s="417"/>
      <c r="TGD18" s="417"/>
      <c r="TGE18" s="417"/>
      <c r="TGF18" s="417"/>
      <c r="TGG18" s="417"/>
      <c r="TGH18" s="417"/>
      <c r="TGI18" s="417"/>
      <c r="TGJ18" s="417"/>
      <c r="TGK18" s="417"/>
      <c r="TGL18" s="417"/>
      <c r="TGM18" s="417"/>
      <c r="TGN18" s="417"/>
      <c r="TGO18" s="417"/>
      <c r="TGP18" s="417"/>
      <c r="TGQ18" s="417"/>
      <c r="TGR18" s="417"/>
      <c r="TGS18" s="417"/>
      <c r="TGT18" s="417"/>
      <c r="TGU18" s="417"/>
      <c r="TGV18" s="417"/>
      <c r="TGW18" s="417"/>
      <c r="TGX18" s="417"/>
      <c r="TGY18" s="417"/>
      <c r="TGZ18" s="417"/>
      <c r="THA18" s="417"/>
      <c r="THB18" s="417"/>
      <c r="THC18" s="417"/>
      <c r="THD18" s="417"/>
      <c r="THE18" s="417"/>
      <c r="THF18" s="417"/>
      <c r="THG18" s="417"/>
      <c r="THH18" s="417"/>
      <c r="THI18" s="417"/>
      <c r="THJ18" s="417"/>
      <c r="THK18" s="417"/>
      <c r="THL18" s="417"/>
      <c r="THM18" s="417"/>
      <c r="THN18" s="417"/>
      <c r="THO18" s="417"/>
      <c r="THP18" s="417"/>
      <c r="THQ18" s="417"/>
      <c r="THR18" s="417"/>
      <c r="THS18" s="417"/>
      <c r="THT18" s="417"/>
      <c r="THU18" s="417"/>
      <c r="THV18" s="417"/>
      <c r="THW18" s="417"/>
      <c r="THX18" s="417"/>
      <c r="THY18" s="417"/>
      <c r="THZ18" s="417"/>
      <c r="TIA18" s="417"/>
      <c r="TIB18" s="417"/>
      <c r="TIC18" s="417"/>
      <c r="TID18" s="417"/>
      <c r="TIE18" s="417"/>
      <c r="TIF18" s="417"/>
      <c r="TIG18" s="417"/>
      <c r="TIH18" s="417"/>
      <c r="TII18" s="417"/>
      <c r="TIJ18" s="417"/>
      <c r="TIK18" s="417"/>
      <c r="TIL18" s="417"/>
      <c r="TIM18" s="417"/>
      <c r="TIN18" s="417"/>
      <c r="TIO18" s="417"/>
      <c r="TIP18" s="417"/>
      <c r="TIQ18" s="417"/>
      <c r="TIR18" s="417"/>
      <c r="TIS18" s="417"/>
      <c r="TIT18" s="417"/>
      <c r="TIU18" s="417"/>
      <c r="TIV18" s="417"/>
      <c r="TIW18" s="417"/>
      <c r="TIX18" s="417"/>
      <c r="TIY18" s="417"/>
      <c r="TIZ18" s="417"/>
      <c r="TJA18" s="417"/>
      <c r="TJB18" s="417"/>
      <c r="TJC18" s="417"/>
      <c r="TJD18" s="417"/>
      <c r="TJE18" s="417"/>
      <c r="TJF18" s="417"/>
      <c r="TJG18" s="417"/>
      <c r="TJH18" s="417"/>
      <c r="TJI18" s="417"/>
      <c r="TJJ18" s="417"/>
      <c r="TJK18" s="417"/>
      <c r="TJL18" s="417"/>
      <c r="TJM18" s="417"/>
      <c r="TJN18" s="417"/>
      <c r="TJO18" s="417"/>
      <c r="TJP18" s="417"/>
      <c r="TJQ18" s="417"/>
      <c r="TJR18" s="417"/>
      <c r="TJS18" s="417"/>
      <c r="TJT18" s="417"/>
      <c r="TJU18" s="417"/>
      <c r="TJV18" s="417"/>
      <c r="TJW18" s="417"/>
      <c r="TJX18" s="417"/>
      <c r="TJY18" s="417"/>
      <c r="TJZ18" s="417"/>
      <c r="TKA18" s="417"/>
      <c r="TKB18" s="417"/>
      <c r="TKC18" s="417"/>
      <c r="TKD18" s="417"/>
      <c r="TKE18" s="417"/>
      <c r="TKF18" s="417"/>
      <c r="TKG18" s="417"/>
      <c r="TKH18" s="417"/>
      <c r="TKI18" s="417"/>
      <c r="TKJ18" s="417"/>
      <c r="TKK18" s="417"/>
      <c r="TKL18" s="417"/>
      <c r="TKM18" s="417"/>
      <c r="TKN18" s="417"/>
      <c r="TKO18" s="417"/>
      <c r="TKP18" s="417"/>
      <c r="TKQ18" s="417"/>
      <c r="TKR18" s="417"/>
      <c r="TKS18" s="417"/>
      <c r="TKT18" s="417"/>
      <c r="TKU18" s="417"/>
      <c r="TKV18" s="417"/>
      <c r="TKW18" s="417"/>
      <c r="TKX18" s="417"/>
      <c r="TKY18" s="417"/>
      <c r="TKZ18" s="417"/>
      <c r="TLA18" s="417"/>
      <c r="TLB18" s="417"/>
      <c r="TLC18" s="417"/>
      <c r="TLD18" s="417"/>
      <c r="TLE18" s="417"/>
      <c r="TLF18" s="417"/>
      <c r="TLG18" s="417"/>
      <c r="TLH18" s="417"/>
      <c r="TLI18" s="417"/>
      <c r="TLJ18" s="417"/>
      <c r="TLK18" s="417"/>
      <c r="TLL18" s="417"/>
      <c r="TLM18" s="417"/>
      <c r="TLN18" s="417"/>
      <c r="TLO18" s="417"/>
      <c r="TLP18" s="417"/>
      <c r="TLQ18" s="417"/>
      <c r="TLR18" s="417"/>
      <c r="TLS18" s="417"/>
      <c r="TLT18" s="417"/>
      <c r="TLU18" s="417"/>
      <c r="TLV18" s="417"/>
      <c r="TLW18" s="417"/>
      <c r="TLX18" s="417"/>
      <c r="TLY18" s="417"/>
      <c r="TLZ18" s="417"/>
      <c r="TMA18" s="417"/>
      <c r="TMB18" s="417"/>
      <c r="TMC18" s="417"/>
      <c r="TMD18" s="417"/>
      <c r="TME18" s="417"/>
      <c r="TMF18" s="417"/>
      <c r="TMG18" s="417"/>
      <c r="TMH18" s="417"/>
      <c r="TMI18" s="417"/>
      <c r="TMJ18" s="417"/>
      <c r="TMK18" s="417"/>
      <c r="TML18" s="417"/>
      <c r="TMM18" s="417"/>
      <c r="TMN18" s="417"/>
      <c r="TMO18" s="417"/>
      <c r="TMP18" s="417"/>
      <c r="TMQ18" s="417"/>
      <c r="TMR18" s="417"/>
      <c r="TMS18" s="417"/>
      <c r="TMT18" s="417"/>
      <c r="TMU18" s="417"/>
      <c r="TMV18" s="417"/>
      <c r="TMW18" s="417"/>
      <c r="TMX18" s="417"/>
      <c r="TMY18" s="417"/>
      <c r="TMZ18" s="417"/>
      <c r="TNA18" s="417"/>
      <c r="TNB18" s="417"/>
      <c r="TNC18" s="417"/>
      <c r="TND18" s="417"/>
      <c r="TNE18" s="417"/>
      <c r="TNF18" s="417"/>
      <c r="TNG18" s="417"/>
      <c r="TNH18" s="417"/>
      <c r="TNI18" s="417"/>
      <c r="TNJ18" s="417"/>
      <c r="TNK18" s="417"/>
      <c r="TNL18" s="417"/>
      <c r="TNM18" s="417"/>
      <c r="TNN18" s="417"/>
      <c r="TNO18" s="417"/>
      <c r="TNP18" s="417"/>
      <c r="TNQ18" s="417"/>
      <c r="TNR18" s="417"/>
      <c r="TNS18" s="417"/>
      <c r="TNT18" s="417"/>
      <c r="TNU18" s="417"/>
      <c r="TNV18" s="417"/>
      <c r="TNW18" s="417"/>
      <c r="TNX18" s="417"/>
      <c r="TNY18" s="417"/>
      <c r="TNZ18" s="417"/>
      <c r="TOA18" s="417"/>
      <c r="TOB18" s="417"/>
      <c r="TOC18" s="417"/>
      <c r="TOD18" s="417"/>
      <c r="TOE18" s="417"/>
      <c r="TOF18" s="417"/>
      <c r="TOG18" s="417"/>
      <c r="TOH18" s="417"/>
      <c r="TOI18" s="417"/>
      <c r="TOJ18" s="417"/>
      <c r="TOK18" s="417"/>
      <c r="TOL18" s="417"/>
      <c r="TOM18" s="417"/>
      <c r="TON18" s="417"/>
      <c r="TOO18" s="417"/>
      <c r="TOP18" s="417"/>
      <c r="TOQ18" s="417"/>
      <c r="TOR18" s="417"/>
      <c r="TOS18" s="417"/>
      <c r="TOT18" s="417"/>
      <c r="TOU18" s="417"/>
      <c r="TOV18" s="417"/>
      <c r="TOW18" s="417"/>
      <c r="TOX18" s="417"/>
      <c r="TOY18" s="417"/>
      <c r="TOZ18" s="417"/>
      <c r="TPA18" s="417"/>
      <c r="TPB18" s="417"/>
      <c r="TPC18" s="417"/>
      <c r="TPD18" s="417"/>
      <c r="TPE18" s="417"/>
      <c r="TPF18" s="417"/>
      <c r="TPG18" s="417"/>
      <c r="TPH18" s="417"/>
      <c r="TPI18" s="417"/>
      <c r="TPJ18" s="417"/>
      <c r="TPK18" s="417"/>
      <c r="TPL18" s="417"/>
      <c r="TPM18" s="417"/>
      <c r="TPN18" s="417"/>
      <c r="TPO18" s="417"/>
      <c r="TPP18" s="417"/>
      <c r="TPQ18" s="417"/>
      <c r="TPR18" s="417"/>
      <c r="TPS18" s="417"/>
      <c r="TPT18" s="417"/>
      <c r="TPU18" s="417"/>
      <c r="TPV18" s="417"/>
      <c r="TPW18" s="417"/>
      <c r="TPX18" s="417"/>
      <c r="TPY18" s="417"/>
      <c r="TPZ18" s="417"/>
      <c r="TQA18" s="417"/>
      <c r="TQB18" s="417"/>
      <c r="TQC18" s="417"/>
      <c r="TQD18" s="417"/>
      <c r="TQE18" s="417"/>
      <c r="TQF18" s="417"/>
      <c r="TQG18" s="417"/>
      <c r="TQH18" s="417"/>
      <c r="TQI18" s="417"/>
      <c r="TQJ18" s="417"/>
      <c r="TQK18" s="417"/>
      <c r="TQL18" s="417"/>
      <c r="TQM18" s="417"/>
      <c r="TQN18" s="417"/>
      <c r="TQO18" s="417"/>
      <c r="TQP18" s="417"/>
      <c r="TQQ18" s="417"/>
      <c r="TQR18" s="417"/>
      <c r="TQS18" s="417"/>
      <c r="TQT18" s="417"/>
      <c r="TQU18" s="417"/>
      <c r="TQV18" s="417"/>
      <c r="TQW18" s="417"/>
      <c r="TQX18" s="417"/>
      <c r="TQY18" s="417"/>
      <c r="TQZ18" s="417"/>
      <c r="TRA18" s="417"/>
      <c r="TRB18" s="417"/>
      <c r="TRC18" s="417"/>
      <c r="TRD18" s="417"/>
      <c r="TRE18" s="417"/>
      <c r="TRF18" s="417"/>
      <c r="TRG18" s="417"/>
      <c r="TRH18" s="417"/>
      <c r="TRI18" s="417"/>
      <c r="TRJ18" s="417"/>
      <c r="TRK18" s="417"/>
      <c r="TRL18" s="417"/>
      <c r="TRM18" s="417"/>
      <c r="TRN18" s="417"/>
      <c r="TRO18" s="417"/>
      <c r="TRP18" s="417"/>
      <c r="TRQ18" s="417"/>
      <c r="TRR18" s="417"/>
      <c r="TRS18" s="417"/>
      <c r="TRT18" s="417"/>
      <c r="TRU18" s="417"/>
      <c r="TRV18" s="417"/>
      <c r="TRW18" s="417"/>
      <c r="TRX18" s="417"/>
      <c r="TRY18" s="417"/>
      <c r="TRZ18" s="417"/>
      <c r="TSA18" s="417"/>
      <c r="TSB18" s="417"/>
      <c r="TSC18" s="417"/>
      <c r="TSD18" s="417"/>
      <c r="TSE18" s="417"/>
      <c r="TSF18" s="417"/>
      <c r="TSG18" s="417"/>
      <c r="TSH18" s="417"/>
      <c r="TSI18" s="417"/>
      <c r="TSJ18" s="417"/>
      <c r="TSK18" s="417"/>
      <c r="TSL18" s="417"/>
      <c r="TSM18" s="417"/>
      <c r="TSN18" s="417"/>
      <c r="TSO18" s="417"/>
      <c r="TSP18" s="417"/>
      <c r="TSQ18" s="417"/>
      <c r="TSR18" s="417"/>
      <c r="TSS18" s="417"/>
      <c r="TST18" s="417"/>
      <c r="TSU18" s="417"/>
      <c r="TSV18" s="417"/>
      <c r="TSW18" s="417"/>
      <c r="TSX18" s="417"/>
      <c r="TSY18" s="417"/>
      <c r="TSZ18" s="417"/>
      <c r="TTA18" s="417"/>
      <c r="TTB18" s="417"/>
      <c r="TTC18" s="417"/>
      <c r="TTD18" s="417"/>
      <c r="TTE18" s="417"/>
      <c r="TTF18" s="417"/>
      <c r="TTG18" s="417"/>
      <c r="TTH18" s="417"/>
      <c r="TTI18" s="417"/>
      <c r="TTJ18" s="417"/>
      <c r="TTK18" s="417"/>
      <c r="TTL18" s="417"/>
      <c r="TTM18" s="417"/>
      <c r="TTN18" s="417"/>
      <c r="TTO18" s="417"/>
      <c r="TTP18" s="417"/>
      <c r="TTQ18" s="417"/>
      <c r="TTR18" s="417"/>
      <c r="TTS18" s="417"/>
      <c r="TTT18" s="417"/>
      <c r="TTU18" s="417"/>
      <c r="TTV18" s="417"/>
      <c r="TTW18" s="417"/>
      <c r="TTX18" s="417"/>
      <c r="TTY18" s="417"/>
      <c r="TTZ18" s="417"/>
      <c r="TUA18" s="417"/>
      <c r="TUB18" s="417"/>
      <c r="TUC18" s="417"/>
      <c r="TUD18" s="417"/>
      <c r="TUE18" s="417"/>
      <c r="TUF18" s="417"/>
      <c r="TUG18" s="417"/>
      <c r="TUH18" s="417"/>
      <c r="TUI18" s="417"/>
      <c r="TUJ18" s="417"/>
      <c r="TUK18" s="417"/>
      <c r="TUL18" s="417"/>
      <c r="TUM18" s="417"/>
      <c r="TUN18" s="417"/>
      <c r="TUO18" s="417"/>
      <c r="TUP18" s="417"/>
      <c r="TUQ18" s="417"/>
      <c r="TUR18" s="417"/>
      <c r="TUS18" s="417"/>
      <c r="TUT18" s="417"/>
      <c r="TUU18" s="417"/>
      <c r="TUV18" s="417"/>
      <c r="TUW18" s="417"/>
      <c r="TUX18" s="417"/>
      <c r="TUY18" s="417"/>
      <c r="TUZ18" s="417"/>
      <c r="TVA18" s="417"/>
      <c r="TVB18" s="417"/>
      <c r="TVC18" s="417"/>
      <c r="TVD18" s="417"/>
      <c r="TVE18" s="417"/>
      <c r="TVF18" s="417"/>
      <c r="TVG18" s="417"/>
      <c r="TVH18" s="417"/>
      <c r="TVI18" s="417"/>
      <c r="TVJ18" s="417"/>
      <c r="TVK18" s="417"/>
      <c r="TVL18" s="417"/>
      <c r="TVM18" s="417"/>
      <c r="TVN18" s="417"/>
      <c r="TVO18" s="417"/>
      <c r="TVP18" s="417"/>
      <c r="TVQ18" s="417"/>
      <c r="TVR18" s="417"/>
      <c r="TVS18" s="417"/>
      <c r="TVT18" s="417"/>
      <c r="TVU18" s="417"/>
      <c r="TVV18" s="417"/>
      <c r="TVW18" s="417"/>
      <c r="TVX18" s="417"/>
      <c r="TVY18" s="417"/>
      <c r="TVZ18" s="417"/>
      <c r="TWA18" s="417"/>
      <c r="TWB18" s="417"/>
      <c r="TWC18" s="417"/>
      <c r="TWD18" s="417"/>
      <c r="TWE18" s="417"/>
      <c r="TWF18" s="417"/>
      <c r="TWG18" s="417"/>
      <c r="TWH18" s="417"/>
      <c r="TWI18" s="417"/>
      <c r="TWJ18" s="417"/>
      <c r="TWK18" s="417"/>
      <c r="TWL18" s="417"/>
      <c r="TWM18" s="417"/>
      <c r="TWN18" s="417"/>
      <c r="TWO18" s="417"/>
      <c r="TWP18" s="417"/>
      <c r="TWQ18" s="417"/>
      <c r="TWR18" s="417"/>
      <c r="TWS18" s="417"/>
      <c r="TWT18" s="417"/>
      <c r="TWU18" s="417"/>
      <c r="TWV18" s="417"/>
      <c r="TWW18" s="417"/>
      <c r="TWX18" s="417"/>
      <c r="TWY18" s="417"/>
      <c r="TWZ18" s="417"/>
      <c r="TXA18" s="417"/>
      <c r="TXB18" s="417"/>
      <c r="TXC18" s="417"/>
      <c r="TXD18" s="417"/>
      <c r="TXE18" s="417"/>
      <c r="TXF18" s="417"/>
      <c r="TXG18" s="417"/>
      <c r="TXH18" s="417"/>
      <c r="TXI18" s="417"/>
      <c r="TXJ18" s="417"/>
      <c r="TXK18" s="417"/>
      <c r="TXL18" s="417"/>
      <c r="TXM18" s="417"/>
      <c r="TXN18" s="417"/>
      <c r="TXO18" s="417"/>
      <c r="TXP18" s="417"/>
      <c r="TXQ18" s="417"/>
      <c r="TXR18" s="417"/>
      <c r="TXS18" s="417"/>
      <c r="TXT18" s="417"/>
      <c r="TXU18" s="417"/>
      <c r="TXV18" s="417"/>
      <c r="TXW18" s="417"/>
      <c r="TXX18" s="417"/>
      <c r="TXY18" s="417"/>
      <c r="TXZ18" s="417"/>
      <c r="TYA18" s="417"/>
      <c r="TYB18" s="417"/>
      <c r="TYC18" s="417"/>
      <c r="TYD18" s="417"/>
      <c r="TYE18" s="417"/>
      <c r="TYF18" s="417"/>
      <c r="TYG18" s="417"/>
      <c r="TYH18" s="417"/>
      <c r="TYI18" s="417"/>
      <c r="TYJ18" s="417"/>
      <c r="TYK18" s="417"/>
      <c r="TYL18" s="417"/>
      <c r="TYM18" s="417"/>
      <c r="TYN18" s="417"/>
      <c r="TYO18" s="417"/>
      <c r="TYP18" s="417"/>
      <c r="TYQ18" s="417"/>
      <c r="TYR18" s="417"/>
      <c r="TYS18" s="417"/>
      <c r="TYT18" s="417"/>
      <c r="TYU18" s="417"/>
      <c r="TYV18" s="417"/>
      <c r="TYW18" s="417"/>
      <c r="TYX18" s="417"/>
      <c r="TYY18" s="417"/>
      <c r="TYZ18" s="417"/>
      <c r="TZA18" s="417"/>
      <c r="TZB18" s="417"/>
      <c r="TZC18" s="417"/>
      <c r="TZD18" s="417"/>
      <c r="TZE18" s="417"/>
      <c r="TZF18" s="417"/>
      <c r="TZG18" s="417"/>
      <c r="TZH18" s="417"/>
      <c r="TZI18" s="417"/>
      <c r="TZJ18" s="417"/>
      <c r="TZK18" s="417"/>
      <c r="TZL18" s="417"/>
      <c r="TZM18" s="417"/>
      <c r="TZN18" s="417"/>
      <c r="TZO18" s="417"/>
      <c r="TZP18" s="417"/>
      <c r="TZQ18" s="417"/>
      <c r="TZR18" s="417"/>
      <c r="TZS18" s="417"/>
      <c r="TZT18" s="417"/>
      <c r="TZU18" s="417"/>
      <c r="TZV18" s="417"/>
      <c r="TZW18" s="417"/>
      <c r="TZX18" s="417"/>
      <c r="TZY18" s="417"/>
      <c r="TZZ18" s="417"/>
      <c r="UAA18" s="417"/>
      <c r="UAB18" s="417"/>
      <c r="UAC18" s="417"/>
      <c r="UAD18" s="417"/>
      <c r="UAE18" s="417"/>
      <c r="UAF18" s="417"/>
      <c r="UAG18" s="417"/>
      <c r="UAH18" s="417"/>
      <c r="UAI18" s="417"/>
      <c r="UAJ18" s="417"/>
      <c r="UAK18" s="417"/>
      <c r="UAL18" s="417"/>
      <c r="UAM18" s="417"/>
      <c r="UAN18" s="417"/>
      <c r="UAO18" s="417"/>
      <c r="UAP18" s="417"/>
      <c r="UAQ18" s="417"/>
      <c r="UAR18" s="417"/>
      <c r="UAS18" s="417"/>
      <c r="UAT18" s="417"/>
      <c r="UAU18" s="417"/>
      <c r="UAV18" s="417"/>
      <c r="UAW18" s="417"/>
      <c r="UAX18" s="417"/>
      <c r="UAY18" s="417"/>
      <c r="UAZ18" s="417"/>
      <c r="UBA18" s="417"/>
      <c r="UBB18" s="417"/>
      <c r="UBC18" s="417"/>
      <c r="UBD18" s="417"/>
      <c r="UBE18" s="417"/>
      <c r="UBF18" s="417"/>
      <c r="UBG18" s="417"/>
      <c r="UBH18" s="417"/>
      <c r="UBI18" s="417"/>
      <c r="UBJ18" s="417"/>
      <c r="UBK18" s="417"/>
      <c r="UBL18" s="417"/>
      <c r="UBM18" s="417"/>
      <c r="UBN18" s="417"/>
      <c r="UBO18" s="417"/>
      <c r="UBP18" s="417"/>
      <c r="UBQ18" s="417"/>
      <c r="UBR18" s="417"/>
      <c r="UBS18" s="417"/>
      <c r="UBT18" s="417"/>
      <c r="UBU18" s="417"/>
      <c r="UBV18" s="417"/>
      <c r="UBW18" s="417"/>
      <c r="UBX18" s="417"/>
      <c r="UBY18" s="417"/>
      <c r="UBZ18" s="417"/>
      <c r="UCA18" s="417"/>
      <c r="UCB18" s="417"/>
      <c r="UCC18" s="417"/>
      <c r="UCD18" s="417"/>
      <c r="UCE18" s="417"/>
      <c r="UCF18" s="417"/>
      <c r="UCG18" s="417"/>
      <c r="UCH18" s="417"/>
      <c r="UCI18" s="417"/>
      <c r="UCJ18" s="417"/>
      <c r="UCK18" s="417"/>
      <c r="UCL18" s="417"/>
      <c r="UCM18" s="417"/>
      <c r="UCN18" s="417"/>
      <c r="UCO18" s="417"/>
      <c r="UCP18" s="417"/>
      <c r="UCQ18" s="417"/>
      <c r="UCR18" s="417"/>
      <c r="UCS18" s="417"/>
      <c r="UCT18" s="417"/>
      <c r="UCU18" s="417"/>
      <c r="UCV18" s="417"/>
      <c r="UCW18" s="417"/>
      <c r="UCX18" s="417"/>
      <c r="UCY18" s="417"/>
      <c r="UCZ18" s="417"/>
      <c r="UDA18" s="417"/>
      <c r="UDB18" s="417"/>
      <c r="UDC18" s="417"/>
      <c r="UDD18" s="417"/>
      <c r="UDE18" s="417"/>
      <c r="UDF18" s="417"/>
      <c r="UDG18" s="417"/>
      <c r="UDH18" s="417"/>
      <c r="UDI18" s="417"/>
      <c r="UDJ18" s="417"/>
      <c r="UDK18" s="417"/>
      <c r="UDL18" s="417"/>
      <c r="UDM18" s="417"/>
      <c r="UDN18" s="417"/>
      <c r="UDO18" s="417"/>
      <c r="UDP18" s="417"/>
      <c r="UDQ18" s="417"/>
      <c r="UDR18" s="417"/>
      <c r="UDS18" s="417"/>
      <c r="UDT18" s="417"/>
      <c r="UDU18" s="417"/>
      <c r="UDV18" s="417"/>
      <c r="UDW18" s="417"/>
      <c r="UDX18" s="417"/>
      <c r="UDY18" s="417"/>
      <c r="UDZ18" s="417"/>
      <c r="UEA18" s="417"/>
      <c r="UEB18" s="417"/>
      <c r="UEC18" s="417"/>
      <c r="UED18" s="417"/>
      <c r="UEE18" s="417"/>
      <c r="UEF18" s="417"/>
      <c r="UEG18" s="417"/>
      <c r="UEH18" s="417"/>
      <c r="UEI18" s="417"/>
      <c r="UEJ18" s="417"/>
      <c r="UEK18" s="417"/>
      <c r="UEL18" s="417"/>
      <c r="UEM18" s="417"/>
      <c r="UEN18" s="417"/>
      <c r="UEO18" s="417"/>
      <c r="UEP18" s="417"/>
      <c r="UEQ18" s="417"/>
      <c r="UER18" s="417"/>
      <c r="UES18" s="417"/>
      <c r="UET18" s="417"/>
      <c r="UEU18" s="417"/>
      <c r="UEV18" s="417"/>
      <c r="UEW18" s="417"/>
      <c r="UEX18" s="417"/>
      <c r="UEY18" s="417"/>
      <c r="UEZ18" s="417"/>
      <c r="UFA18" s="417"/>
      <c r="UFB18" s="417"/>
      <c r="UFC18" s="417"/>
      <c r="UFD18" s="417"/>
      <c r="UFE18" s="417"/>
      <c r="UFF18" s="417"/>
      <c r="UFG18" s="417"/>
      <c r="UFH18" s="417"/>
      <c r="UFI18" s="417"/>
      <c r="UFJ18" s="417"/>
      <c r="UFK18" s="417"/>
      <c r="UFL18" s="417"/>
      <c r="UFM18" s="417"/>
      <c r="UFN18" s="417"/>
      <c r="UFO18" s="417"/>
      <c r="UFP18" s="417"/>
      <c r="UFQ18" s="417"/>
      <c r="UFR18" s="417"/>
      <c r="UFS18" s="417"/>
      <c r="UFT18" s="417"/>
      <c r="UFU18" s="417"/>
      <c r="UFV18" s="417"/>
      <c r="UFW18" s="417"/>
      <c r="UFX18" s="417"/>
      <c r="UFY18" s="417"/>
      <c r="UFZ18" s="417"/>
      <c r="UGA18" s="417"/>
      <c r="UGB18" s="417"/>
      <c r="UGC18" s="417"/>
      <c r="UGD18" s="417"/>
      <c r="UGE18" s="417"/>
      <c r="UGF18" s="417"/>
      <c r="UGG18" s="417"/>
      <c r="UGH18" s="417"/>
      <c r="UGI18" s="417"/>
      <c r="UGJ18" s="417"/>
      <c r="UGK18" s="417"/>
      <c r="UGL18" s="417"/>
      <c r="UGM18" s="417"/>
      <c r="UGN18" s="417"/>
      <c r="UGO18" s="417"/>
      <c r="UGP18" s="417"/>
      <c r="UGQ18" s="417"/>
      <c r="UGR18" s="417"/>
      <c r="UGS18" s="417"/>
      <c r="UGT18" s="417"/>
      <c r="UGU18" s="417"/>
      <c r="UGV18" s="417"/>
      <c r="UGW18" s="417"/>
      <c r="UGX18" s="417"/>
      <c r="UGY18" s="417"/>
      <c r="UGZ18" s="417"/>
      <c r="UHA18" s="417"/>
      <c r="UHB18" s="417"/>
      <c r="UHC18" s="417"/>
      <c r="UHD18" s="417"/>
      <c r="UHE18" s="417"/>
      <c r="UHF18" s="417"/>
      <c r="UHG18" s="417"/>
      <c r="UHH18" s="417"/>
      <c r="UHI18" s="417"/>
      <c r="UHJ18" s="417"/>
      <c r="UHK18" s="417"/>
      <c r="UHL18" s="417"/>
      <c r="UHM18" s="417"/>
      <c r="UHN18" s="417"/>
      <c r="UHO18" s="417"/>
      <c r="UHP18" s="417"/>
      <c r="UHQ18" s="417"/>
      <c r="UHR18" s="417"/>
      <c r="UHS18" s="417"/>
      <c r="UHT18" s="417"/>
      <c r="UHU18" s="417"/>
      <c r="UHV18" s="417"/>
      <c r="UHW18" s="417"/>
      <c r="UHX18" s="417"/>
      <c r="UHY18" s="417"/>
      <c r="UHZ18" s="417"/>
      <c r="UIA18" s="417"/>
      <c r="UIB18" s="417"/>
      <c r="UIC18" s="417"/>
      <c r="UID18" s="417"/>
      <c r="UIE18" s="417"/>
      <c r="UIF18" s="417"/>
      <c r="UIG18" s="417"/>
      <c r="UIH18" s="417"/>
      <c r="UII18" s="417"/>
      <c r="UIJ18" s="417"/>
      <c r="UIK18" s="417"/>
      <c r="UIL18" s="417"/>
      <c r="UIM18" s="417"/>
      <c r="UIN18" s="417"/>
      <c r="UIO18" s="417"/>
      <c r="UIP18" s="417"/>
      <c r="UIQ18" s="417"/>
      <c r="UIR18" s="417"/>
      <c r="UIS18" s="417"/>
      <c r="UIT18" s="417"/>
      <c r="UIU18" s="417"/>
      <c r="UIV18" s="417"/>
      <c r="UIW18" s="417"/>
      <c r="UIX18" s="417"/>
      <c r="UIY18" s="417"/>
      <c r="UIZ18" s="417"/>
      <c r="UJA18" s="417"/>
      <c r="UJB18" s="417"/>
      <c r="UJC18" s="417"/>
      <c r="UJD18" s="417"/>
      <c r="UJE18" s="417"/>
      <c r="UJF18" s="417"/>
      <c r="UJG18" s="417"/>
      <c r="UJH18" s="417"/>
      <c r="UJI18" s="417"/>
      <c r="UJJ18" s="417"/>
      <c r="UJK18" s="417"/>
      <c r="UJL18" s="417"/>
      <c r="UJM18" s="417"/>
      <c r="UJN18" s="417"/>
      <c r="UJO18" s="417"/>
      <c r="UJP18" s="417"/>
      <c r="UJQ18" s="417"/>
      <c r="UJR18" s="417"/>
      <c r="UJS18" s="417"/>
      <c r="UJT18" s="417"/>
      <c r="UJU18" s="417"/>
      <c r="UJV18" s="417"/>
      <c r="UJW18" s="417"/>
      <c r="UJX18" s="417"/>
      <c r="UJY18" s="417"/>
      <c r="UJZ18" s="417"/>
      <c r="UKA18" s="417"/>
      <c r="UKB18" s="417"/>
      <c r="UKC18" s="417"/>
      <c r="UKD18" s="417"/>
      <c r="UKE18" s="417"/>
      <c r="UKF18" s="417"/>
      <c r="UKG18" s="417"/>
      <c r="UKH18" s="417"/>
      <c r="UKI18" s="417"/>
      <c r="UKJ18" s="417"/>
      <c r="UKK18" s="417"/>
      <c r="UKL18" s="417"/>
      <c r="UKM18" s="417"/>
      <c r="UKN18" s="417"/>
      <c r="UKO18" s="417"/>
      <c r="UKP18" s="417"/>
      <c r="UKQ18" s="417"/>
      <c r="UKR18" s="417"/>
      <c r="UKS18" s="417"/>
      <c r="UKT18" s="417"/>
      <c r="UKU18" s="417"/>
      <c r="UKV18" s="417"/>
      <c r="UKW18" s="417"/>
      <c r="UKX18" s="417"/>
      <c r="UKY18" s="417"/>
      <c r="UKZ18" s="417"/>
      <c r="ULA18" s="417"/>
      <c r="ULB18" s="417"/>
      <c r="ULC18" s="417"/>
      <c r="ULD18" s="417"/>
      <c r="ULE18" s="417"/>
      <c r="ULF18" s="417"/>
      <c r="ULG18" s="417"/>
      <c r="ULH18" s="417"/>
      <c r="ULI18" s="417"/>
      <c r="ULJ18" s="417"/>
      <c r="ULK18" s="417"/>
      <c r="ULL18" s="417"/>
      <c r="ULM18" s="417"/>
      <c r="ULN18" s="417"/>
      <c r="ULO18" s="417"/>
      <c r="ULP18" s="417"/>
      <c r="ULQ18" s="417"/>
      <c r="ULR18" s="417"/>
      <c r="ULS18" s="417"/>
      <c r="ULT18" s="417"/>
      <c r="ULU18" s="417"/>
      <c r="ULV18" s="417"/>
      <c r="ULW18" s="417"/>
      <c r="ULX18" s="417"/>
      <c r="ULY18" s="417"/>
      <c r="ULZ18" s="417"/>
      <c r="UMA18" s="417"/>
      <c r="UMB18" s="417"/>
      <c r="UMC18" s="417"/>
      <c r="UMD18" s="417"/>
      <c r="UME18" s="417"/>
      <c r="UMF18" s="417"/>
      <c r="UMG18" s="417"/>
      <c r="UMH18" s="417"/>
      <c r="UMI18" s="417"/>
      <c r="UMJ18" s="417"/>
      <c r="UMK18" s="417"/>
      <c r="UML18" s="417"/>
      <c r="UMM18" s="417"/>
      <c r="UMN18" s="417"/>
      <c r="UMO18" s="417"/>
      <c r="UMP18" s="417"/>
      <c r="UMQ18" s="417"/>
      <c r="UMR18" s="417"/>
      <c r="UMS18" s="417"/>
      <c r="UMT18" s="417"/>
      <c r="UMU18" s="417"/>
      <c r="UMV18" s="417"/>
      <c r="UMW18" s="417"/>
      <c r="UMX18" s="417"/>
      <c r="UMY18" s="417"/>
      <c r="UMZ18" s="417"/>
      <c r="UNA18" s="417"/>
      <c r="UNB18" s="417"/>
      <c r="UNC18" s="417"/>
      <c r="UND18" s="417"/>
      <c r="UNE18" s="417"/>
      <c r="UNF18" s="417"/>
      <c r="UNG18" s="417"/>
      <c r="UNH18" s="417"/>
      <c r="UNI18" s="417"/>
      <c r="UNJ18" s="417"/>
      <c r="UNK18" s="417"/>
      <c r="UNL18" s="417"/>
      <c r="UNM18" s="417"/>
      <c r="UNN18" s="417"/>
      <c r="UNO18" s="417"/>
      <c r="UNP18" s="417"/>
      <c r="UNQ18" s="417"/>
      <c r="UNR18" s="417"/>
      <c r="UNS18" s="417"/>
      <c r="UNT18" s="417"/>
      <c r="UNU18" s="417"/>
      <c r="UNV18" s="417"/>
      <c r="UNW18" s="417"/>
      <c r="UNX18" s="417"/>
      <c r="UNY18" s="417"/>
      <c r="UNZ18" s="417"/>
      <c r="UOA18" s="417"/>
      <c r="UOB18" s="417"/>
      <c r="UOC18" s="417"/>
      <c r="UOD18" s="417"/>
      <c r="UOE18" s="417"/>
      <c r="UOF18" s="417"/>
      <c r="UOG18" s="417"/>
      <c r="UOH18" s="417"/>
      <c r="UOI18" s="417"/>
      <c r="UOJ18" s="417"/>
      <c r="UOK18" s="417"/>
      <c r="UOL18" s="417"/>
      <c r="UOM18" s="417"/>
      <c r="UON18" s="417"/>
      <c r="UOO18" s="417"/>
      <c r="UOP18" s="417"/>
      <c r="UOQ18" s="417"/>
      <c r="UOR18" s="417"/>
      <c r="UOS18" s="417"/>
      <c r="UOT18" s="417"/>
      <c r="UOU18" s="417"/>
      <c r="UOV18" s="417"/>
      <c r="UOW18" s="417"/>
      <c r="UOX18" s="417"/>
      <c r="UOY18" s="417"/>
      <c r="UOZ18" s="417"/>
      <c r="UPA18" s="417"/>
      <c r="UPB18" s="417"/>
      <c r="UPC18" s="417"/>
      <c r="UPD18" s="417"/>
      <c r="UPE18" s="417"/>
      <c r="UPF18" s="417"/>
      <c r="UPG18" s="417"/>
      <c r="UPH18" s="417"/>
      <c r="UPI18" s="417"/>
      <c r="UPJ18" s="417"/>
      <c r="UPK18" s="417"/>
      <c r="UPL18" s="417"/>
      <c r="UPM18" s="417"/>
      <c r="UPN18" s="417"/>
      <c r="UPO18" s="417"/>
      <c r="UPP18" s="417"/>
      <c r="UPQ18" s="417"/>
      <c r="UPR18" s="417"/>
      <c r="UPS18" s="417"/>
      <c r="UPT18" s="417"/>
      <c r="UPU18" s="417"/>
      <c r="UPV18" s="417"/>
      <c r="UPW18" s="417"/>
      <c r="UPX18" s="417"/>
      <c r="UPY18" s="417"/>
      <c r="UPZ18" s="417"/>
      <c r="UQA18" s="417"/>
      <c r="UQB18" s="417"/>
      <c r="UQC18" s="417"/>
      <c r="UQD18" s="417"/>
      <c r="UQE18" s="417"/>
      <c r="UQF18" s="417"/>
      <c r="UQG18" s="417"/>
      <c r="UQH18" s="417"/>
      <c r="UQI18" s="417"/>
      <c r="UQJ18" s="417"/>
      <c r="UQK18" s="417"/>
      <c r="UQL18" s="417"/>
      <c r="UQM18" s="417"/>
      <c r="UQN18" s="417"/>
      <c r="UQO18" s="417"/>
      <c r="UQP18" s="417"/>
      <c r="UQQ18" s="417"/>
      <c r="UQR18" s="417"/>
      <c r="UQS18" s="417"/>
      <c r="UQT18" s="417"/>
      <c r="UQU18" s="417"/>
      <c r="UQV18" s="417"/>
      <c r="UQW18" s="417"/>
      <c r="UQX18" s="417"/>
      <c r="UQY18" s="417"/>
      <c r="UQZ18" s="417"/>
      <c r="URA18" s="417"/>
      <c r="URB18" s="417"/>
      <c r="URC18" s="417"/>
      <c r="URD18" s="417"/>
      <c r="URE18" s="417"/>
      <c r="URF18" s="417"/>
      <c r="URG18" s="417"/>
      <c r="URH18" s="417"/>
      <c r="URI18" s="417"/>
      <c r="URJ18" s="417"/>
      <c r="URK18" s="417"/>
      <c r="URL18" s="417"/>
      <c r="URM18" s="417"/>
      <c r="URN18" s="417"/>
      <c r="URO18" s="417"/>
      <c r="URP18" s="417"/>
      <c r="URQ18" s="417"/>
      <c r="URR18" s="417"/>
      <c r="URS18" s="417"/>
      <c r="URT18" s="417"/>
      <c r="URU18" s="417"/>
      <c r="URV18" s="417"/>
      <c r="URW18" s="417"/>
      <c r="URX18" s="417"/>
      <c r="URY18" s="417"/>
      <c r="URZ18" s="417"/>
      <c r="USA18" s="417"/>
      <c r="USB18" s="417"/>
      <c r="USC18" s="417"/>
      <c r="USD18" s="417"/>
      <c r="USE18" s="417"/>
      <c r="USF18" s="417"/>
      <c r="USG18" s="417"/>
      <c r="USH18" s="417"/>
      <c r="USI18" s="417"/>
      <c r="USJ18" s="417"/>
      <c r="USK18" s="417"/>
      <c r="USL18" s="417"/>
      <c r="USM18" s="417"/>
      <c r="USN18" s="417"/>
      <c r="USO18" s="417"/>
      <c r="USP18" s="417"/>
      <c r="USQ18" s="417"/>
      <c r="USR18" s="417"/>
      <c r="USS18" s="417"/>
      <c r="UST18" s="417"/>
      <c r="USU18" s="417"/>
      <c r="USV18" s="417"/>
      <c r="USW18" s="417"/>
      <c r="USX18" s="417"/>
      <c r="USY18" s="417"/>
      <c r="USZ18" s="417"/>
      <c r="UTA18" s="417"/>
      <c r="UTB18" s="417"/>
      <c r="UTC18" s="417"/>
      <c r="UTD18" s="417"/>
      <c r="UTE18" s="417"/>
      <c r="UTF18" s="417"/>
      <c r="UTG18" s="417"/>
      <c r="UTH18" s="417"/>
      <c r="UTI18" s="417"/>
      <c r="UTJ18" s="417"/>
      <c r="UTK18" s="417"/>
      <c r="UTL18" s="417"/>
      <c r="UTM18" s="417"/>
      <c r="UTN18" s="417"/>
      <c r="UTO18" s="417"/>
      <c r="UTP18" s="417"/>
      <c r="UTQ18" s="417"/>
      <c r="UTR18" s="417"/>
      <c r="UTS18" s="417"/>
      <c r="UTT18" s="417"/>
      <c r="UTU18" s="417"/>
      <c r="UTV18" s="417"/>
      <c r="UTW18" s="417"/>
      <c r="UTX18" s="417"/>
      <c r="UTY18" s="417"/>
      <c r="UTZ18" s="417"/>
      <c r="UUA18" s="417"/>
      <c r="UUB18" s="417"/>
      <c r="UUC18" s="417"/>
      <c r="UUD18" s="417"/>
      <c r="UUE18" s="417"/>
      <c r="UUF18" s="417"/>
      <c r="UUG18" s="417"/>
      <c r="UUH18" s="417"/>
      <c r="UUI18" s="417"/>
      <c r="UUJ18" s="417"/>
      <c r="UUK18" s="417"/>
      <c r="UUL18" s="417"/>
      <c r="UUM18" s="417"/>
      <c r="UUN18" s="417"/>
      <c r="UUO18" s="417"/>
      <c r="UUP18" s="417"/>
      <c r="UUQ18" s="417"/>
      <c r="UUR18" s="417"/>
      <c r="UUS18" s="417"/>
      <c r="UUT18" s="417"/>
      <c r="UUU18" s="417"/>
      <c r="UUV18" s="417"/>
      <c r="UUW18" s="417"/>
      <c r="UUX18" s="417"/>
      <c r="UUY18" s="417"/>
      <c r="UUZ18" s="417"/>
      <c r="UVA18" s="417"/>
      <c r="UVB18" s="417"/>
      <c r="UVC18" s="417"/>
      <c r="UVD18" s="417"/>
      <c r="UVE18" s="417"/>
      <c r="UVF18" s="417"/>
      <c r="UVG18" s="417"/>
      <c r="UVH18" s="417"/>
      <c r="UVI18" s="417"/>
      <c r="UVJ18" s="417"/>
      <c r="UVK18" s="417"/>
      <c r="UVL18" s="417"/>
      <c r="UVM18" s="417"/>
      <c r="UVN18" s="417"/>
      <c r="UVO18" s="417"/>
      <c r="UVP18" s="417"/>
      <c r="UVQ18" s="417"/>
      <c r="UVR18" s="417"/>
      <c r="UVS18" s="417"/>
      <c r="UVT18" s="417"/>
      <c r="UVU18" s="417"/>
      <c r="UVV18" s="417"/>
      <c r="UVW18" s="417"/>
      <c r="UVX18" s="417"/>
      <c r="UVY18" s="417"/>
      <c r="UVZ18" s="417"/>
      <c r="UWA18" s="417"/>
      <c r="UWB18" s="417"/>
      <c r="UWC18" s="417"/>
      <c r="UWD18" s="417"/>
      <c r="UWE18" s="417"/>
      <c r="UWF18" s="417"/>
      <c r="UWG18" s="417"/>
      <c r="UWH18" s="417"/>
      <c r="UWI18" s="417"/>
      <c r="UWJ18" s="417"/>
      <c r="UWK18" s="417"/>
      <c r="UWL18" s="417"/>
      <c r="UWM18" s="417"/>
      <c r="UWN18" s="417"/>
      <c r="UWO18" s="417"/>
      <c r="UWP18" s="417"/>
      <c r="UWQ18" s="417"/>
      <c r="UWR18" s="417"/>
      <c r="UWS18" s="417"/>
      <c r="UWT18" s="417"/>
      <c r="UWU18" s="417"/>
      <c r="UWV18" s="417"/>
      <c r="UWW18" s="417"/>
      <c r="UWX18" s="417"/>
      <c r="UWY18" s="417"/>
      <c r="UWZ18" s="417"/>
      <c r="UXA18" s="417"/>
      <c r="UXB18" s="417"/>
      <c r="UXC18" s="417"/>
      <c r="UXD18" s="417"/>
      <c r="UXE18" s="417"/>
      <c r="UXF18" s="417"/>
      <c r="UXG18" s="417"/>
      <c r="UXH18" s="417"/>
      <c r="UXI18" s="417"/>
      <c r="UXJ18" s="417"/>
      <c r="UXK18" s="417"/>
      <c r="UXL18" s="417"/>
      <c r="UXM18" s="417"/>
      <c r="UXN18" s="417"/>
      <c r="UXO18" s="417"/>
      <c r="UXP18" s="417"/>
      <c r="UXQ18" s="417"/>
      <c r="UXR18" s="417"/>
      <c r="UXS18" s="417"/>
      <c r="UXT18" s="417"/>
      <c r="UXU18" s="417"/>
      <c r="UXV18" s="417"/>
      <c r="UXW18" s="417"/>
      <c r="UXX18" s="417"/>
      <c r="UXY18" s="417"/>
      <c r="UXZ18" s="417"/>
      <c r="UYA18" s="417"/>
      <c r="UYB18" s="417"/>
      <c r="UYC18" s="417"/>
      <c r="UYD18" s="417"/>
      <c r="UYE18" s="417"/>
      <c r="UYF18" s="417"/>
      <c r="UYG18" s="417"/>
      <c r="UYH18" s="417"/>
      <c r="UYI18" s="417"/>
      <c r="UYJ18" s="417"/>
      <c r="UYK18" s="417"/>
      <c r="UYL18" s="417"/>
      <c r="UYM18" s="417"/>
      <c r="UYN18" s="417"/>
      <c r="UYO18" s="417"/>
      <c r="UYP18" s="417"/>
      <c r="UYQ18" s="417"/>
      <c r="UYR18" s="417"/>
      <c r="UYS18" s="417"/>
      <c r="UYT18" s="417"/>
      <c r="UYU18" s="417"/>
      <c r="UYV18" s="417"/>
      <c r="UYW18" s="417"/>
      <c r="UYX18" s="417"/>
      <c r="UYY18" s="417"/>
      <c r="UYZ18" s="417"/>
      <c r="UZA18" s="417"/>
      <c r="UZB18" s="417"/>
      <c r="UZC18" s="417"/>
      <c r="UZD18" s="417"/>
      <c r="UZE18" s="417"/>
      <c r="UZF18" s="417"/>
      <c r="UZG18" s="417"/>
      <c r="UZH18" s="417"/>
      <c r="UZI18" s="417"/>
      <c r="UZJ18" s="417"/>
      <c r="UZK18" s="417"/>
      <c r="UZL18" s="417"/>
      <c r="UZM18" s="417"/>
      <c r="UZN18" s="417"/>
      <c r="UZO18" s="417"/>
      <c r="UZP18" s="417"/>
      <c r="UZQ18" s="417"/>
      <c r="UZR18" s="417"/>
      <c r="UZS18" s="417"/>
      <c r="UZT18" s="417"/>
      <c r="UZU18" s="417"/>
      <c r="UZV18" s="417"/>
      <c r="UZW18" s="417"/>
      <c r="UZX18" s="417"/>
      <c r="UZY18" s="417"/>
      <c r="UZZ18" s="417"/>
      <c r="VAA18" s="417"/>
      <c r="VAB18" s="417"/>
      <c r="VAC18" s="417"/>
      <c r="VAD18" s="417"/>
      <c r="VAE18" s="417"/>
      <c r="VAF18" s="417"/>
      <c r="VAG18" s="417"/>
      <c r="VAH18" s="417"/>
      <c r="VAI18" s="417"/>
      <c r="VAJ18" s="417"/>
      <c r="VAK18" s="417"/>
      <c r="VAL18" s="417"/>
      <c r="VAM18" s="417"/>
      <c r="VAN18" s="417"/>
      <c r="VAO18" s="417"/>
      <c r="VAP18" s="417"/>
      <c r="VAQ18" s="417"/>
      <c r="VAR18" s="417"/>
      <c r="VAS18" s="417"/>
      <c r="VAT18" s="417"/>
      <c r="VAU18" s="417"/>
      <c r="VAV18" s="417"/>
      <c r="VAW18" s="417"/>
      <c r="VAX18" s="417"/>
      <c r="VAY18" s="417"/>
      <c r="VAZ18" s="417"/>
      <c r="VBA18" s="417"/>
      <c r="VBB18" s="417"/>
      <c r="VBC18" s="417"/>
      <c r="VBD18" s="417"/>
      <c r="VBE18" s="417"/>
      <c r="VBF18" s="417"/>
      <c r="VBG18" s="417"/>
      <c r="VBH18" s="417"/>
      <c r="VBI18" s="417"/>
      <c r="VBJ18" s="417"/>
      <c r="VBK18" s="417"/>
      <c r="VBL18" s="417"/>
      <c r="VBM18" s="417"/>
      <c r="VBN18" s="417"/>
      <c r="VBO18" s="417"/>
      <c r="VBP18" s="417"/>
      <c r="VBQ18" s="417"/>
      <c r="VBR18" s="417"/>
      <c r="VBS18" s="417"/>
      <c r="VBT18" s="417"/>
      <c r="VBU18" s="417"/>
      <c r="VBV18" s="417"/>
      <c r="VBW18" s="417"/>
      <c r="VBX18" s="417"/>
      <c r="VBY18" s="417"/>
      <c r="VBZ18" s="417"/>
      <c r="VCA18" s="417"/>
      <c r="VCB18" s="417"/>
      <c r="VCC18" s="417"/>
      <c r="VCD18" s="417"/>
      <c r="VCE18" s="417"/>
      <c r="VCF18" s="417"/>
      <c r="VCG18" s="417"/>
      <c r="VCH18" s="417"/>
      <c r="VCI18" s="417"/>
      <c r="VCJ18" s="417"/>
      <c r="VCK18" s="417"/>
      <c r="VCL18" s="417"/>
      <c r="VCM18" s="417"/>
      <c r="VCN18" s="417"/>
      <c r="VCO18" s="417"/>
      <c r="VCP18" s="417"/>
      <c r="VCQ18" s="417"/>
      <c r="VCR18" s="417"/>
      <c r="VCS18" s="417"/>
      <c r="VCT18" s="417"/>
      <c r="VCU18" s="417"/>
      <c r="VCV18" s="417"/>
      <c r="VCW18" s="417"/>
      <c r="VCX18" s="417"/>
      <c r="VCY18" s="417"/>
      <c r="VCZ18" s="417"/>
      <c r="VDA18" s="417"/>
      <c r="VDB18" s="417"/>
      <c r="VDC18" s="417"/>
      <c r="VDD18" s="417"/>
      <c r="VDE18" s="417"/>
      <c r="VDF18" s="417"/>
      <c r="VDG18" s="417"/>
      <c r="VDH18" s="417"/>
      <c r="VDI18" s="417"/>
      <c r="VDJ18" s="417"/>
      <c r="VDK18" s="417"/>
      <c r="VDL18" s="417"/>
      <c r="VDM18" s="417"/>
      <c r="VDN18" s="417"/>
      <c r="VDO18" s="417"/>
      <c r="VDP18" s="417"/>
      <c r="VDQ18" s="417"/>
      <c r="VDR18" s="417"/>
      <c r="VDS18" s="417"/>
      <c r="VDT18" s="417"/>
      <c r="VDU18" s="417"/>
      <c r="VDV18" s="417"/>
      <c r="VDW18" s="417"/>
      <c r="VDX18" s="417"/>
      <c r="VDY18" s="417"/>
      <c r="VDZ18" s="417"/>
      <c r="VEA18" s="417"/>
      <c r="VEB18" s="417"/>
      <c r="VEC18" s="417"/>
      <c r="VED18" s="417"/>
      <c r="VEE18" s="417"/>
      <c r="VEF18" s="417"/>
      <c r="VEG18" s="417"/>
      <c r="VEH18" s="417"/>
      <c r="VEI18" s="417"/>
      <c r="VEJ18" s="417"/>
      <c r="VEK18" s="417"/>
      <c r="VEL18" s="417"/>
      <c r="VEM18" s="417"/>
      <c r="VEN18" s="417"/>
      <c r="VEO18" s="417"/>
      <c r="VEP18" s="417"/>
      <c r="VEQ18" s="417"/>
      <c r="VER18" s="417"/>
      <c r="VES18" s="417"/>
      <c r="VET18" s="417"/>
      <c r="VEU18" s="417"/>
      <c r="VEV18" s="417"/>
      <c r="VEW18" s="417"/>
      <c r="VEX18" s="417"/>
      <c r="VEY18" s="417"/>
      <c r="VEZ18" s="417"/>
      <c r="VFA18" s="417"/>
      <c r="VFB18" s="417"/>
      <c r="VFC18" s="417"/>
      <c r="VFD18" s="417"/>
      <c r="VFE18" s="417"/>
      <c r="VFF18" s="417"/>
      <c r="VFG18" s="417"/>
      <c r="VFH18" s="417"/>
      <c r="VFI18" s="417"/>
      <c r="VFJ18" s="417"/>
      <c r="VFK18" s="417"/>
      <c r="VFL18" s="417"/>
      <c r="VFM18" s="417"/>
      <c r="VFN18" s="417"/>
      <c r="VFO18" s="417"/>
      <c r="VFP18" s="417"/>
      <c r="VFQ18" s="417"/>
      <c r="VFR18" s="417"/>
      <c r="VFS18" s="417"/>
      <c r="VFT18" s="417"/>
      <c r="VFU18" s="417"/>
      <c r="VFV18" s="417"/>
      <c r="VFW18" s="417"/>
      <c r="VFX18" s="417"/>
      <c r="VFY18" s="417"/>
      <c r="VFZ18" s="417"/>
      <c r="VGA18" s="417"/>
      <c r="VGB18" s="417"/>
      <c r="VGC18" s="417"/>
      <c r="VGD18" s="417"/>
      <c r="VGE18" s="417"/>
      <c r="VGF18" s="417"/>
      <c r="VGG18" s="417"/>
      <c r="VGH18" s="417"/>
      <c r="VGI18" s="417"/>
      <c r="VGJ18" s="417"/>
      <c r="VGK18" s="417"/>
      <c r="VGL18" s="417"/>
      <c r="VGM18" s="417"/>
      <c r="VGN18" s="417"/>
      <c r="VGO18" s="417"/>
      <c r="VGP18" s="417"/>
      <c r="VGQ18" s="417"/>
      <c r="VGR18" s="417"/>
      <c r="VGS18" s="417"/>
      <c r="VGT18" s="417"/>
      <c r="VGU18" s="417"/>
      <c r="VGV18" s="417"/>
      <c r="VGW18" s="417"/>
      <c r="VGX18" s="417"/>
      <c r="VGY18" s="417"/>
      <c r="VGZ18" s="417"/>
      <c r="VHA18" s="417"/>
      <c r="VHB18" s="417"/>
      <c r="VHC18" s="417"/>
      <c r="VHD18" s="417"/>
      <c r="VHE18" s="417"/>
      <c r="VHF18" s="417"/>
      <c r="VHG18" s="417"/>
      <c r="VHH18" s="417"/>
      <c r="VHI18" s="417"/>
      <c r="VHJ18" s="417"/>
      <c r="VHK18" s="417"/>
      <c r="VHL18" s="417"/>
      <c r="VHM18" s="417"/>
      <c r="VHN18" s="417"/>
      <c r="VHO18" s="417"/>
      <c r="VHP18" s="417"/>
      <c r="VHQ18" s="417"/>
      <c r="VHR18" s="417"/>
      <c r="VHS18" s="417"/>
      <c r="VHT18" s="417"/>
      <c r="VHU18" s="417"/>
      <c r="VHV18" s="417"/>
      <c r="VHW18" s="417"/>
      <c r="VHX18" s="417"/>
      <c r="VHY18" s="417"/>
      <c r="VHZ18" s="417"/>
      <c r="VIA18" s="417"/>
      <c r="VIB18" s="417"/>
      <c r="VIC18" s="417"/>
      <c r="VID18" s="417"/>
      <c r="VIE18" s="417"/>
      <c r="VIF18" s="417"/>
      <c r="VIG18" s="417"/>
      <c r="VIH18" s="417"/>
      <c r="VII18" s="417"/>
      <c r="VIJ18" s="417"/>
      <c r="VIK18" s="417"/>
      <c r="VIL18" s="417"/>
      <c r="VIM18" s="417"/>
      <c r="VIN18" s="417"/>
      <c r="VIO18" s="417"/>
      <c r="VIP18" s="417"/>
      <c r="VIQ18" s="417"/>
      <c r="VIR18" s="417"/>
      <c r="VIS18" s="417"/>
      <c r="VIT18" s="417"/>
      <c r="VIU18" s="417"/>
      <c r="VIV18" s="417"/>
      <c r="VIW18" s="417"/>
      <c r="VIX18" s="417"/>
      <c r="VIY18" s="417"/>
      <c r="VIZ18" s="417"/>
      <c r="VJA18" s="417"/>
      <c r="VJB18" s="417"/>
      <c r="VJC18" s="417"/>
      <c r="VJD18" s="417"/>
      <c r="VJE18" s="417"/>
      <c r="VJF18" s="417"/>
      <c r="VJG18" s="417"/>
      <c r="VJH18" s="417"/>
      <c r="VJI18" s="417"/>
      <c r="VJJ18" s="417"/>
      <c r="VJK18" s="417"/>
      <c r="VJL18" s="417"/>
      <c r="VJM18" s="417"/>
      <c r="VJN18" s="417"/>
      <c r="VJO18" s="417"/>
      <c r="VJP18" s="417"/>
      <c r="VJQ18" s="417"/>
      <c r="VJR18" s="417"/>
      <c r="VJS18" s="417"/>
      <c r="VJT18" s="417"/>
      <c r="VJU18" s="417"/>
      <c r="VJV18" s="417"/>
      <c r="VJW18" s="417"/>
      <c r="VJX18" s="417"/>
      <c r="VJY18" s="417"/>
      <c r="VJZ18" s="417"/>
      <c r="VKA18" s="417"/>
      <c r="VKB18" s="417"/>
      <c r="VKC18" s="417"/>
      <c r="VKD18" s="417"/>
      <c r="VKE18" s="417"/>
      <c r="VKF18" s="417"/>
      <c r="VKG18" s="417"/>
      <c r="VKH18" s="417"/>
      <c r="VKI18" s="417"/>
      <c r="VKJ18" s="417"/>
      <c r="VKK18" s="417"/>
      <c r="VKL18" s="417"/>
      <c r="VKM18" s="417"/>
      <c r="VKN18" s="417"/>
      <c r="VKO18" s="417"/>
      <c r="VKP18" s="417"/>
      <c r="VKQ18" s="417"/>
      <c r="VKR18" s="417"/>
      <c r="VKS18" s="417"/>
      <c r="VKT18" s="417"/>
      <c r="VKU18" s="417"/>
      <c r="VKV18" s="417"/>
      <c r="VKW18" s="417"/>
      <c r="VKX18" s="417"/>
      <c r="VKY18" s="417"/>
      <c r="VKZ18" s="417"/>
      <c r="VLA18" s="417"/>
      <c r="VLB18" s="417"/>
      <c r="VLC18" s="417"/>
      <c r="VLD18" s="417"/>
      <c r="VLE18" s="417"/>
      <c r="VLF18" s="417"/>
      <c r="VLG18" s="417"/>
      <c r="VLH18" s="417"/>
      <c r="VLI18" s="417"/>
      <c r="VLJ18" s="417"/>
      <c r="VLK18" s="417"/>
      <c r="VLL18" s="417"/>
      <c r="VLM18" s="417"/>
      <c r="VLN18" s="417"/>
      <c r="VLO18" s="417"/>
      <c r="VLP18" s="417"/>
      <c r="VLQ18" s="417"/>
      <c r="VLR18" s="417"/>
      <c r="VLS18" s="417"/>
      <c r="VLT18" s="417"/>
      <c r="VLU18" s="417"/>
      <c r="VLV18" s="417"/>
      <c r="VLW18" s="417"/>
      <c r="VLX18" s="417"/>
      <c r="VLY18" s="417"/>
      <c r="VLZ18" s="417"/>
      <c r="VMA18" s="417"/>
      <c r="VMB18" s="417"/>
      <c r="VMC18" s="417"/>
      <c r="VMD18" s="417"/>
      <c r="VME18" s="417"/>
      <c r="VMF18" s="417"/>
      <c r="VMG18" s="417"/>
      <c r="VMH18" s="417"/>
      <c r="VMI18" s="417"/>
      <c r="VMJ18" s="417"/>
      <c r="VMK18" s="417"/>
      <c r="VML18" s="417"/>
      <c r="VMM18" s="417"/>
      <c r="VMN18" s="417"/>
      <c r="VMO18" s="417"/>
      <c r="VMP18" s="417"/>
      <c r="VMQ18" s="417"/>
      <c r="VMR18" s="417"/>
      <c r="VMS18" s="417"/>
      <c r="VMT18" s="417"/>
      <c r="VMU18" s="417"/>
      <c r="VMV18" s="417"/>
      <c r="VMW18" s="417"/>
      <c r="VMX18" s="417"/>
      <c r="VMY18" s="417"/>
      <c r="VMZ18" s="417"/>
      <c r="VNA18" s="417"/>
      <c r="VNB18" s="417"/>
      <c r="VNC18" s="417"/>
      <c r="VND18" s="417"/>
      <c r="VNE18" s="417"/>
      <c r="VNF18" s="417"/>
      <c r="VNG18" s="417"/>
      <c r="VNH18" s="417"/>
      <c r="VNI18" s="417"/>
      <c r="VNJ18" s="417"/>
      <c r="VNK18" s="417"/>
      <c r="VNL18" s="417"/>
      <c r="VNM18" s="417"/>
      <c r="VNN18" s="417"/>
      <c r="VNO18" s="417"/>
      <c r="VNP18" s="417"/>
      <c r="VNQ18" s="417"/>
      <c r="VNR18" s="417"/>
      <c r="VNS18" s="417"/>
      <c r="VNT18" s="417"/>
      <c r="VNU18" s="417"/>
      <c r="VNV18" s="417"/>
      <c r="VNW18" s="417"/>
      <c r="VNX18" s="417"/>
      <c r="VNY18" s="417"/>
      <c r="VNZ18" s="417"/>
      <c r="VOA18" s="417"/>
      <c r="VOB18" s="417"/>
      <c r="VOC18" s="417"/>
      <c r="VOD18" s="417"/>
      <c r="VOE18" s="417"/>
      <c r="VOF18" s="417"/>
      <c r="VOG18" s="417"/>
      <c r="VOH18" s="417"/>
      <c r="VOI18" s="417"/>
      <c r="VOJ18" s="417"/>
      <c r="VOK18" s="417"/>
      <c r="VOL18" s="417"/>
      <c r="VOM18" s="417"/>
      <c r="VON18" s="417"/>
      <c r="VOO18" s="417"/>
      <c r="VOP18" s="417"/>
      <c r="VOQ18" s="417"/>
      <c r="VOR18" s="417"/>
      <c r="VOS18" s="417"/>
      <c r="VOT18" s="417"/>
      <c r="VOU18" s="417"/>
      <c r="VOV18" s="417"/>
      <c r="VOW18" s="417"/>
      <c r="VOX18" s="417"/>
      <c r="VOY18" s="417"/>
      <c r="VOZ18" s="417"/>
      <c r="VPA18" s="417"/>
      <c r="VPB18" s="417"/>
      <c r="VPC18" s="417"/>
      <c r="VPD18" s="417"/>
      <c r="VPE18" s="417"/>
      <c r="VPF18" s="417"/>
      <c r="VPG18" s="417"/>
      <c r="VPH18" s="417"/>
      <c r="VPI18" s="417"/>
      <c r="VPJ18" s="417"/>
      <c r="VPK18" s="417"/>
      <c r="VPL18" s="417"/>
      <c r="VPM18" s="417"/>
      <c r="VPN18" s="417"/>
      <c r="VPO18" s="417"/>
      <c r="VPP18" s="417"/>
      <c r="VPQ18" s="417"/>
      <c r="VPR18" s="417"/>
      <c r="VPS18" s="417"/>
      <c r="VPT18" s="417"/>
      <c r="VPU18" s="417"/>
      <c r="VPV18" s="417"/>
      <c r="VPW18" s="417"/>
      <c r="VPX18" s="417"/>
      <c r="VPY18" s="417"/>
      <c r="VPZ18" s="417"/>
      <c r="VQA18" s="417"/>
      <c r="VQB18" s="417"/>
      <c r="VQC18" s="417"/>
      <c r="VQD18" s="417"/>
      <c r="VQE18" s="417"/>
      <c r="VQF18" s="417"/>
      <c r="VQG18" s="417"/>
      <c r="VQH18" s="417"/>
      <c r="VQI18" s="417"/>
      <c r="VQJ18" s="417"/>
      <c r="VQK18" s="417"/>
      <c r="VQL18" s="417"/>
      <c r="VQM18" s="417"/>
      <c r="VQN18" s="417"/>
      <c r="VQO18" s="417"/>
      <c r="VQP18" s="417"/>
      <c r="VQQ18" s="417"/>
      <c r="VQR18" s="417"/>
      <c r="VQS18" s="417"/>
      <c r="VQT18" s="417"/>
      <c r="VQU18" s="417"/>
      <c r="VQV18" s="417"/>
      <c r="VQW18" s="417"/>
      <c r="VQX18" s="417"/>
      <c r="VQY18" s="417"/>
      <c r="VQZ18" s="417"/>
      <c r="VRA18" s="417"/>
      <c r="VRB18" s="417"/>
      <c r="VRC18" s="417"/>
      <c r="VRD18" s="417"/>
      <c r="VRE18" s="417"/>
      <c r="VRF18" s="417"/>
      <c r="VRG18" s="417"/>
      <c r="VRH18" s="417"/>
      <c r="VRI18" s="417"/>
      <c r="VRJ18" s="417"/>
      <c r="VRK18" s="417"/>
      <c r="VRL18" s="417"/>
      <c r="VRM18" s="417"/>
      <c r="VRN18" s="417"/>
      <c r="VRO18" s="417"/>
      <c r="VRP18" s="417"/>
      <c r="VRQ18" s="417"/>
      <c r="VRR18" s="417"/>
      <c r="VRS18" s="417"/>
      <c r="VRT18" s="417"/>
      <c r="VRU18" s="417"/>
      <c r="VRV18" s="417"/>
      <c r="VRW18" s="417"/>
      <c r="VRX18" s="417"/>
      <c r="VRY18" s="417"/>
      <c r="VRZ18" s="417"/>
      <c r="VSA18" s="417"/>
      <c r="VSB18" s="417"/>
      <c r="VSC18" s="417"/>
      <c r="VSD18" s="417"/>
      <c r="VSE18" s="417"/>
      <c r="VSF18" s="417"/>
      <c r="VSG18" s="417"/>
      <c r="VSH18" s="417"/>
      <c r="VSI18" s="417"/>
      <c r="VSJ18" s="417"/>
      <c r="VSK18" s="417"/>
      <c r="VSL18" s="417"/>
      <c r="VSM18" s="417"/>
      <c r="VSN18" s="417"/>
      <c r="VSO18" s="417"/>
      <c r="VSP18" s="417"/>
      <c r="VSQ18" s="417"/>
      <c r="VSR18" s="417"/>
      <c r="VSS18" s="417"/>
      <c r="VST18" s="417"/>
      <c r="VSU18" s="417"/>
      <c r="VSV18" s="417"/>
      <c r="VSW18" s="417"/>
      <c r="VSX18" s="417"/>
      <c r="VSY18" s="417"/>
      <c r="VSZ18" s="417"/>
      <c r="VTA18" s="417"/>
      <c r="VTB18" s="417"/>
      <c r="VTC18" s="417"/>
      <c r="VTD18" s="417"/>
      <c r="VTE18" s="417"/>
      <c r="VTF18" s="417"/>
      <c r="VTG18" s="417"/>
      <c r="VTH18" s="417"/>
      <c r="VTI18" s="417"/>
      <c r="VTJ18" s="417"/>
      <c r="VTK18" s="417"/>
      <c r="VTL18" s="417"/>
      <c r="VTM18" s="417"/>
      <c r="VTN18" s="417"/>
      <c r="VTO18" s="417"/>
      <c r="VTP18" s="417"/>
      <c r="VTQ18" s="417"/>
      <c r="VTR18" s="417"/>
      <c r="VTS18" s="417"/>
      <c r="VTT18" s="417"/>
      <c r="VTU18" s="417"/>
      <c r="VTV18" s="417"/>
      <c r="VTW18" s="417"/>
      <c r="VTX18" s="417"/>
      <c r="VTY18" s="417"/>
      <c r="VTZ18" s="417"/>
      <c r="VUA18" s="417"/>
      <c r="VUB18" s="417"/>
      <c r="VUC18" s="417"/>
      <c r="VUD18" s="417"/>
      <c r="VUE18" s="417"/>
      <c r="VUF18" s="417"/>
      <c r="VUG18" s="417"/>
      <c r="VUH18" s="417"/>
      <c r="VUI18" s="417"/>
      <c r="VUJ18" s="417"/>
      <c r="VUK18" s="417"/>
      <c r="VUL18" s="417"/>
      <c r="VUM18" s="417"/>
      <c r="VUN18" s="417"/>
      <c r="VUO18" s="417"/>
      <c r="VUP18" s="417"/>
      <c r="VUQ18" s="417"/>
      <c r="VUR18" s="417"/>
      <c r="VUS18" s="417"/>
      <c r="VUT18" s="417"/>
      <c r="VUU18" s="417"/>
      <c r="VUV18" s="417"/>
      <c r="VUW18" s="417"/>
      <c r="VUX18" s="417"/>
      <c r="VUY18" s="417"/>
      <c r="VUZ18" s="417"/>
      <c r="VVA18" s="417"/>
      <c r="VVB18" s="417"/>
      <c r="VVC18" s="417"/>
      <c r="VVD18" s="417"/>
      <c r="VVE18" s="417"/>
      <c r="VVF18" s="417"/>
      <c r="VVG18" s="417"/>
      <c r="VVH18" s="417"/>
      <c r="VVI18" s="417"/>
      <c r="VVJ18" s="417"/>
      <c r="VVK18" s="417"/>
      <c r="VVL18" s="417"/>
      <c r="VVM18" s="417"/>
      <c r="VVN18" s="417"/>
      <c r="VVO18" s="417"/>
      <c r="VVP18" s="417"/>
      <c r="VVQ18" s="417"/>
      <c r="VVR18" s="417"/>
      <c r="VVS18" s="417"/>
      <c r="VVT18" s="417"/>
      <c r="VVU18" s="417"/>
      <c r="VVV18" s="417"/>
      <c r="VVW18" s="417"/>
      <c r="VVX18" s="417"/>
      <c r="VVY18" s="417"/>
      <c r="VVZ18" s="417"/>
      <c r="VWA18" s="417"/>
      <c r="VWB18" s="417"/>
      <c r="VWC18" s="417"/>
      <c r="VWD18" s="417"/>
      <c r="VWE18" s="417"/>
      <c r="VWF18" s="417"/>
      <c r="VWG18" s="417"/>
      <c r="VWH18" s="417"/>
      <c r="VWI18" s="417"/>
      <c r="VWJ18" s="417"/>
      <c r="VWK18" s="417"/>
      <c r="VWL18" s="417"/>
      <c r="VWM18" s="417"/>
      <c r="VWN18" s="417"/>
      <c r="VWO18" s="417"/>
      <c r="VWP18" s="417"/>
      <c r="VWQ18" s="417"/>
      <c r="VWR18" s="417"/>
      <c r="VWS18" s="417"/>
      <c r="VWT18" s="417"/>
      <c r="VWU18" s="417"/>
      <c r="VWV18" s="417"/>
      <c r="VWW18" s="417"/>
      <c r="VWX18" s="417"/>
      <c r="VWY18" s="417"/>
      <c r="VWZ18" s="417"/>
      <c r="VXA18" s="417"/>
      <c r="VXB18" s="417"/>
      <c r="VXC18" s="417"/>
      <c r="VXD18" s="417"/>
      <c r="VXE18" s="417"/>
      <c r="VXF18" s="417"/>
      <c r="VXG18" s="417"/>
      <c r="VXH18" s="417"/>
      <c r="VXI18" s="417"/>
      <c r="VXJ18" s="417"/>
      <c r="VXK18" s="417"/>
      <c r="VXL18" s="417"/>
      <c r="VXM18" s="417"/>
      <c r="VXN18" s="417"/>
      <c r="VXO18" s="417"/>
      <c r="VXP18" s="417"/>
      <c r="VXQ18" s="417"/>
      <c r="VXR18" s="417"/>
      <c r="VXS18" s="417"/>
      <c r="VXT18" s="417"/>
      <c r="VXU18" s="417"/>
      <c r="VXV18" s="417"/>
      <c r="VXW18" s="417"/>
      <c r="VXX18" s="417"/>
      <c r="VXY18" s="417"/>
      <c r="VXZ18" s="417"/>
      <c r="VYA18" s="417"/>
      <c r="VYB18" s="417"/>
      <c r="VYC18" s="417"/>
      <c r="VYD18" s="417"/>
      <c r="VYE18" s="417"/>
      <c r="VYF18" s="417"/>
      <c r="VYG18" s="417"/>
      <c r="VYH18" s="417"/>
      <c r="VYI18" s="417"/>
      <c r="VYJ18" s="417"/>
      <c r="VYK18" s="417"/>
      <c r="VYL18" s="417"/>
      <c r="VYM18" s="417"/>
      <c r="VYN18" s="417"/>
      <c r="VYO18" s="417"/>
      <c r="VYP18" s="417"/>
      <c r="VYQ18" s="417"/>
      <c r="VYR18" s="417"/>
      <c r="VYS18" s="417"/>
      <c r="VYT18" s="417"/>
      <c r="VYU18" s="417"/>
      <c r="VYV18" s="417"/>
      <c r="VYW18" s="417"/>
      <c r="VYX18" s="417"/>
      <c r="VYY18" s="417"/>
      <c r="VYZ18" s="417"/>
      <c r="VZA18" s="417"/>
      <c r="VZB18" s="417"/>
      <c r="VZC18" s="417"/>
      <c r="VZD18" s="417"/>
      <c r="VZE18" s="417"/>
      <c r="VZF18" s="417"/>
      <c r="VZG18" s="417"/>
      <c r="VZH18" s="417"/>
      <c r="VZI18" s="417"/>
      <c r="VZJ18" s="417"/>
      <c r="VZK18" s="417"/>
      <c r="VZL18" s="417"/>
      <c r="VZM18" s="417"/>
      <c r="VZN18" s="417"/>
      <c r="VZO18" s="417"/>
      <c r="VZP18" s="417"/>
      <c r="VZQ18" s="417"/>
      <c r="VZR18" s="417"/>
      <c r="VZS18" s="417"/>
      <c r="VZT18" s="417"/>
      <c r="VZU18" s="417"/>
      <c r="VZV18" s="417"/>
      <c r="VZW18" s="417"/>
      <c r="VZX18" s="417"/>
      <c r="VZY18" s="417"/>
      <c r="VZZ18" s="417"/>
      <c r="WAA18" s="417"/>
      <c r="WAB18" s="417"/>
      <c r="WAC18" s="417"/>
      <c r="WAD18" s="417"/>
      <c r="WAE18" s="417"/>
      <c r="WAF18" s="417"/>
      <c r="WAG18" s="417"/>
      <c r="WAH18" s="417"/>
      <c r="WAI18" s="417"/>
      <c r="WAJ18" s="417"/>
      <c r="WAK18" s="417"/>
      <c r="WAL18" s="417"/>
      <c r="WAM18" s="417"/>
      <c r="WAN18" s="417"/>
      <c r="WAO18" s="417"/>
      <c r="WAP18" s="417"/>
      <c r="WAQ18" s="417"/>
      <c r="WAR18" s="417"/>
      <c r="WAS18" s="417"/>
      <c r="WAT18" s="417"/>
      <c r="WAU18" s="417"/>
      <c r="WAV18" s="417"/>
      <c r="WAW18" s="417"/>
      <c r="WAX18" s="417"/>
      <c r="WAY18" s="417"/>
      <c r="WAZ18" s="417"/>
      <c r="WBA18" s="417"/>
      <c r="WBB18" s="417"/>
      <c r="WBC18" s="417"/>
      <c r="WBD18" s="417"/>
      <c r="WBE18" s="417"/>
      <c r="WBF18" s="417"/>
      <c r="WBG18" s="417"/>
      <c r="WBH18" s="417"/>
      <c r="WBI18" s="417"/>
      <c r="WBJ18" s="417"/>
      <c r="WBK18" s="417"/>
      <c r="WBL18" s="417"/>
      <c r="WBM18" s="417"/>
      <c r="WBN18" s="417"/>
      <c r="WBO18" s="417"/>
      <c r="WBP18" s="417"/>
      <c r="WBQ18" s="417"/>
      <c r="WBR18" s="417"/>
      <c r="WBS18" s="417"/>
      <c r="WBT18" s="417"/>
      <c r="WBU18" s="417"/>
      <c r="WBV18" s="417"/>
      <c r="WBW18" s="417"/>
      <c r="WBX18" s="417"/>
      <c r="WBY18" s="417"/>
      <c r="WBZ18" s="417"/>
      <c r="WCA18" s="417"/>
      <c r="WCB18" s="417"/>
      <c r="WCC18" s="417"/>
      <c r="WCD18" s="417"/>
      <c r="WCE18" s="417"/>
      <c r="WCF18" s="417"/>
      <c r="WCG18" s="417"/>
      <c r="WCH18" s="417"/>
      <c r="WCI18" s="417"/>
      <c r="WCJ18" s="417"/>
      <c r="WCK18" s="417"/>
      <c r="WCL18" s="417"/>
      <c r="WCM18" s="417"/>
      <c r="WCN18" s="417"/>
      <c r="WCO18" s="417"/>
      <c r="WCP18" s="417"/>
      <c r="WCQ18" s="417"/>
      <c r="WCR18" s="417"/>
      <c r="WCS18" s="417"/>
      <c r="WCT18" s="417"/>
      <c r="WCU18" s="417"/>
      <c r="WCV18" s="417"/>
      <c r="WCW18" s="417"/>
      <c r="WCX18" s="417"/>
      <c r="WCY18" s="417"/>
      <c r="WCZ18" s="417"/>
      <c r="WDA18" s="417"/>
      <c r="WDB18" s="417"/>
      <c r="WDC18" s="417"/>
      <c r="WDD18" s="417"/>
      <c r="WDE18" s="417"/>
      <c r="WDF18" s="417"/>
      <c r="WDG18" s="417"/>
      <c r="WDH18" s="417"/>
      <c r="WDI18" s="417"/>
      <c r="WDJ18" s="417"/>
      <c r="WDK18" s="417"/>
      <c r="WDL18" s="417"/>
      <c r="WDM18" s="417"/>
      <c r="WDN18" s="417"/>
      <c r="WDO18" s="417"/>
      <c r="WDP18" s="417"/>
      <c r="WDQ18" s="417"/>
      <c r="WDR18" s="417"/>
      <c r="WDS18" s="417"/>
      <c r="WDT18" s="417"/>
      <c r="WDU18" s="417"/>
      <c r="WDV18" s="417"/>
      <c r="WDW18" s="417"/>
      <c r="WDX18" s="417"/>
      <c r="WDY18" s="417"/>
      <c r="WDZ18" s="417"/>
      <c r="WEA18" s="417"/>
      <c r="WEB18" s="417"/>
      <c r="WEC18" s="417"/>
      <c r="WED18" s="417"/>
      <c r="WEE18" s="417"/>
      <c r="WEF18" s="417"/>
      <c r="WEG18" s="417"/>
      <c r="WEH18" s="417"/>
      <c r="WEI18" s="417"/>
      <c r="WEJ18" s="417"/>
      <c r="WEK18" s="417"/>
      <c r="WEL18" s="417"/>
      <c r="WEM18" s="417"/>
      <c r="WEN18" s="417"/>
      <c r="WEO18" s="417"/>
      <c r="WEP18" s="417"/>
      <c r="WEQ18" s="417"/>
      <c r="WER18" s="417"/>
      <c r="WES18" s="417"/>
      <c r="WET18" s="417"/>
      <c r="WEU18" s="417"/>
      <c r="WEV18" s="417"/>
      <c r="WEW18" s="417"/>
      <c r="WEX18" s="417"/>
      <c r="WEY18" s="417"/>
      <c r="WEZ18" s="417"/>
      <c r="WFA18" s="417"/>
      <c r="WFB18" s="417"/>
      <c r="WFC18" s="417"/>
      <c r="WFD18" s="417"/>
      <c r="WFE18" s="417"/>
      <c r="WFF18" s="417"/>
      <c r="WFG18" s="417"/>
      <c r="WFH18" s="417"/>
      <c r="WFI18" s="417"/>
      <c r="WFJ18" s="417"/>
      <c r="WFK18" s="417"/>
      <c r="WFL18" s="417"/>
      <c r="WFM18" s="417"/>
      <c r="WFN18" s="417"/>
      <c r="WFO18" s="417"/>
      <c r="WFP18" s="417"/>
      <c r="WFQ18" s="417"/>
      <c r="WFR18" s="417"/>
      <c r="WFS18" s="417"/>
      <c r="WFT18" s="417"/>
      <c r="WFU18" s="417"/>
      <c r="WFV18" s="417"/>
      <c r="WFW18" s="417"/>
      <c r="WFX18" s="417"/>
      <c r="WFY18" s="417"/>
      <c r="WFZ18" s="417"/>
      <c r="WGA18" s="417"/>
      <c r="WGB18" s="417"/>
      <c r="WGC18" s="417"/>
      <c r="WGD18" s="417"/>
      <c r="WGE18" s="417"/>
      <c r="WGF18" s="417"/>
      <c r="WGG18" s="417"/>
      <c r="WGH18" s="417"/>
      <c r="WGI18" s="417"/>
      <c r="WGJ18" s="417"/>
      <c r="WGK18" s="417"/>
      <c r="WGL18" s="417"/>
      <c r="WGM18" s="417"/>
      <c r="WGN18" s="417"/>
      <c r="WGO18" s="417"/>
      <c r="WGP18" s="417"/>
      <c r="WGQ18" s="417"/>
      <c r="WGR18" s="417"/>
      <c r="WGS18" s="417"/>
      <c r="WGT18" s="417"/>
      <c r="WGU18" s="417"/>
      <c r="WGV18" s="417"/>
      <c r="WGW18" s="417"/>
      <c r="WGX18" s="417"/>
      <c r="WGY18" s="417"/>
      <c r="WGZ18" s="417"/>
      <c r="WHA18" s="417"/>
      <c r="WHB18" s="417"/>
      <c r="WHC18" s="417"/>
      <c r="WHD18" s="417"/>
      <c r="WHE18" s="417"/>
      <c r="WHF18" s="417"/>
      <c r="WHG18" s="417"/>
      <c r="WHH18" s="417"/>
      <c r="WHI18" s="417"/>
      <c r="WHJ18" s="417"/>
      <c r="WHK18" s="417"/>
      <c r="WHL18" s="417"/>
      <c r="WHM18" s="417"/>
      <c r="WHN18" s="417"/>
      <c r="WHO18" s="417"/>
      <c r="WHP18" s="417"/>
      <c r="WHQ18" s="417"/>
      <c r="WHR18" s="417"/>
      <c r="WHS18" s="417"/>
      <c r="WHT18" s="417"/>
      <c r="WHU18" s="417"/>
      <c r="WHV18" s="417"/>
      <c r="WHW18" s="417"/>
      <c r="WHX18" s="417"/>
      <c r="WHY18" s="417"/>
      <c r="WHZ18" s="417"/>
      <c r="WIA18" s="417"/>
      <c r="WIB18" s="417"/>
      <c r="WIC18" s="417"/>
      <c r="WID18" s="417"/>
      <c r="WIE18" s="417"/>
      <c r="WIF18" s="417"/>
      <c r="WIG18" s="417"/>
      <c r="WIH18" s="417"/>
      <c r="WII18" s="417"/>
      <c r="WIJ18" s="417"/>
      <c r="WIK18" s="417"/>
      <c r="WIL18" s="417"/>
      <c r="WIM18" s="417"/>
      <c r="WIN18" s="417"/>
      <c r="WIO18" s="417"/>
      <c r="WIP18" s="417"/>
      <c r="WIQ18" s="417"/>
      <c r="WIR18" s="417"/>
      <c r="WIS18" s="417"/>
      <c r="WIT18" s="417"/>
      <c r="WIU18" s="417"/>
      <c r="WIV18" s="417"/>
      <c r="WIW18" s="417"/>
      <c r="WIX18" s="417"/>
      <c r="WIY18" s="417"/>
      <c r="WIZ18" s="417"/>
      <c r="WJA18" s="417"/>
      <c r="WJB18" s="417"/>
      <c r="WJC18" s="417"/>
      <c r="WJD18" s="417"/>
      <c r="WJE18" s="417"/>
      <c r="WJF18" s="417"/>
      <c r="WJG18" s="417"/>
      <c r="WJH18" s="417"/>
      <c r="WJI18" s="417"/>
      <c r="WJJ18" s="417"/>
      <c r="WJK18" s="417"/>
      <c r="WJL18" s="417"/>
      <c r="WJM18" s="417"/>
      <c r="WJN18" s="417"/>
      <c r="WJO18" s="417"/>
      <c r="WJP18" s="417"/>
      <c r="WJQ18" s="417"/>
      <c r="WJR18" s="417"/>
      <c r="WJS18" s="417"/>
      <c r="WJT18" s="417"/>
      <c r="WJU18" s="417"/>
      <c r="WJV18" s="417"/>
      <c r="WJW18" s="417"/>
      <c r="WJX18" s="417"/>
      <c r="WJY18" s="417"/>
      <c r="WJZ18" s="417"/>
      <c r="WKA18" s="417"/>
      <c r="WKB18" s="417"/>
      <c r="WKC18" s="417"/>
      <c r="WKD18" s="417"/>
      <c r="WKE18" s="417"/>
      <c r="WKF18" s="417"/>
      <c r="WKG18" s="417"/>
      <c r="WKH18" s="417"/>
      <c r="WKI18" s="417"/>
      <c r="WKJ18" s="417"/>
      <c r="WKK18" s="417"/>
      <c r="WKL18" s="417"/>
      <c r="WKM18" s="417"/>
      <c r="WKN18" s="417"/>
      <c r="WKO18" s="417"/>
      <c r="WKP18" s="417"/>
      <c r="WKQ18" s="417"/>
      <c r="WKR18" s="417"/>
      <c r="WKS18" s="417"/>
      <c r="WKT18" s="417"/>
      <c r="WKU18" s="417"/>
      <c r="WKV18" s="417"/>
      <c r="WKW18" s="417"/>
      <c r="WKX18" s="417"/>
      <c r="WKY18" s="417"/>
      <c r="WKZ18" s="417"/>
      <c r="WLA18" s="417"/>
      <c r="WLB18" s="417"/>
      <c r="WLC18" s="417"/>
      <c r="WLD18" s="417"/>
      <c r="WLE18" s="417"/>
      <c r="WLF18" s="417"/>
      <c r="WLG18" s="417"/>
      <c r="WLH18" s="417"/>
      <c r="WLI18" s="417"/>
      <c r="WLJ18" s="417"/>
      <c r="WLK18" s="417"/>
      <c r="WLL18" s="417"/>
      <c r="WLM18" s="417"/>
      <c r="WLN18" s="417"/>
      <c r="WLO18" s="417"/>
      <c r="WLP18" s="417"/>
      <c r="WLQ18" s="417"/>
      <c r="WLR18" s="417"/>
      <c r="WLS18" s="417"/>
      <c r="WLT18" s="417"/>
      <c r="WLU18" s="417"/>
      <c r="WLV18" s="417"/>
      <c r="WLW18" s="417"/>
      <c r="WLX18" s="417"/>
      <c r="WLY18" s="417"/>
      <c r="WLZ18" s="417"/>
      <c r="WMA18" s="417"/>
      <c r="WMB18" s="417"/>
      <c r="WMC18" s="417"/>
      <c r="WMD18" s="417"/>
      <c r="WME18" s="417"/>
      <c r="WMF18" s="417"/>
      <c r="WMG18" s="417"/>
      <c r="WMH18" s="417"/>
      <c r="WMI18" s="417"/>
      <c r="WMJ18" s="417"/>
      <c r="WMK18" s="417"/>
      <c r="WML18" s="417"/>
      <c r="WMM18" s="417"/>
      <c r="WMN18" s="417"/>
      <c r="WMO18" s="417"/>
      <c r="WMP18" s="417"/>
      <c r="WMQ18" s="417"/>
      <c r="WMR18" s="417"/>
      <c r="WMS18" s="417"/>
      <c r="WMT18" s="417"/>
      <c r="WMU18" s="417"/>
      <c r="WMV18" s="417"/>
      <c r="WMW18" s="417"/>
      <c r="WMX18" s="417"/>
      <c r="WMY18" s="417"/>
      <c r="WMZ18" s="417"/>
      <c r="WNA18" s="417"/>
      <c r="WNB18" s="417"/>
      <c r="WNC18" s="417"/>
      <c r="WND18" s="417"/>
      <c r="WNE18" s="417"/>
      <c r="WNF18" s="417"/>
      <c r="WNG18" s="417"/>
      <c r="WNH18" s="417"/>
      <c r="WNI18" s="417"/>
      <c r="WNJ18" s="417"/>
      <c r="WNK18" s="417"/>
      <c r="WNL18" s="417"/>
      <c r="WNM18" s="417"/>
      <c r="WNN18" s="417"/>
      <c r="WNO18" s="417"/>
      <c r="WNP18" s="417"/>
      <c r="WNQ18" s="417"/>
      <c r="WNR18" s="417"/>
      <c r="WNS18" s="417"/>
      <c r="WNT18" s="417"/>
      <c r="WNU18" s="417"/>
      <c r="WNV18" s="417"/>
      <c r="WNW18" s="417"/>
      <c r="WNX18" s="417"/>
      <c r="WNY18" s="417"/>
      <c r="WNZ18" s="417"/>
      <c r="WOA18" s="417"/>
      <c r="WOB18" s="417"/>
      <c r="WOC18" s="417"/>
      <c r="WOD18" s="417"/>
      <c r="WOE18" s="417"/>
      <c r="WOF18" s="417"/>
      <c r="WOG18" s="417"/>
      <c r="WOH18" s="417"/>
      <c r="WOI18" s="417"/>
      <c r="WOJ18" s="417"/>
      <c r="WOK18" s="417"/>
      <c r="WOL18" s="417"/>
      <c r="WOM18" s="417"/>
      <c r="WON18" s="417"/>
      <c r="WOO18" s="417"/>
      <c r="WOP18" s="417"/>
      <c r="WOQ18" s="417"/>
      <c r="WOR18" s="417"/>
      <c r="WOS18" s="417"/>
      <c r="WOT18" s="417"/>
      <c r="WOU18" s="417"/>
      <c r="WOV18" s="417"/>
      <c r="WOW18" s="417"/>
      <c r="WOX18" s="417"/>
      <c r="WOY18" s="417"/>
      <c r="WOZ18" s="417"/>
      <c r="WPA18" s="417"/>
      <c r="WPB18" s="417"/>
      <c r="WPC18" s="417"/>
      <c r="WPD18" s="417"/>
      <c r="WPE18" s="417"/>
      <c r="WPF18" s="417"/>
      <c r="WPG18" s="417"/>
      <c r="WPH18" s="417"/>
      <c r="WPI18" s="417"/>
      <c r="WPJ18" s="417"/>
      <c r="WPK18" s="417"/>
      <c r="WPL18" s="417"/>
      <c r="WPM18" s="417"/>
      <c r="WPN18" s="417"/>
      <c r="WPO18" s="417"/>
      <c r="WPP18" s="417"/>
      <c r="WPQ18" s="417"/>
      <c r="WPR18" s="417"/>
      <c r="WPS18" s="417"/>
      <c r="WPT18" s="417"/>
      <c r="WPU18" s="417"/>
      <c r="WPV18" s="417"/>
      <c r="WPW18" s="417"/>
      <c r="WPX18" s="417"/>
      <c r="WPY18" s="417"/>
      <c r="WPZ18" s="417"/>
      <c r="WQA18" s="417"/>
      <c r="WQB18" s="417"/>
      <c r="WQC18" s="417"/>
      <c r="WQD18" s="417"/>
      <c r="WQE18" s="417"/>
      <c r="WQF18" s="417"/>
      <c r="WQG18" s="417"/>
      <c r="WQH18" s="417"/>
      <c r="WQI18" s="417"/>
      <c r="WQJ18" s="417"/>
      <c r="WQK18" s="417"/>
      <c r="WQL18" s="417"/>
      <c r="WQM18" s="417"/>
      <c r="WQN18" s="417"/>
      <c r="WQO18" s="417"/>
      <c r="WQP18" s="417"/>
      <c r="WQQ18" s="417"/>
      <c r="WQR18" s="417"/>
      <c r="WQS18" s="417"/>
      <c r="WQT18" s="417"/>
      <c r="WQU18" s="417"/>
      <c r="WQV18" s="417"/>
      <c r="WQW18" s="417"/>
      <c r="WQX18" s="417"/>
      <c r="WQY18" s="417"/>
      <c r="WQZ18" s="417"/>
      <c r="WRA18" s="417"/>
      <c r="WRB18" s="417"/>
      <c r="WRC18" s="417"/>
      <c r="WRD18" s="417"/>
      <c r="WRE18" s="417"/>
      <c r="WRF18" s="417"/>
      <c r="WRG18" s="417"/>
      <c r="WRH18" s="417"/>
      <c r="WRI18" s="417"/>
      <c r="WRJ18" s="417"/>
      <c r="WRK18" s="417"/>
      <c r="WRL18" s="417"/>
      <c r="WRM18" s="417"/>
      <c r="WRN18" s="417"/>
      <c r="WRO18" s="417"/>
      <c r="WRP18" s="417"/>
      <c r="WRQ18" s="417"/>
      <c r="WRR18" s="417"/>
      <c r="WRS18" s="417"/>
      <c r="WRT18" s="417"/>
      <c r="WRU18" s="417"/>
      <c r="WRV18" s="417"/>
      <c r="WRW18" s="417"/>
      <c r="WRX18" s="417"/>
      <c r="WRY18" s="417"/>
      <c r="WRZ18" s="417"/>
      <c r="WSA18" s="417"/>
      <c r="WSB18" s="417"/>
      <c r="WSC18" s="417"/>
      <c r="WSD18" s="417"/>
      <c r="WSE18" s="417"/>
      <c r="WSF18" s="417"/>
      <c r="WSG18" s="417"/>
      <c r="WSH18" s="417"/>
      <c r="WSI18" s="417"/>
      <c r="WSJ18" s="417"/>
      <c r="WSK18" s="417"/>
      <c r="WSL18" s="417"/>
      <c r="WSM18" s="417"/>
      <c r="WSN18" s="417"/>
      <c r="WSO18" s="417"/>
      <c r="WSP18" s="417"/>
      <c r="WSQ18" s="417"/>
      <c r="WSR18" s="417"/>
      <c r="WSS18" s="417"/>
      <c r="WST18" s="417"/>
      <c r="WSU18" s="417"/>
      <c r="WSV18" s="417"/>
      <c r="WSW18" s="417"/>
      <c r="WSX18" s="417"/>
      <c r="WSY18" s="417"/>
      <c r="WSZ18" s="417"/>
      <c r="WTA18" s="417"/>
      <c r="WTB18" s="417"/>
      <c r="WTC18" s="417"/>
      <c r="WTD18" s="417"/>
      <c r="WTE18" s="417"/>
      <c r="WTF18" s="417"/>
      <c r="WTG18" s="417"/>
      <c r="WTH18" s="417"/>
      <c r="WTI18" s="417"/>
      <c r="WTJ18" s="417"/>
      <c r="WTK18" s="417"/>
      <c r="WTL18" s="417"/>
      <c r="WTM18" s="417"/>
      <c r="WTN18" s="417"/>
      <c r="WTO18" s="417"/>
      <c r="WTP18" s="417"/>
      <c r="WTQ18" s="417"/>
      <c r="WTR18" s="417"/>
      <c r="WTS18" s="417"/>
      <c r="WTT18" s="417"/>
      <c r="WTU18" s="417"/>
      <c r="WTV18" s="417"/>
      <c r="WTW18" s="417"/>
      <c r="WTX18" s="417"/>
      <c r="WTY18" s="417"/>
      <c r="WTZ18" s="417"/>
      <c r="WUA18" s="417"/>
      <c r="WUB18" s="417"/>
      <c r="WUC18" s="417"/>
      <c r="WUD18" s="417"/>
      <c r="WUE18" s="417"/>
      <c r="WUF18" s="417"/>
      <c r="WUG18" s="417"/>
      <c r="WUH18" s="417"/>
      <c r="WUI18" s="417"/>
      <c r="WUJ18" s="417"/>
      <c r="WUK18" s="417"/>
      <c r="WUL18" s="417"/>
      <c r="WUM18" s="417"/>
      <c r="WUN18" s="417"/>
      <c r="WUO18" s="417"/>
      <c r="WUP18" s="417"/>
      <c r="WUQ18" s="417"/>
      <c r="WUR18" s="417"/>
      <c r="WUS18" s="417"/>
      <c r="WUT18" s="417"/>
      <c r="WUU18" s="417"/>
      <c r="WUV18" s="417"/>
      <c r="WUW18" s="417"/>
      <c r="WUX18" s="417"/>
      <c r="WUY18" s="417"/>
      <c r="WUZ18" s="417"/>
      <c r="WVA18" s="417"/>
      <c r="WVB18" s="417"/>
      <c r="WVC18" s="417"/>
      <c r="WVD18" s="417"/>
      <c r="WVE18" s="417"/>
      <c r="WVF18" s="417"/>
      <c r="WVG18" s="417"/>
      <c r="WVH18" s="417"/>
      <c r="WVI18" s="417"/>
      <c r="WVJ18" s="417"/>
      <c r="WVK18" s="417"/>
      <c r="WVL18" s="417"/>
      <c r="WVM18" s="417"/>
      <c r="WVN18" s="417"/>
      <c r="WVO18" s="417"/>
      <c r="WVP18" s="417"/>
      <c r="WVQ18" s="417"/>
      <c r="WVR18" s="417"/>
      <c r="WVS18" s="417"/>
      <c r="WVT18" s="417"/>
      <c r="WVU18" s="417"/>
      <c r="WVV18" s="417"/>
      <c r="WVW18" s="417"/>
      <c r="WVX18" s="417"/>
      <c r="WVY18" s="417"/>
      <c r="WVZ18" s="417"/>
      <c r="WWA18" s="417"/>
      <c r="WWB18" s="417"/>
      <c r="WWC18" s="417"/>
      <c r="WWD18" s="417"/>
      <c r="WWE18" s="417"/>
      <c r="WWF18" s="417"/>
      <c r="WWG18" s="417"/>
      <c r="WWH18" s="417"/>
      <c r="WWI18" s="417"/>
      <c r="WWJ18" s="417"/>
      <c r="WWK18" s="417"/>
      <c r="WWL18" s="417"/>
      <c r="WWM18" s="417"/>
      <c r="WWN18" s="417"/>
      <c r="WWO18" s="417"/>
      <c r="WWP18" s="417"/>
      <c r="WWQ18" s="417"/>
      <c r="WWR18" s="417"/>
      <c r="WWS18" s="417"/>
      <c r="WWT18" s="417"/>
      <c r="WWU18" s="417"/>
      <c r="WWV18" s="417"/>
      <c r="WWW18" s="417"/>
      <c r="WWX18" s="417"/>
      <c r="WWY18" s="417"/>
      <c r="WWZ18" s="417"/>
      <c r="WXA18" s="417"/>
      <c r="WXB18" s="417"/>
      <c r="WXC18" s="417"/>
      <c r="WXD18" s="417"/>
      <c r="WXE18" s="417"/>
      <c r="WXF18" s="417"/>
      <c r="WXG18" s="417"/>
      <c r="WXH18" s="417"/>
      <c r="WXI18" s="417"/>
      <c r="WXJ18" s="417"/>
      <c r="WXK18" s="417"/>
      <c r="WXL18" s="417"/>
      <c r="WXM18" s="417"/>
      <c r="WXN18" s="417"/>
      <c r="WXO18" s="417"/>
      <c r="WXP18" s="417"/>
      <c r="WXQ18" s="417"/>
      <c r="WXR18" s="417"/>
      <c r="WXS18" s="417"/>
      <c r="WXT18" s="417"/>
      <c r="WXU18" s="417"/>
      <c r="WXV18" s="417"/>
      <c r="WXW18" s="417"/>
      <c r="WXX18" s="417"/>
      <c r="WXY18" s="417"/>
      <c r="WXZ18" s="417"/>
      <c r="WYA18" s="417"/>
      <c r="WYB18" s="417"/>
      <c r="WYC18" s="417"/>
      <c r="WYD18" s="417"/>
      <c r="WYE18" s="417"/>
      <c r="WYF18" s="417"/>
      <c r="WYG18" s="417"/>
      <c r="WYH18" s="417"/>
      <c r="WYI18" s="417"/>
      <c r="WYJ18" s="417"/>
      <c r="WYK18" s="417"/>
      <c r="WYL18" s="417"/>
      <c r="WYM18" s="417"/>
      <c r="WYN18" s="417"/>
      <c r="WYO18" s="417"/>
      <c r="WYP18" s="417"/>
      <c r="WYQ18" s="417"/>
      <c r="WYR18" s="417"/>
      <c r="WYS18" s="417"/>
      <c r="WYT18" s="417"/>
      <c r="WYU18" s="417"/>
      <c r="WYV18" s="417"/>
      <c r="WYW18" s="417"/>
      <c r="WYX18" s="417"/>
      <c r="WYY18" s="417"/>
      <c r="WYZ18" s="417"/>
      <c r="WZA18" s="417"/>
      <c r="WZB18" s="417"/>
      <c r="WZC18" s="417"/>
      <c r="WZD18" s="417"/>
      <c r="WZE18" s="417"/>
      <c r="WZF18" s="417"/>
      <c r="WZG18" s="417"/>
      <c r="WZH18" s="417"/>
      <c r="WZI18" s="417"/>
      <c r="WZJ18" s="417"/>
      <c r="WZK18" s="417"/>
      <c r="WZL18" s="417"/>
      <c r="WZM18" s="417"/>
      <c r="WZN18" s="417"/>
      <c r="WZO18" s="417"/>
      <c r="WZP18" s="417"/>
      <c r="WZQ18" s="417"/>
      <c r="WZR18" s="417"/>
      <c r="WZS18" s="417"/>
      <c r="WZT18" s="417"/>
      <c r="WZU18" s="417"/>
      <c r="WZV18" s="417"/>
      <c r="WZW18" s="417"/>
      <c r="WZX18" s="417"/>
      <c r="WZY18" s="417"/>
      <c r="WZZ18" s="417"/>
      <c r="XAA18" s="417"/>
      <c r="XAB18" s="417"/>
      <c r="XAC18" s="417"/>
      <c r="XAD18" s="417"/>
      <c r="XAE18" s="417"/>
      <c r="XAF18" s="417"/>
      <c r="XAG18" s="417"/>
      <c r="XAH18" s="417"/>
      <c r="XAI18" s="417"/>
      <c r="XAJ18" s="417"/>
      <c r="XAK18" s="417"/>
      <c r="XAL18" s="417"/>
      <c r="XAM18" s="417"/>
      <c r="XAN18" s="417"/>
      <c r="XAO18" s="417"/>
      <c r="XAP18" s="417"/>
      <c r="XAQ18" s="417"/>
      <c r="XAR18" s="417"/>
      <c r="XAS18" s="417"/>
      <c r="XAT18" s="417"/>
      <c r="XAU18" s="417"/>
      <c r="XAV18" s="417"/>
      <c r="XAW18" s="417"/>
      <c r="XAX18" s="417"/>
      <c r="XAY18" s="417"/>
      <c r="XAZ18" s="417"/>
      <c r="XBA18" s="417"/>
      <c r="XBB18" s="417"/>
      <c r="XBC18" s="417"/>
      <c r="XBD18" s="417"/>
      <c r="XBE18" s="417"/>
      <c r="XBF18" s="417"/>
      <c r="XBG18" s="417"/>
      <c r="XBH18" s="417"/>
      <c r="XBI18" s="417"/>
      <c r="XBJ18" s="417"/>
      <c r="XBK18" s="417"/>
      <c r="XBL18" s="417"/>
      <c r="XBM18" s="417"/>
      <c r="XBN18" s="417"/>
      <c r="XBO18" s="417"/>
      <c r="XBP18" s="417"/>
      <c r="XBQ18" s="417"/>
      <c r="XBR18" s="417"/>
      <c r="XBS18" s="417"/>
      <c r="XBT18" s="417"/>
      <c r="XBU18" s="417"/>
      <c r="XBV18" s="417"/>
      <c r="XBW18" s="417"/>
      <c r="XBX18" s="417"/>
      <c r="XBY18" s="417"/>
      <c r="XBZ18" s="417"/>
      <c r="XCA18" s="417"/>
      <c r="XCB18" s="417"/>
      <c r="XCC18" s="417"/>
      <c r="XCD18" s="417"/>
      <c r="XCE18" s="417"/>
      <c r="XCF18" s="417"/>
      <c r="XCG18" s="417"/>
      <c r="XCH18" s="417"/>
      <c r="XCI18" s="417"/>
      <c r="XCJ18" s="417"/>
      <c r="XCK18" s="417"/>
      <c r="XCL18" s="417"/>
      <c r="XCM18" s="417"/>
      <c r="XCN18" s="417"/>
      <c r="XCO18" s="417"/>
      <c r="XCP18" s="417"/>
      <c r="XCQ18" s="417"/>
      <c r="XCR18" s="417"/>
      <c r="XCS18" s="417"/>
      <c r="XCT18" s="417"/>
      <c r="XCU18" s="417"/>
      <c r="XCV18" s="417"/>
      <c r="XCW18" s="417"/>
      <c r="XCX18" s="417"/>
      <c r="XCY18" s="417"/>
      <c r="XCZ18" s="417"/>
      <c r="XDA18" s="417"/>
      <c r="XDB18" s="417"/>
      <c r="XDC18" s="417"/>
      <c r="XDD18" s="417"/>
      <c r="XDE18" s="417"/>
      <c r="XDF18" s="417"/>
      <c r="XDG18" s="417"/>
      <c r="XDH18" s="417"/>
      <c r="XDI18" s="417"/>
      <c r="XDJ18" s="417"/>
      <c r="XDK18" s="417"/>
      <c r="XDL18" s="417"/>
      <c r="XDM18" s="417"/>
      <c r="XDN18" s="417"/>
      <c r="XDO18" s="417"/>
      <c r="XDP18" s="417"/>
      <c r="XDQ18" s="417"/>
      <c r="XDR18" s="417"/>
      <c r="XDS18" s="417"/>
      <c r="XDT18" s="417"/>
      <c r="XDU18" s="417"/>
      <c r="XDV18" s="417"/>
      <c r="XDW18" s="417"/>
      <c r="XDX18" s="417"/>
      <c r="XDY18" s="417"/>
      <c r="XDZ18" s="417"/>
      <c r="XEA18" s="417"/>
      <c r="XEB18" s="417"/>
      <c r="XEC18" s="417"/>
      <c r="XED18" s="417"/>
      <c r="XEE18" s="417"/>
      <c r="XEF18" s="417"/>
      <c r="XEG18" s="417"/>
      <c r="XEH18" s="417"/>
      <c r="XEI18" s="417"/>
      <c r="XEJ18" s="417"/>
      <c r="XEK18" s="417"/>
      <c r="XEL18" s="417"/>
      <c r="XEM18" s="417"/>
      <c r="XEN18" s="417"/>
      <c r="XEO18" s="417"/>
      <c r="XEP18" s="417"/>
      <c r="XEQ18" s="417"/>
      <c r="XER18" s="417"/>
      <c r="XES18" s="417"/>
      <c r="XET18" s="417"/>
      <c r="XEU18" s="417"/>
      <c r="XEV18" s="417"/>
      <c r="XEW18" s="417"/>
      <c r="XEX18" s="417"/>
      <c r="XEY18" s="417"/>
      <c r="XEZ18" s="417"/>
      <c r="XFA18" s="417"/>
      <c r="XFB18" s="417"/>
      <c r="XFC18" s="417"/>
      <c r="XFD18" s="417"/>
    </row>
    <row r="19" spans="1:16384" ht="163" customHeight="1">
      <c r="A19" s="78">
        <v>1</v>
      </c>
      <c r="B19" s="194"/>
      <c r="C19" s="194"/>
      <c r="D19" s="195"/>
      <c r="E19" s="168"/>
      <c r="F19" s="216"/>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17"/>
      <c r="AO19" s="417"/>
      <c r="AP19" s="417"/>
      <c r="AQ19" s="417"/>
      <c r="AR19" s="417"/>
      <c r="AS19" s="417"/>
      <c r="AT19" s="417"/>
      <c r="AU19" s="417"/>
      <c r="AV19" s="417"/>
      <c r="AW19" s="417"/>
      <c r="AX19" s="417"/>
      <c r="AY19" s="417"/>
      <c r="AZ19" s="417"/>
      <c r="BA19" s="417"/>
      <c r="BB19" s="417"/>
      <c r="BC19" s="417"/>
      <c r="BD19" s="417"/>
      <c r="BE19" s="417"/>
      <c r="BF19" s="417"/>
      <c r="BG19" s="417"/>
      <c r="BH19" s="417"/>
      <c r="BI19" s="417"/>
      <c r="BJ19" s="417"/>
      <c r="BK19" s="417"/>
      <c r="BL19" s="417"/>
      <c r="BM19" s="417"/>
      <c r="BN19" s="417"/>
      <c r="BO19" s="417"/>
      <c r="BP19" s="417"/>
      <c r="BQ19" s="417"/>
      <c r="BR19" s="417"/>
      <c r="BS19" s="417"/>
      <c r="BT19" s="417"/>
      <c r="BU19" s="417"/>
      <c r="BV19" s="417"/>
      <c r="BW19" s="417"/>
      <c r="BX19" s="417"/>
      <c r="BY19" s="417"/>
      <c r="BZ19" s="417"/>
      <c r="CA19" s="417"/>
      <c r="CB19" s="417"/>
      <c r="CC19" s="417"/>
      <c r="CD19" s="417"/>
      <c r="CE19" s="417"/>
      <c r="CF19" s="417"/>
      <c r="CG19" s="417"/>
      <c r="CH19" s="417"/>
      <c r="CI19" s="417"/>
      <c r="CJ19" s="417"/>
      <c r="CK19" s="417"/>
      <c r="CL19" s="417"/>
      <c r="CM19" s="417"/>
      <c r="CN19" s="417"/>
      <c r="CO19" s="417"/>
      <c r="CP19" s="417"/>
      <c r="CQ19" s="417"/>
      <c r="CR19" s="417"/>
      <c r="CS19" s="417"/>
      <c r="CT19" s="417"/>
      <c r="CU19" s="417"/>
      <c r="CV19" s="417"/>
      <c r="CW19" s="417"/>
      <c r="CX19" s="417"/>
      <c r="CY19" s="417"/>
      <c r="CZ19" s="417"/>
      <c r="DA19" s="417"/>
      <c r="DB19" s="417"/>
      <c r="DC19" s="417"/>
      <c r="DD19" s="417"/>
      <c r="DE19" s="417"/>
      <c r="DF19" s="417"/>
      <c r="DG19" s="417"/>
      <c r="DH19" s="417"/>
      <c r="DI19" s="417"/>
      <c r="DJ19" s="417"/>
      <c r="DK19" s="417"/>
      <c r="DL19" s="417"/>
      <c r="DM19" s="417"/>
      <c r="DN19" s="417"/>
      <c r="DO19" s="417"/>
      <c r="DP19" s="417"/>
      <c r="DQ19" s="417"/>
      <c r="DR19" s="417"/>
      <c r="DS19" s="417"/>
      <c r="DT19" s="417"/>
      <c r="DU19" s="417"/>
      <c r="DV19" s="417"/>
      <c r="DW19" s="417"/>
      <c r="DX19" s="417"/>
      <c r="DY19" s="417"/>
      <c r="DZ19" s="417"/>
      <c r="EA19" s="417"/>
      <c r="EB19" s="417"/>
      <c r="EC19" s="417"/>
      <c r="ED19" s="417"/>
      <c r="EE19" s="417"/>
      <c r="EF19" s="417"/>
      <c r="EG19" s="417"/>
      <c r="EH19" s="417"/>
      <c r="EI19" s="417"/>
      <c r="EJ19" s="417"/>
      <c r="EK19" s="417"/>
      <c r="EL19" s="417"/>
      <c r="EM19" s="417"/>
      <c r="EN19" s="417"/>
      <c r="EO19" s="417"/>
      <c r="EP19" s="417"/>
      <c r="EQ19" s="417"/>
      <c r="ER19" s="417"/>
      <c r="ES19" s="417"/>
      <c r="ET19" s="417"/>
      <c r="EU19" s="417"/>
      <c r="EV19" s="417"/>
      <c r="EW19" s="417"/>
      <c r="EX19" s="417"/>
      <c r="EY19" s="417"/>
      <c r="EZ19" s="417"/>
      <c r="FA19" s="417"/>
      <c r="FB19" s="417"/>
      <c r="FC19" s="417"/>
      <c r="FD19" s="417"/>
      <c r="FE19" s="417"/>
      <c r="FF19" s="417"/>
      <c r="FG19" s="417"/>
      <c r="FH19" s="417"/>
      <c r="FI19" s="417"/>
      <c r="FJ19" s="417"/>
      <c r="FK19" s="417"/>
      <c r="FL19" s="417"/>
      <c r="FM19" s="417"/>
      <c r="FN19" s="417"/>
      <c r="FO19" s="417"/>
      <c r="FP19" s="417"/>
      <c r="FQ19" s="417"/>
      <c r="FR19" s="417"/>
      <c r="FS19" s="417"/>
      <c r="FT19" s="417"/>
      <c r="FU19" s="417"/>
      <c r="FV19" s="417"/>
      <c r="FW19" s="417"/>
      <c r="FX19" s="417"/>
      <c r="FY19" s="417"/>
      <c r="FZ19" s="417"/>
      <c r="GA19" s="417"/>
      <c r="GB19" s="417"/>
      <c r="GC19" s="417"/>
      <c r="GD19" s="417"/>
      <c r="GE19" s="417"/>
      <c r="GF19" s="417"/>
      <c r="GG19" s="417"/>
      <c r="GH19" s="417"/>
      <c r="GI19" s="417"/>
      <c r="GJ19" s="417"/>
      <c r="GK19" s="417"/>
      <c r="GL19" s="417"/>
      <c r="GM19" s="417"/>
      <c r="GN19" s="417"/>
      <c r="GO19" s="417"/>
      <c r="GP19" s="417"/>
      <c r="GQ19" s="417"/>
      <c r="GR19" s="417"/>
      <c r="GS19" s="417"/>
      <c r="GT19" s="417"/>
      <c r="GU19" s="417"/>
      <c r="GV19" s="417"/>
      <c r="GW19" s="417"/>
      <c r="GX19" s="417"/>
      <c r="GY19" s="417"/>
      <c r="GZ19" s="417"/>
      <c r="HA19" s="417"/>
      <c r="HB19" s="417"/>
      <c r="HC19" s="417"/>
      <c r="HD19" s="417"/>
      <c r="HE19" s="417"/>
      <c r="HF19" s="417"/>
      <c r="HG19" s="417"/>
      <c r="HH19" s="417"/>
      <c r="HI19" s="417"/>
      <c r="HJ19" s="417"/>
      <c r="HK19" s="417"/>
      <c r="HL19" s="417"/>
      <c r="HM19" s="417"/>
      <c r="HN19" s="417"/>
      <c r="HO19" s="417"/>
      <c r="HP19" s="417"/>
      <c r="HQ19" s="417"/>
      <c r="HR19" s="417"/>
      <c r="HS19" s="417"/>
      <c r="HT19" s="417"/>
      <c r="HU19" s="417"/>
      <c r="HV19" s="417"/>
      <c r="HW19" s="417"/>
      <c r="HX19" s="417"/>
      <c r="HY19" s="417"/>
      <c r="HZ19" s="417"/>
      <c r="IA19" s="417"/>
      <c r="IB19" s="417"/>
      <c r="IC19" s="417"/>
      <c r="ID19" s="417"/>
      <c r="IE19" s="417"/>
      <c r="IF19" s="417"/>
      <c r="IG19" s="417"/>
      <c r="IH19" s="417"/>
      <c r="II19" s="417"/>
      <c r="IJ19" s="417"/>
      <c r="IK19" s="417"/>
      <c r="IL19" s="417"/>
      <c r="IM19" s="417"/>
      <c r="IN19" s="417"/>
      <c r="IO19" s="417"/>
      <c r="IP19" s="417"/>
      <c r="IQ19" s="417"/>
      <c r="IR19" s="417"/>
      <c r="IS19" s="417"/>
      <c r="IT19" s="417"/>
      <c r="IU19" s="417"/>
      <c r="IV19" s="417"/>
      <c r="IW19" s="417"/>
      <c r="IX19" s="417"/>
      <c r="IY19" s="417"/>
      <c r="IZ19" s="417"/>
      <c r="JA19" s="417"/>
      <c r="JB19" s="417"/>
      <c r="JC19" s="417"/>
      <c r="JD19" s="417"/>
      <c r="JE19" s="417"/>
      <c r="JF19" s="417"/>
      <c r="JG19" s="417"/>
      <c r="JH19" s="417"/>
      <c r="JI19" s="417"/>
      <c r="JJ19" s="417"/>
      <c r="JK19" s="417"/>
      <c r="JL19" s="417"/>
      <c r="JM19" s="417"/>
      <c r="JN19" s="417"/>
      <c r="JO19" s="417"/>
      <c r="JP19" s="417"/>
      <c r="JQ19" s="417"/>
      <c r="JR19" s="417"/>
      <c r="JS19" s="417"/>
      <c r="JT19" s="417"/>
      <c r="JU19" s="417"/>
      <c r="JV19" s="417"/>
      <c r="JW19" s="417"/>
      <c r="JX19" s="417"/>
      <c r="JY19" s="417"/>
      <c r="JZ19" s="417"/>
      <c r="KA19" s="417"/>
      <c r="KB19" s="417"/>
      <c r="KC19" s="417"/>
      <c r="KD19" s="417"/>
      <c r="KE19" s="417"/>
      <c r="KF19" s="417"/>
      <c r="KG19" s="417"/>
      <c r="KH19" s="417"/>
      <c r="KI19" s="417"/>
      <c r="KJ19" s="417"/>
      <c r="KK19" s="417"/>
      <c r="KL19" s="417"/>
      <c r="KM19" s="417"/>
      <c r="KN19" s="417"/>
      <c r="KO19" s="417"/>
      <c r="KP19" s="417"/>
      <c r="KQ19" s="417"/>
      <c r="KR19" s="417"/>
      <c r="KS19" s="417"/>
      <c r="KT19" s="417"/>
      <c r="KU19" s="417"/>
      <c r="KV19" s="417"/>
      <c r="KW19" s="417"/>
      <c r="KX19" s="417"/>
      <c r="KY19" s="417"/>
      <c r="KZ19" s="417"/>
      <c r="LA19" s="417"/>
      <c r="LB19" s="417"/>
      <c r="LC19" s="417"/>
      <c r="LD19" s="417"/>
      <c r="LE19" s="417"/>
      <c r="LF19" s="417"/>
      <c r="LG19" s="417"/>
      <c r="LH19" s="417"/>
      <c r="LI19" s="417"/>
      <c r="LJ19" s="417"/>
      <c r="LK19" s="417"/>
      <c r="LL19" s="417"/>
      <c r="LM19" s="417"/>
      <c r="LN19" s="417"/>
      <c r="LO19" s="417"/>
      <c r="LP19" s="417"/>
      <c r="LQ19" s="417"/>
      <c r="LR19" s="417"/>
      <c r="LS19" s="417"/>
      <c r="LT19" s="417"/>
      <c r="LU19" s="417"/>
      <c r="LV19" s="417"/>
      <c r="LW19" s="417"/>
      <c r="LX19" s="417"/>
      <c r="LY19" s="417"/>
      <c r="LZ19" s="417"/>
      <c r="MA19" s="417"/>
      <c r="MB19" s="417"/>
      <c r="MC19" s="417"/>
      <c r="MD19" s="417"/>
      <c r="ME19" s="417"/>
      <c r="MF19" s="417"/>
      <c r="MG19" s="417"/>
      <c r="MH19" s="417"/>
      <c r="MI19" s="417"/>
      <c r="MJ19" s="417"/>
      <c r="MK19" s="417"/>
      <c r="ML19" s="417"/>
      <c r="MM19" s="417"/>
      <c r="MN19" s="417"/>
      <c r="MO19" s="417"/>
      <c r="MP19" s="417"/>
      <c r="MQ19" s="417"/>
      <c r="MR19" s="417"/>
      <c r="MS19" s="417"/>
      <c r="MT19" s="417"/>
      <c r="MU19" s="417"/>
      <c r="MV19" s="417"/>
      <c r="MW19" s="417"/>
      <c r="MX19" s="417"/>
      <c r="MY19" s="417"/>
      <c r="MZ19" s="417"/>
      <c r="NA19" s="417"/>
      <c r="NB19" s="417"/>
      <c r="NC19" s="417"/>
      <c r="ND19" s="417"/>
      <c r="NE19" s="417"/>
      <c r="NF19" s="417"/>
      <c r="NG19" s="417"/>
      <c r="NH19" s="417"/>
      <c r="NI19" s="417"/>
      <c r="NJ19" s="417"/>
      <c r="NK19" s="417"/>
      <c r="NL19" s="417"/>
      <c r="NM19" s="417"/>
      <c r="NN19" s="417"/>
      <c r="NO19" s="417"/>
      <c r="NP19" s="417"/>
      <c r="NQ19" s="417"/>
      <c r="NR19" s="417"/>
      <c r="NS19" s="417"/>
      <c r="NT19" s="417"/>
      <c r="NU19" s="417"/>
      <c r="NV19" s="417"/>
      <c r="NW19" s="417"/>
      <c r="NX19" s="417"/>
      <c r="NY19" s="417"/>
      <c r="NZ19" s="417"/>
      <c r="OA19" s="417"/>
      <c r="OB19" s="417"/>
      <c r="OC19" s="417"/>
      <c r="OD19" s="417"/>
      <c r="OE19" s="417"/>
      <c r="OF19" s="417"/>
      <c r="OG19" s="417"/>
      <c r="OH19" s="417"/>
      <c r="OI19" s="417"/>
      <c r="OJ19" s="417"/>
      <c r="OK19" s="417"/>
      <c r="OL19" s="417"/>
      <c r="OM19" s="417"/>
      <c r="ON19" s="417"/>
      <c r="OO19" s="417"/>
      <c r="OP19" s="417"/>
      <c r="OQ19" s="417"/>
      <c r="OR19" s="417"/>
      <c r="OS19" s="417"/>
      <c r="OT19" s="417"/>
      <c r="OU19" s="417"/>
      <c r="OV19" s="417"/>
      <c r="OW19" s="417"/>
      <c r="OX19" s="417"/>
      <c r="OY19" s="417"/>
      <c r="OZ19" s="417"/>
      <c r="PA19" s="417"/>
      <c r="PB19" s="417"/>
      <c r="PC19" s="417"/>
      <c r="PD19" s="417"/>
      <c r="PE19" s="417"/>
      <c r="PF19" s="417"/>
      <c r="PG19" s="417"/>
      <c r="PH19" s="417"/>
      <c r="PI19" s="417"/>
      <c r="PJ19" s="417"/>
      <c r="PK19" s="417"/>
      <c r="PL19" s="417"/>
      <c r="PM19" s="417"/>
      <c r="PN19" s="417"/>
      <c r="PO19" s="417"/>
      <c r="PP19" s="417"/>
      <c r="PQ19" s="417"/>
      <c r="PR19" s="417"/>
      <c r="PS19" s="417"/>
      <c r="PT19" s="417"/>
      <c r="PU19" s="417"/>
      <c r="PV19" s="417"/>
      <c r="PW19" s="417"/>
      <c r="PX19" s="417"/>
      <c r="PY19" s="417"/>
      <c r="PZ19" s="417"/>
      <c r="QA19" s="417"/>
      <c r="QB19" s="417"/>
      <c r="QC19" s="417"/>
      <c r="QD19" s="417"/>
      <c r="QE19" s="417"/>
      <c r="QF19" s="417"/>
      <c r="QG19" s="417"/>
      <c r="QH19" s="417"/>
      <c r="QI19" s="417"/>
      <c r="QJ19" s="417"/>
      <c r="QK19" s="417"/>
      <c r="QL19" s="417"/>
      <c r="QM19" s="417"/>
      <c r="QN19" s="417"/>
      <c r="QO19" s="417"/>
      <c r="QP19" s="417"/>
      <c r="QQ19" s="417"/>
      <c r="QR19" s="417"/>
      <c r="QS19" s="417"/>
      <c r="QT19" s="417"/>
      <c r="QU19" s="417"/>
      <c r="QV19" s="417"/>
      <c r="QW19" s="417"/>
      <c r="QX19" s="417"/>
      <c r="QY19" s="417"/>
      <c r="QZ19" s="417"/>
      <c r="RA19" s="417"/>
      <c r="RB19" s="417"/>
      <c r="RC19" s="417"/>
      <c r="RD19" s="417"/>
      <c r="RE19" s="417"/>
      <c r="RF19" s="417"/>
      <c r="RG19" s="417"/>
      <c r="RH19" s="417"/>
      <c r="RI19" s="417"/>
      <c r="RJ19" s="417"/>
      <c r="RK19" s="417"/>
      <c r="RL19" s="417"/>
      <c r="RM19" s="417"/>
      <c r="RN19" s="417"/>
      <c r="RO19" s="417"/>
      <c r="RP19" s="417"/>
      <c r="RQ19" s="417"/>
      <c r="RR19" s="417"/>
      <c r="RS19" s="417"/>
      <c r="RT19" s="417"/>
      <c r="RU19" s="417"/>
      <c r="RV19" s="417"/>
      <c r="RW19" s="417"/>
      <c r="RX19" s="417"/>
      <c r="RY19" s="417"/>
      <c r="RZ19" s="417"/>
      <c r="SA19" s="417"/>
      <c r="SB19" s="417"/>
      <c r="SC19" s="417"/>
      <c r="SD19" s="417"/>
      <c r="SE19" s="417"/>
      <c r="SF19" s="417"/>
      <c r="SG19" s="417"/>
      <c r="SH19" s="417"/>
      <c r="SI19" s="417"/>
      <c r="SJ19" s="417"/>
      <c r="SK19" s="417"/>
      <c r="SL19" s="417"/>
      <c r="SM19" s="417"/>
      <c r="SN19" s="417"/>
      <c r="SO19" s="417"/>
      <c r="SP19" s="417"/>
      <c r="SQ19" s="417"/>
      <c r="SR19" s="417"/>
      <c r="SS19" s="417"/>
      <c r="ST19" s="417"/>
      <c r="SU19" s="417"/>
      <c r="SV19" s="417"/>
      <c r="SW19" s="417"/>
      <c r="SX19" s="417"/>
      <c r="SY19" s="417"/>
      <c r="SZ19" s="417"/>
      <c r="TA19" s="417"/>
      <c r="TB19" s="417"/>
      <c r="TC19" s="417"/>
      <c r="TD19" s="417"/>
      <c r="TE19" s="417"/>
      <c r="TF19" s="417"/>
      <c r="TG19" s="417"/>
      <c r="TH19" s="417"/>
      <c r="TI19" s="417"/>
      <c r="TJ19" s="417"/>
      <c r="TK19" s="417"/>
      <c r="TL19" s="417"/>
      <c r="TM19" s="417"/>
      <c r="TN19" s="417"/>
      <c r="TO19" s="417"/>
      <c r="TP19" s="417"/>
      <c r="TQ19" s="417"/>
      <c r="TR19" s="417"/>
      <c r="TS19" s="417"/>
      <c r="TT19" s="417"/>
      <c r="TU19" s="417"/>
      <c r="TV19" s="417"/>
      <c r="TW19" s="417"/>
      <c r="TX19" s="417"/>
      <c r="TY19" s="417"/>
      <c r="TZ19" s="417"/>
      <c r="UA19" s="417"/>
      <c r="UB19" s="417"/>
      <c r="UC19" s="417"/>
      <c r="UD19" s="417"/>
      <c r="UE19" s="417"/>
      <c r="UF19" s="417"/>
      <c r="UG19" s="417"/>
      <c r="UH19" s="417"/>
      <c r="UI19" s="417"/>
      <c r="UJ19" s="417"/>
      <c r="UK19" s="417"/>
      <c r="UL19" s="417"/>
      <c r="UM19" s="417"/>
      <c r="UN19" s="417"/>
      <c r="UO19" s="417"/>
      <c r="UP19" s="417"/>
      <c r="UQ19" s="417"/>
      <c r="UR19" s="417"/>
      <c r="US19" s="417"/>
      <c r="UT19" s="417"/>
      <c r="UU19" s="417"/>
      <c r="UV19" s="417"/>
      <c r="UW19" s="417"/>
      <c r="UX19" s="417"/>
      <c r="UY19" s="417"/>
      <c r="UZ19" s="417"/>
      <c r="VA19" s="417"/>
      <c r="VB19" s="417"/>
      <c r="VC19" s="417"/>
      <c r="VD19" s="417"/>
      <c r="VE19" s="417"/>
      <c r="VF19" s="417"/>
      <c r="VG19" s="417"/>
      <c r="VH19" s="417"/>
      <c r="VI19" s="417"/>
      <c r="VJ19" s="417"/>
      <c r="VK19" s="417"/>
      <c r="VL19" s="417"/>
      <c r="VM19" s="417"/>
      <c r="VN19" s="417"/>
      <c r="VO19" s="417"/>
      <c r="VP19" s="417"/>
      <c r="VQ19" s="417"/>
      <c r="VR19" s="417"/>
      <c r="VS19" s="417"/>
      <c r="VT19" s="417"/>
      <c r="VU19" s="417"/>
      <c r="VV19" s="417"/>
      <c r="VW19" s="417"/>
      <c r="VX19" s="417"/>
      <c r="VY19" s="417"/>
      <c r="VZ19" s="417"/>
      <c r="WA19" s="417"/>
      <c r="WB19" s="417"/>
      <c r="WC19" s="417"/>
      <c r="WD19" s="417"/>
      <c r="WE19" s="417"/>
      <c r="WF19" s="417"/>
      <c r="WG19" s="417"/>
      <c r="WH19" s="417"/>
      <c r="WI19" s="417"/>
      <c r="WJ19" s="417"/>
      <c r="WK19" s="417"/>
      <c r="WL19" s="417"/>
      <c r="WM19" s="417"/>
      <c r="WN19" s="417"/>
      <c r="WO19" s="417"/>
      <c r="WP19" s="417"/>
      <c r="WQ19" s="417"/>
      <c r="WR19" s="417"/>
      <c r="WS19" s="417"/>
      <c r="WT19" s="417"/>
      <c r="WU19" s="417"/>
      <c r="WV19" s="417"/>
      <c r="WW19" s="417"/>
      <c r="WX19" s="417"/>
      <c r="WY19" s="417"/>
      <c r="WZ19" s="417"/>
      <c r="XA19" s="417"/>
      <c r="XB19" s="417"/>
      <c r="XC19" s="417"/>
      <c r="XD19" s="417"/>
      <c r="XE19" s="417"/>
      <c r="XF19" s="417"/>
      <c r="XG19" s="417"/>
      <c r="XH19" s="417"/>
      <c r="XI19" s="417"/>
      <c r="XJ19" s="417"/>
      <c r="XK19" s="417"/>
      <c r="XL19" s="417"/>
      <c r="XM19" s="417"/>
      <c r="XN19" s="417"/>
      <c r="XO19" s="417"/>
      <c r="XP19" s="417"/>
      <c r="XQ19" s="417"/>
      <c r="XR19" s="417"/>
      <c r="XS19" s="417"/>
      <c r="XT19" s="417"/>
      <c r="XU19" s="417"/>
      <c r="XV19" s="417"/>
      <c r="XW19" s="417"/>
      <c r="XX19" s="417"/>
      <c r="XY19" s="417"/>
      <c r="XZ19" s="417"/>
      <c r="YA19" s="417"/>
      <c r="YB19" s="417"/>
      <c r="YC19" s="417"/>
      <c r="YD19" s="417"/>
      <c r="YE19" s="417"/>
      <c r="YF19" s="417"/>
      <c r="YG19" s="417"/>
      <c r="YH19" s="417"/>
      <c r="YI19" s="417"/>
      <c r="YJ19" s="417"/>
      <c r="YK19" s="417"/>
      <c r="YL19" s="417"/>
      <c r="YM19" s="417"/>
      <c r="YN19" s="417"/>
      <c r="YO19" s="417"/>
      <c r="YP19" s="417"/>
      <c r="YQ19" s="417"/>
      <c r="YR19" s="417"/>
      <c r="YS19" s="417"/>
      <c r="YT19" s="417"/>
      <c r="YU19" s="417"/>
      <c r="YV19" s="417"/>
      <c r="YW19" s="417"/>
      <c r="YX19" s="417"/>
      <c r="YY19" s="417"/>
      <c r="YZ19" s="417"/>
      <c r="ZA19" s="417"/>
      <c r="ZB19" s="417"/>
      <c r="ZC19" s="417"/>
      <c r="ZD19" s="417"/>
      <c r="ZE19" s="417"/>
      <c r="ZF19" s="417"/>
      <c r="ZG19" s="417"/>
      <c r="ZH19" s="417"/>
      <c r="ZI19" s="417"/>
      <c r="ZJ19" s="417"/>
      <c r="ZK19" s="417"/>
      <c r="ZL19" s="417"/>
      <c r="ZM19" s="417"/>
      <c r="ZN19" s="417"/>
      <c r="ZO19" s="417"/>
      <c r="ZP19" s="417"/>
      <c r="ZQ19" s="417"/>
      <c r="ZR19" s="417"/>
      <c r="ZS19" s="417"/>
      <c r="ZT19" s="417"/>
      <c r="ZU19" s="417"/>
      <c r="ZV19" s="417"/>
      <c r="ZW19" s="417"/>
      <c r="ZX19" s="417"/>
      <c r="ZY19" s="417"/>
      <c r="ZZ19" s="417"/>
      <c r="AAA19" s="417"/>
      <c r="AAB19" s="417"/>
      <c r="AAC19" s="417"/>
      <c r="AAD19" s="417"/>
      <c r="AAE19" s="417"/>
      <c r="AAF19" s="417"/>
      <c r="AAG19" s="417"/>
      <c r="AAH19" s="417"/>
      <c r="AAI19" s="417"/>
      <c r="AAJ19" s="417"/>
      <c r="AAK19" s="417"/>
      <c r="AAL19" s="417"/>
      <c r="AAM19" s="417"/>
      <c r="AAN19" s="417"/>
      <c r="AAO19" s="417"/>
      <c r="AAP19" s="417"/>
      <c r="AAQ19" s="417"/>
      <c r="AAR19" s="417"/>
      <c r="AAS19" s="417"/>
      <c r="AAT19" s="417"/>
      <c r="AAU19" s="417"/>
      <c r="AAV19" s="417"/>
      <c r="AAW19" s="417"/>
      <c r="AAX19" s="417"/>
      <c r="AAY19" s="417"/>
      <c r="AAZ19" s="417"/>
      <c r="ABA19" s="417"/>
      <c r="ABB19" s="417"/>
      <c r="ABC19" s="417"/>
      <c r="ABD19" s="417"/>
      <c r="ABE19" s="417"/>
      <c r="ABF19" s="417"/>
      <c r="ABG19" s="417"/>
      <c r="ABH19" s="417"/>
      <c r="ABI19" s="417"/>
      <c r="ABJ19" s="417"/>
      <c r="ABK19" s="417"/>
      <c r="ABL19" s="417"/>
      <c r="ABM19" s="417"/>
      <c r="ABN19" s="417"/>
      <c r="ABO19" s="417"/>
      <c r="ABP19" s="417"/>
      <c r="ABQ19" s="417"/>
      <c r="ABR19" s="417"/>
      <c r="ABS19" s="417"/>
      <c r="ABT19" s="417"/>
      <c r="ABU19" s="417"/>
      <c r="ABV19" s="417"/>
      <c r="ABW19" s="417"/>
      <c r="ABX19" s="417"/>
      <c r="ABY19" s="417"/>
      <c r="ABZ19" s="417"/>
      <c r="ACA19" s="417"/>
      <c r="ACB19" s="417"/>
      <c r="ACC19" s="417"/>
      <c r="ACD19" s="417"/>
      <c r="ACE19" s="417"/>
      <c r="ACF19" s="417"/>
      <c r="ACG19" s="417"/>
      <c r="ACH19" s="417"/>
      <c r="ACI19" s="417"/>
      <c r="ACJ19" s="417"/>
      <c r="ACK19" s="417"/>
      <c r="ACL19" s="417"/>
      <c r="ACM19" s="417"/>
      <c r="ACN19" s="417"/>
      <c r="ACO19" s="417"/>
      <c r="ACP19" s="417"/>
      <c r="ACQ19" s="417"/>
      <c r="ACR19" s="417"/>
      <c r="ACS19" s="417"/>
      <c r="ACT19" s="417"/>
      <c r="ACU19" s="417"/>
      <c r="ACV19" s="417"/>
      <c r="ACW19" s="417"/>
      <c r="ACX19" s="417"/>
      <c r="ACY19" s="417"/>
      <c r="ACZ19" s="417"/>
      <c r="ADA19" s="417"/>
      <c r="ADB19" s="417"/>
      <c r="ADC19" s="417"/>
      <c r="ADD19" s="417"/>
      <c r="ADE19" s="417"/>
      <c r="ADF19" s="417"/>
      <c r="ADG19" s="417"/>
      <c r="ADH19" s="417"/>
      <c r="ADI19" s="417"/>
      <c r="ADJ19" s="417"/>
      <c r="ADK19" s="417"/>
      <c r="ADL19" s="417"/>
      <c r="ADM19" s="417"/>
      <c r="ADN19" s="417"/>
      <c r="ADO19" s="417"/>
      <c r="ADP19" s="417"/>
      <c r="ADQ19" s="417"/>
      <c r="ADR19" s="417"/>
      <c r="ADS19" s="417"/>
      <c r="ADT19" s="417"/>
      <c r="ADU19" s="417"/>
      <c r="ADV19" s="417"/>
      <c r="ADW19" s="417"/>
      <c r="ADX19" s="417"/>
      <c r="ADY19" s="417"/>
      <c r="ADZ19" s="417"/>
      <c r="AEA19" s="417"/>
      <c r="AEB19" s="417"/>
      <c r="AEC19" s="417"/>
      <c r="AED19" s="417"/>
      <c r="AEE19" s="417"/>
      <c r="AEF19" s="417"/>
      <c r="AEG19" s="417"/>
      <c r="AEH19" s="417"/>
      <c r="AEI19" s="417"/>
      <c r="AEJ19" s="417"/>
      <c r="AEK19" s="417"/>
      <c r="AEL19" s="417"/>
      <c r="AEM19" s="417"/>
      <c r="AEN19" s="417"/>
      <c r="AEO19" s="417"/>
      <c r="AEP19" s="417"/>
      <c r="AEQ19" s="417"/>
      <c r="AER19" s="417"/>
      <c r="AES19" s="417"/>
      <c r="AET19" s="417"/>
      <c r="AEU19" s="417"/>
      <c r="AEV19" s="417"/>
      <c r="AEW19" s="417"/>
      <c r="AEX19" s="417"/>
      <c r="AEY19" s="417"/>
      <c r="AEZ19" s="417"/>
      <c r="AFA19" s="417"/>
      <c r="AFB19" s="417"/>
      <c r="AFC19" s="417"/>
      <c r="AFD19" s="417"/>
      <c r="AFE19" s="417"/>
      <c r="AFF19" s="417"/>
      <c r="AFG19" s="417"/>
      <c r="AFH19" s="417"/>
      <c r="AFI19" s="417"/>
      <c r="AFJ19" s="417"/>
      <c r="AFK19" s="417"/>
      <c r="AFL19" s="417"/>
      <c r="AFM19" s="417"/>
      <c r="AFN19" s="417"/>
      <c r="AFO19" s="417"/>
      <c r="AFP19" s="417"/>
      <c r="AFQ19" s="417"/>
      <c r="AFR19" s="417"/>
      <c r="AFS19" s="417"/>
      <c r="AFT19" s="417"/>
      <c r="AFU19" s="417"/>
      <c r="AFV19" s="417"/>
      <c r="AFW19" s="417"/>
      <c r="AFX19" s="417"/>
      <c r="AFY19" s="417"/>
      <c r="AFZ19" s="417"/>
      <c r="AGA19" s="417"/>
      <c r="AGB19" s="417"/>
      <c r="AGC19" s="417"/>
      <c r="AGD19" s="417"/>
      <c r="AGE19" s="417"/>
      <c r="AGF19" s="417"/>
      <c r="AGG19" s="417"/>
      <c r="AGH19" s="417"/>
      <c r="AGI19" s="417"/>
      <c r="AGJ19" s="417"/>
      <c r="AGK19" s="417"/>
      <c r="AGL19" s="417"/>
      <c r="AGM19" s="417"/>
      <c r="AGN19" s="417"/>
      <c r="AGO19" s="417"/>
      <c r="AGP19" s="417"/>
      <c r="AGQ19" s="417"/>
      <c r="AGR19" s="417"/>
      <c r="AGS19" s="417"/>
      <c r="AGT19" s="417"/>
      <c r="AGU19" s="417"/>
      <c r="AGV19" s="417"/>
      <c r="AGW19" s="417"/>
      <c r="AGX19" s="417"/>
      <c r="AGY19" s="417"/>
      <c r="AGZ19" s="417"/>
      <c r="AHA19" s="417"/>
      <c r="AHB19" s="417"/>
      <c r="AHC19" s="417"/>
      <c r="AHD19" s="417"/>
      <c r="AHE19" s="417"/>
      <c r="AHF19" s="417"/>
      <c r="AHG19" s="417"/>
      <c r="AHH19" s="417"/>
      <c r="AHI19" s="417"/>
      <c r="AHJ19" s="417"/>
      <c r="AHK19" s="417"/>
      <c r="AHL19" s="417"/>
      <c r="AHM19" s="417"/>
      <c r="AHN19" s="417"/>
      <c r="AHO19" s="417"/>
      <c r="AHP19" s="417"/>
      <c r="AHQ19" s="417"/>
      <c r="AHR19" s="417"/>
      <c r="AHS19" s="417"/>
      <c r="AHT19" s="417"/>
      <c r="AHU19" s="417"/>
      <c r="AHV19" s="417"/>
      <c r="AHW19" s="417"/>
      <c r="AHX19" s="417"/>
      <c r="AHY19" s="417"/>
      <c r="AHZ19" s="417"/>
      <c r="AIA19" s="417"/>
      <c r="AIB19" s="417"/>
      <c r="AIC19" s="417"/>
      <c r="AID19" s="417"/>
      <c r="AIE19" s="417"/>
      <c r="AIF19" s="417"/>
      <c r="AIG19" s="417"/>
      <c r="AIH19" s="417"/>
      <c r="AII19" s="417"/>
      <c r="AIJ19" s="417"/>
      <c r="AIK19" s="417"/>
      <c r="AIL19" s="417"/>
      <c r="AIM19" s="417"/>
      <c r="AIN19" s="417"/>
      <c r="AIO19" s="417"/>
      <c r="AIP19" s="417"/>
      <c r="AIQ19" s="417"/>
      <c r="AIR19" s="417"/>
      <c r="AIS19" s="417"/>
      <c r="AIT19" s="417"/>
      <c r="AIU19" s="417"/>
      <c r="AIV19" s="417"/>
      <c r="AIW19" s="417"/>
      <c r="AIX19" s="417"/>
      <c r="AIY19" s="417"/>
      <c r="AIZ19" s="417"/>
      <c r="AJA19" s="417"/>
      <c r="AJB19" s="417"/>
      <c r="AJC19" s="417"/>
      <c r="AJD19" s="417"/>
      <c r="AJE19" s="417"/>
      <c r="AJF19" s="417"/>
      <c r="AJG19" s="417"/>
      <c r="AJH19" s="417"/>
      <c r="AJI19" s="417"/>
      <c r="AJJ19" s="417"/>
      <c r="AJK19" s="417"/>
      <c r="AJL19" s="417"/>
      <c r="AJM19" s="417"/>
      <c r="AJN19" s="417"/>
      <c r="AJO19" s="417"/>
      <c r="AJP19" s="417"/>
      <c r="AJQ19" s="417"/>
      <c r="AJR19" s="417"/>
      <c r="AJS19" s="417"/>
      <c r="AJT19" s="417"/>
      <c r="AJU19" s="417"/>
      <c r="AJV19" s="417"/>
      <c r="AJW19" s="417"/>
      <c r="AJX19" s="417"/>
      <c r="AJY19" s="417"/>
      <c r="AJZ19" s="417"/>
      <c r="AKA19" s="417"/>
      <c r="AKB19" s="417"/>
      <c r="AKC19" s="417"/>
      <c r="AKD19" s="417"/>
      <c r="AKE19" s="417"/>
      <c r="AKF19" s="417"/>
      <c r="AKG19" s="417"/>
      <c r="AKH19" s="417"/>
      <c r="AKI19" s="417"/>
      <c r="AKJ19" s="417"/>
      <c r="AKK19" s="417"/>
      <c r="AKL19" s="417"/>
      <c r="AKM19" s="417"/>
      <c r="AKN19" s="417"/>
      <c r="AKO19" s="417"/>
      <c r="AKP19" s="417"/>
      <c r="AKQ19" s="417"/>
      <c r="AKR19" s="417"/>
      <c r="AKS19" s="417"/>
      <c r="AKT19" s="417"/>
      <c r="AKU19" s="417"/>
      <c r="AKV19" s="417"/>
      <c r="AKW19" s="417"/>
      <c r="AKX19" s="417"/>
      <c r="AKY19" s="417"/>
      <c r="AKZ19" s="417"/>
      <c r="ALA19" s="417"/>
      <c r="ALB19" s="417"/>
      <c r="ALC19" s="417"/>
      <c r="ALD19" s="417"/>
      <c r="ALE19" s="417"/>
      <c r="ALF19" s="417"/>
      <c r="ALG19" s="417"/>
      <c r="ALH19" s="417"/>
      <c r="ALI19" s="417"/>
      <c r="ALJ19" s="417"/>
      <c r="ALK19" s="417"/>
      <c r="ALL19" s="417"/>
      <c r="ALM19" s="417"/>
      <c r="ALN19" s="417"/>
      <c r="ALO19" s="417"/>
      <c r="ALP19" s="417"/>
      <c r="ALQ19" s="417"/>
      <c r="ALR19" s="417"/>
      <c r="ALS19" s="417"/>
      <c r="ALT19" s="417"/>
      <c r="ALU19" s="417"/>
      <c r="ALV19" s="417"/>
      <c r="ALW19" s="417"/>
      <c r="ALX19" s="417"/>
      <c r="ALY19" s="417"/>
      <c r="ALZ19" s="417"/>
      <c r="AMA19" s="417"/>
      <c r="AMB19" s="417"/>
      <c r="AMC19" s="417"/>
      <c r="AMD19" s="417"/>
      <c r="AME19" s="417"/>
      <c r="AMF19" s="417"/>
      <c r="AMG19" s="417"/>
      <c r="AMH19" s="417"/>
      <c r="AMI19" s="417"/>
      <c r="AMJ19" s="417"/>
      <c r="AMK19" s="417"/>
      <c r="AML19" s="417"/>
      <c r="AMM19" s="417"/>
      <c r="AMN19" s="417"/>
      <c r="AMO19" s="417"/>
      <c r="AMP19" s="417"/>
      <c r="AMQ19" s="417"/>
      <c r="AMR19" s="417"/>
      <c r="AMS19" s="417"/>
      <c r="AMT19" s="417"/>
      <c r="AMU19" s="417"/>
      <c r="AMV19" s="417"/>
      <c r="AMW19" s="417"/>
      <c r="AMX19" s="417"/>
      <c r="AMY19" s="417"/>
      <c r="AMZ19" s="417"/>
      <c r="ANA19" s="417"/>
      <c r="ANB19" s="417"/>
      <c r="ANC19" s="417"/>
      <c r="AND19" s="417"/>
      <c r="ANE19" s="417"/>
      <c r="ANF19" s="417"/>
      <c r="ANG19" s="417"/>
      <c r="ANH19" s="417"/>
      <c r="ANI19" s="417"/>
      <c r="ANJ19" s="417"/>
      <c r="ANK19" s="417"/>
      <c r="ANL19" s="417"/>
      <c r="ANM19" s="417"/>
      <c r="ANN19" s="417"/>
      <c r="ANO19" s="417"/>
      <c r="ANP19" s="417"/>
      <c r="ANQ19" s="417"/>
      <c r="ANR19" s="417"/>
      <c r="ANS19" s="417"/>
      <c r="ANT19" s="417"/>
      <c r="ANU19" s="417"/>
      <c r="ANV19" s="417"/>
      <c r="ANW19" s="417"/>
      <c r="ANX19" s="417"/>
      <c r="ANY19" s="417"/>
      <c r="ANZ19" s="417"/>
      <c r="AOA19" s="417"/>
      <c r="AOB19" s="417"/>
      <c r="AOC19" s="417"/>
      <c r="AOD19" s="417"/>
      <c r="AOE19" s="417"/>
      <c r="AOF19" s="417"/>
      <c r="AOG19" s="417"/>
      <c r="AOH19" s="417"/>
      <c r="AOI19" s="417"/>
      <c r="AOJ19" s="417"/>
      <c r="AOK19" s="417"/>
      <c r="AOL19" s="417"/>
      <c r="AOM19" s="417"/>
      <c r="AON19" s="417"/>
      <c r="AOO19" s="417"/>
      <c r="AOP19" s="417"/>
      <c r="AOQ19" s="417"/>
      <c r="AOR19" s="417"/>
      <c r="AOS19" s="417"/>
      <c r="AOT19" s="417"/>
      <c r="AOU19" s="417"/>
      <c r="AOV19" s="417"/>
      <c r="AOW19" s="417"/>
      <c r="AOX19" s="417"/>
      <c r="AOY19" s="417"/>
      <c r="AOZ19" s="417"/>
      <c r="APA19" s="417"/>
      <c r="APB19" s="417"/>
      <c r="APC19" s="417"/>
      <c r="APD19" s="417"/>
      <c r="APE19" s="417"/>
      <c r="APF19" s="417"/>
      <c r="APG19" s="417"/>
      <c r="APH19" s="417"/>
      <c r="API19" s="417"/>
      <c r="APJ19" s="417"/>
      <c r="APK19" s="417"/>
      <c r="APL19" s="417"/>
      <c r="APM19" s="417"/>
      <c r="APN19" s="417"/>
      <c r="APO19" s="417"/>
      <c r="APP19" s="417"/>
      <c r="APQ19" s="417"/>
      <c r="APR19" s="417"/>
      <c r="APS19" s="417"/>
      <c r="APT19" s="417"/>
      <c r="APU19" s="417"/>
      <c r="APV19" s="417"/>
      <c r="APW19" s="417"/>
      <c r="APX19" s="417"/>
      <c r="APY19" s="417"/>
      <c r="APZ19" s="417"/>
      <c r="AQA19" s="417"/>
      <c r="AQB19" s="417"/>
      <c r="AQC19" s="417"/>
      <c r="AQD19" s="417"/>
      <c r="AQE19" s="417"/>
      <c r="AQF19" s="417"/>
      <c r="AQG19" s="417"/>
      <c r="AQH19" s="417"/>
      <c r="AQI19" s="417"/>
      <c r="AQJ19" s="417"/>
      <c r="AQK19" s="417"/>
      <c r="AQL19" s="417"/>
      <c r="AQM19" s="417"/>
      <c r="AQN19" s="417"/>
      <c r="AQO19" s="417"/>
      <c r="AQP19" s="417"/>
      <c r="AQQ19" s="417"/>
      <c r="AQR19" s="417"/>
      <c r="AQS19" s="417"/>
      <c r="AQT19" s="417"/>
      <c r="AQU19" s="417"/>
      <c r="AQV19" s="417"/>
      <c r="AQW19" s="417"/>
      <c r="AQX19" s="417"/>
      <c r="AQY19" s="417"/>
      <c r="AQZ19" s="417"/>
      <c r="ARA19" s="417"/>
      <c r="ARB19" s="417"/>
      <c r="ARC19" s="417"/>
      <c r="ARD19" s="417"/>
      <c r="ARE19" s="417"/>
      <c r="ARF19" s="417"/>
      <c r="ARG19" s="417"/>
      <c r="ARH19" s="417"/>
      <c r="ARI19" s="417"/>
      <c r="ARJ19" s="417"/>
      <c r="ARK19" s="417"/>
      <c r="ARL19" s="417"/>
      <c r="ARM19" s="417"/>
      <c r="ARN19" s="417"/>
      <c r="ARO19" s="417"/>
      <c r="ARP19" s="417"/>
      <c r="ARQ19" s="417"/>
      <c r="ARR19" s="417"/>
      <c r="ARS19" s="417"/>
      <c r="ART19" s="417"/>
      <c r="ARU19" s="417"/>
      <c r="ARV19" s="417"/>
      <c r="ARW19" s="417"/>
      <c r="ARX19" s="417"/>
      <c r="ARY19" s="417"/>
      <c r="ARZ19" s="417"/>
      <c r="ASA19" s="417"/>
      <c r="ASB19" s="417"/>
      <c r="ASC19" s="417"/>
      <c r="ASD19" s="417"/>
      <c r="ASE19" s="417"/>
      <c r="ASF19" s="417"/>
      <c r="ASG19" s="417"/>
      <c r="ASH19" s="417"/>
      <c r="ASI19" s="417"/>
      <c r="ASJ19" s="417"/>
      <c r="ASK19" s="417"/>
      <c r="ASL19" s="417"/>
      <c r="ASM19" s="417"/>
      <c r="ASN19" s="417"/>
      <c r="ASO19" s="417"/>
      <c r="ASP19" s="417"/>
      <c r="ASQ19" s="417"/>
      <c r="ASR19" s="417"/>
      <c r="ASS19" s="417"/>
      <c r="AST19" s="417"/>
      <c r="ASU19" s="417"/>
      <c r="ASV19" s="417"/>
      <c r="ASW19" s="417"/>
      <c r="ASX19" s="417"/>
      <c r="ASY19" s="417"/>
      <c r="ASZ19" s="417"/>
      <c r="ATA19" s="417"/>
      <c r="ATB19" s="417"/>
      <c r="ATC19" s="417"/>
      <c r="ATD19" s="417"/>
      <c r="ATE19" s="417"/>
      <c r="ATF19" s="417"/>
      <c r="ATG19" s="417"/>
      <c r="ATH19" s="417"/>
      <c r="ATI19" s="417"/>
      <c r="ATJ19" s="417"/>
      <c r="ATK19" s="417"/>
      <c r="ATL19" s="417"/>
      <c r="ATM19" s="417"/>
      <c r="ATN19" s="417"/>
      <c r="ATO19" s="417"/>
      <c r="ATP19" s="417"/>
      <c r="ATQ19" s="417"/>
      <c r="ATR19" s="417"/>
      <c r="ATS19" s="417"/>
      <c r="ATT19" s="417"/>
      <c r="ATU19" s="417"/>
      <c r="ATV19" s="417"/>
      <c r="ATW19" s="417"/>
      <c r="ATX19" s="417"/>
      <c r="ATY19" s="417"/>
      <c r="ATZ19" s="417"/>
      <c r="AUA19" s="417"/>
      <c r="AUB19" s="417"/>
      <c r="AUC19" s="417"/>
      <c r="AUD19" s="417"/>
      <c r="AUE19" s="417"/>
      <c r="AUF19" s="417"/>
      <c r="AUG19" s="417"/>
      <c r="AUH19" s="417"/>
      <c r="AUI19" s="417"/>
      <c r="AUJ19" s="417"/>
      <c r="AUK19" s="417"/>
      <c r="AUL19" s="417"/>
      <c r="AUM19" s="417"/>
      <c r="AUN19" s="417"/>
      <c r="AUO19" s="417"/>
      <c r="AUP19" s="417"/>
      <c r="AUQ19" s="417"/>
      <c r="AUR19" s="417"/>
      <c r="AUS19" s="417"/>
      <c r="AUT19" s="417"/>
      <c r="AUU19" s="417"/>
      <c r="AUV19" s="417"/>
      <c r="AUW19" s="417"/>
      <c r="AUX19" s="417"/>
      <c r="AUY19" s="417"/>
      <c r="AUZ19" s="417"/>
      <c r="AVA19" s="417"/>
      <c r="AVB19" s="417"/>
      <c r="AVC19" s="417"/>
      <c r="AVD19" s="417"/>
      <c r="AVE19" s="417"/>
      <c r="AVF19" s="417"/>
      <c r="AVG19" s="417"/>
      <c r="AVH19" s="417"/>
      <c r="AVI19" s="417"/>
      <c r="AVJ19" s="417"/>
      <c r="AVK19" s="417"/>
      <c r="AVL19" s="417"/>
      <c r="AVM19" s="417"/>
      <c r="AVN19" s="417"/>
      <c r="AVO19" s="417"/>
      <c r="AVP19" s="417"/>
      <c r="AVQ19" s="417"/>
      <c r="AVR19" s="417"/>
      <c r="AVS19" s="417"/>
      <c r="AVT19" s="417"/>
      <c r="AVU19" s="417"/>
      <c r="AVV19" s="417"/>
      <c r="AVW19" s="417"/>
      <c r="AVX19" s="417"/>
      <c r="AVY19" s="417"/>
      <c r="AVZ19" s="417"/>
      <c r="AWA19" s="417"/>
      <c r="AWB19" s="417"/>
      <c r="AWC19" s="417"/>
      <c r="AWD19" s="417"/>
      <c r="AWE19" s="417"/>
      <c r="AWF19" s="417"/>
      <c r="AWG19" s="417"/>
      <c r="AWH19" s="417"/>
      <c r="AWI19" s="417"/>
      <c r="AWJ19" s="417"/>
      <c r="AWK19" s="417"/>
      <c r="AWL19" s="417"/>
      <c r="AWM19" s="417"/>
      <c r="AWN19" s="417"/>
      <c r="AWO19" s="417"/>
      <c r="AWP19" s="417"/>
      <c r="AWQ19" s="417"/>
      <c r="AWR19" s="417"/>
      <c r="AWS19" s="417"/>
      <c r="AWT19" s="417"/>
      <c r="AWU19" s="417"/>
      <c r="AWV19" s="417"/>
      <c r="AWW19" s="417"/>
      <c r="AWX19" s="417"/>
      <c r="AWY19" s="417"/>
      <c r="AWZ19" s="417"/>
      <c r="AXA19" s="417"/>
      <c r="AXB19" s="417"/>
      <c r="AXC19" s="417"/>
      <c r="AXD19" s="417"/>
      <c r="AXE19" s="417"/>
      <c r="AXF19" s="417"/>
      <c r="AXG19" s="417"/>
      <c r="AXH19" s="417"/>
      <c r="AXI19" s="417"/>
      <c r="AXJ19" s="417"/>
      <c r="AXK19" s="417"/>
      <c r="AXL19" s="417"/>
      <c r="AXM19" s="417"/>
      <c r="AXN19" s="417"/>
      <c r="AXO19" s="417"/>
      <c r="AXP19" s="417"/>
      <c r="AXQ19" s="417"/>
      <c r="AXR19" s="417"/>
      <c r="AXS19" s="417"/>
      <c r="AXT19" s="417"/>
      <c r="AXU19" s="417"/>
      <c r="AXV19" s="417"/>
      <c r="AXW19" s="417"/>
      <c r="AXX19" s="417"/>
      <c r="AXY19" s="417"/>
      <c r="AXZ19" s="417"/>
      <c r="AYA19" s="417"/>
      <c r="AYB19" s="417"/>
      <c r="AYC19" s="417"/>
      <c r="AYD19" s="417"/>
      <c r="AYE19" s="417"/>
      <c r="AYF19" s="417"/>
      <c r="AYG19" s="417"/>
      <c r="AYH19" s="417"/>
      <c r="AYI19" s="417"/>
      <c r="AYJ19" s="417"/>
      <c r="AYK19" s="417"/>
      <c r="AYL19" s="417"/>
      <c r="AYM19" s="417"/>
      <c r="AYN19" s="417"/>
      <c r="AYO19" s="417"/>
      <c r="AYP19" s="417"/>
      <c r="AYQ19" s="417"/>
      <c r="AYR19" s="417"/>
      <c r="AYS19" s="417"/>
      <c r="AYT19" s="417"/>
      <c r="AYU19" s="417"/>
      <c r="AYV19" s="417"/>
      <c r="AYW19" s="417"/>
      <c r="AYX19" s="417"/>
      <c r="AYY19" s="417"/>
      <c r="AYZ19" s="417"/>
      <c r="AZA19" s="417"/>
      <c r="AZB19" s="417"/>
      <c r="AZC19" s="417"/>
      <c r="AZD19" s="417"/>
      <c r="AZE19" s="417"/>
      <c r="AZF19" s="417"/>
      <c r="AZG19" s="417"/>
      <c r="AZH19" s="417"/>
      <c r="AZI19" s="417"/>
      <c r="AZJ19" s="417"/>
      <c r="AZK19" s="417"/>
      <c r="AZL19" s="417"/>
      <c r="AZM19" s="417"/>
      <c r="AZN19" s="417"/>
      <c r="AZO19" s="417"/>
      <c r="AZP19" s="417"/>
      <c r="AZQ19" s="417"/>
      <c r="AZR19" s="417"/>
      <c r="AZS19" s="417"/>
      <c r="AZT19" s="417"/>
      <c r="AZU19" s="417"/>
      <c r="AZV19" s="417"/>
      <c r="AZW19" s="417"/>
      <c r="AZX19" s="417"/>
      <c r="AZY19" s="417"/>
      <c r="AZZ19" s="417"/>
      <c r="BAA19" s="417"/>
      <c r="BAB19" s="417"/>
      <c r="BAC19" s="417"/>
      <c r="BAD19" s="417"/>
      <c r="BAE19" s="417"/>
      <c r="BAF19" s="417"/>
      <c r="BAG19" s="417"/>
      <c r="BAH19" s="417"/>
      <c r="BAI19" s="417"/>
      <c r="BAJ19" s="417"/>
      <c r="BAK19" s="417"/>
      <c r="BAL19" s="417"/>
      <c r="BAM19" s="417"/>
      <c r="BAN19" s="417"/>
      <c r="BAO19" s="417"/>
      <c r="BAP19" s="417"/>
      <c r="BAQ19" s="417"/>
      <c r="BAR19" s="417"/>
      <c r="BAS19" s="417"/>
      <c r="BAT19" s="417"/>
      <c r="BAU19" s="417"/>
      <c r="BAV19" s="417"/>
      <c r="BAW19" s="417"/>
      <c r="BAX19" s="417"/>
      <c r="BAY19" s="417"/>
      <c r="BAZ19" s="417"/>
      <c r="BBA19" s="417"/>
      <c r="BBB19" s="417"/>
      <c r="BBC19" s="417"/>
      <c r="BBD19" s="417"/>
      <c r="BBE19" s="417"/>
      <c r="BBF19" s="417"/>
      <c r="BBG19" s="417"/>
      <c r="BBH19" s="417"/>
      <c r="BBI19" s="417"/>
      <c r="BBJ19" s="417"/>
      <c r="BBK19" s="417"/>
      <c r="BBL19" s="417"/>
      <c r="BBM19" s="417"/>
      <c r="BBN19" s="417"/>
      <c r="BBO19" s="417"/>
      <c r="BBP19" s="417"/>
      <c r="BBQ19" s="417"/>
      <c r="BBR19" s="417"/>
      <c r="BBS19" s="417"/>
      <c r="BBT19" s="417"/>
      <c r="BBU19" s="417"/>
      <c r="BBV19" s="417"/>
      <c r="BBW19" s="417"/>
      <c r="BBX19" s="417"/>
      <c r="BBY19" s="417"/>
      <c r="BBZ19" s="417"/>
      <c r="BCA19" s="417"/>
      <c r="BCB19" s="417"/>
      <c r="BCC19" s="417"/>
      <c r="BCD19" s="417"/>
      <c r="BCE19" s="417"/>
      <c r="BCF19" s="417"/>
      <c r="BCG19" s="417"/>
      <c r="BCH19" s="417"/>
      <c r="BCI19" s="417"/>
      <c r="BCJ19" s="417"/>
      <c r="BCK19" s="417"/>
      <c r="BCL19" s="417"/>
      <c r="BCM19" s="417"/>
      <c r="BCN19" s="417"/>
      <c r="BCO19" s="417"/>
      <c r="BCP19" s="417"/>
      <c r="BCQ19" s="417"/>
      <c r="BCR19" s="417"/>
      <c r="BCS19" s="417"/>
      <c r="BCT19" s="417"/>
      <c r="BCU19" s="417"/>
      <c r="BCV19" s="417"/>
      <c r="BCW19" s="417"/>
      <c r="BCX19" s="417"/>
      <c r="BCY19" s="417"/>
      <c r="BCZ19" s="417"/>
      <c r="BDA19" s="417"/>
      <c r="BDB19" s="417"/>
      <c r="BDC19" s="417"/>
      <c r="BDD19" s="417"/>
      <c r="BDE19" s="417"/>
      <c r="BDF19" s="417"/>
      <c r="BDG19" s="417"/>
      <c r="BDH19" s="417"/>
      <c r="BDI19" s="417"/>
      <c r="BDJ19" s="417"/>
      <c r="BDK19" s="417"/>
      <c r="BDL19" s="417"/>
      <c r="BDM19" s="417"/>
      <c r="BDN19" s="417"/>
      <c r="BDO19" s="417"/>
      <c r="BDP19" s="417"/>
      <c r="BDQ19" s="417"/>
      <c r="BDR19" s="417"/>
      <c r="BDS19" s="417"/>
      <c r="BDT19" s="417"/>
      <c r="BDU19" s="417"/>
      <c r="BDV19" s="417"/>
      <c r="BDW19" s="417"/>
      <c r="BDX19" s="417"/>
      <c r="BDY19" s="417"/>
      <c r="BDZ19" s="417"/>
      <c r="BEA19" s="417"/>
      <c r="BEB19" s="417"/>
      <c r="BEC19" s="417"/>
      <c r="BED19" s="417"/>
      <c r="BEE19" s="417"/>
      <c r="BEF19" s="417"/>
      <c r="BEG19" s="417"/>
      <c r="BEH19" s="417"/>
      <c r="BEI19" s="417"/>
      <c r="BEJ19" s="417"/>
      <c r="BEK19" s="417"/>
      <c r="BEL19" s="417"/>
      <c r="BEM19" s="417"/>
      <c r="BEN19" s="417"/>
      <c r="BEO19" s="417"/>
      <c r="BEP19" s="417"/>
      <c r="BEQ19" s="417"/>
      <c r="BER19" s="417"/>
      <c r="BES19" s="417"/>
      <c r="BET19" s="417"/>
      <c r="BEU19" s="417"/>
      <c r="BEV19" s="417"/>
      <c r="BEW19" s="417"/>
      <c r="BEX19" s="417"/>
      <c r="BEY19" s="417"/>
      <c r="BEZ19" s="417"/>
      <c r="BFA19" s="417"/>
      <c r="BFB19" s="417"/>
      <c r="BFC19" s="417"/>
      <c r="BFD19" s="417"/>
      <c r="BFE19" s="417"/>
      <c r="BFF19" s="417"/>
      <c r="BFG19" s="417"/>
      <c r="BFH19" s="417"/>
      <c r="BFI19" s="417"/>
      <c r="BFJ19" s="417"/>
      <c r="BFK19" s="417"/>
      <c r="BFL19" s="417"/>
      <c r="BFM19" s="417"/>
      <c r="BFN19" s="417"/>
      <c r="BFO19" s="417"/>
      <c r="BFP19" s="417"/>
      <c r="BFQ19" s="417"/>
      <c r="BFR19" s="417"/>
      <c r="BFS19" s="417"/>
      <c r="BFT19" s="417"/>
      <c r="BFU19" s="417"/>
      <c r="BFV19" s="417"/>
      <c r="BFW19" s="417"/>
      <c r="BFX19" s="417"/>
      <c r="BFY19" s="417"/>
      <c r="BFZ19" s="417"/>
      <c r="BGA19" s="417"/>
      <c r="BGB19" s="417"/>
      <c r="BGC19" s="417"/>
      <c r="BGD19" s="417"/>
      <c r="BGE19" s="417"/>
      <c r="BGF19" s="417"/>
      <c r="BGG19" s="417"/>
      <c r="BGH19" s="417"/>
      <c r="BGI19" s="417"/>
      <c r="BGJ19" s="417"/>
      <c r="BGK19" s="417"/>
      <c r="BGL19" s="417"/>
      <c r="BGM19" s="417"/>
      <c r="BGN19" s="417"/>
      <c r="BGO19" s="417"/>
      <c r="BGP19" s="417"/>
      <c r="BGQ19" s="417"/>
      <c r="BGR19" s="417"/>
      <c r="BGS19" s="417"/>
      <c r="BGT19" s="417"/>
      <c r="BGU19" s="417"/>
      <c r="BGV19" s="417"/>
      <c r="BGW19" s="417"/>
      <c r="BGX19" s="417"/>
      <c r="BGY19" s="417"/>
      <c r="BGZ19" s="417"/>
      <c r="BHA19" s="417"/>
      <c r="BHB19" s="417"/>
      <c r="BHC19" s="417"/>
      <c r="BHD19" s="417"/>
      <c r="BHE19" s="417"/>
      <c r="BHF19" s="417"/>
      <c r="BHG19" s="417"/>
      <c r="BHH19" s="417"/>
      <c r="BHI19" s="417"/>
      <c r="BHJ19" s="417"/>
      <c r="BHK19" s="417"/>
      <c r="BHL19" s="417"/>
      <c r="BHM19" s="417"/>
      <c r="BHN19" s="417"/>
      <c r="BHO19" s="417"/>
      <c r="BHP19" s="417"/>
      <c r="BHQ19" s="417"/>
      <c r="BHR19" s="417"/>
      <c r="BHS19" s="417"/>
      <c r="BHT19" s="417"/>
      <c r="BHU19" s="417"/>
      <c r="BHV19" s="417"/>
      <c r="BHW19" s="417"/>
      <c r="BHX19" s="417"/>
      <c r="BHY19" s="417"/>
      <c r="BHZ19" s="417"/>
      <c r="BIA19" s="417"/>
      <c r="BIB19" s="417"/>
      <c r="BIC19" s="417"/>
      <c r="BID19" s="417"/>
      <c r="BIE19" s="417"/>
      <c r="BIF19" s="417"/>
      <c r="BIG19" s="417"/>
      <c r="BIH19" s="417"/>
      <c r="BII19" s="417"/>
      <c r="BIJ19" s="417"/>
      <c r="BIK19" s="417"/>
      <c r="BIL19" s="417"/>
      <c r="BIM19" s="417"/>
      <c r="BIN19" s="417"/>
      <c r="BIO19" s="417"/>
      <c r="BIP19" s="417"/>
      <c r="BIQ19" s="417"/>
      <c r="BIR19" s="417"/>
      <c r="BIS19" s="417"/>
      <c r="BIT19" s="417"/>
      <c r="BIU19" s="417"/>
      <c r="BIV19" s="417"/>
      <c r="BIW19" s="417"/>
      <c r="BIX19" s="417"/>
      <c r="BIY19" s="417"/>
      <c r="BIZ19" s="417"/>
      <c r="BJA19" s="417"/>
      <c r="BJB19" s="417"/>
      <c r="BJC19" s="417"/>
      <c r="BJD19" s="417"/>
      <c r="BJE19" s="417"/>
      <c r="BJF19" s="417"/>
      <c r="BJG19" s="417"/>
      <c r="BJH19" s="417"/>
      <c r="BJI19" s="417"/>
      <c r="BJJ19" s="417"/>
      <c r="BJK19" s="417"/>
      <c r="BJL19" s="417"/>
      <c r="BJM19" s="417"/>
      <c r="BJN19" s="417"/>
      <c r="BJO19" s="417"/>
      <c r="BJP19" s="417"/>
      <c r="BJQ19" s="417"/>
      <c r="BJR19" s="417"/>
      <c r="BJS19" s="417"/>
      <c r="BJT19" s="417"/>
      <c r="BJU19" s="417"/>
      <c r="BJV19" s="417"/>
      <c r="BJW19" s="417"/>
      <c r="BJX19" s="417"/>
      <c r="BJY19" s="417"/>
      <c r="BJZ19" s="417"/>
      <c r="BKA19" s="417"/>
      <c r="BKB19" s="417"/>
      <c r="BKC19" s="417"/>
      <c r="BKD19" s="417"/>
      <c r="BKE19" s="417"/>
      <c r="BKF19" s="417"/>
      <c r="BKG19" s="417"/>
      <c r="BKH19" s="417"/>
      <c r="BKI19" s="417"/>
      <c r="BKJ19" s="417"/>
      <c r="BKK19" s="417"/>
      <c r="BKL19" s="417"/>
      <c r="BKM19" s="417"/>
      <c r="BKN19" s="417"/>
      <c r="BKO19" s="417"/>
      <c r="BKP19" s="417"/>
      <c r="BKQ19" s="417"/>
      <c r="BKR19" s="417"/>
      <c r="BKS19" s="417"/>
      <c r="BKT19" s="417"/>
      <c r="BKU19" s="417"/>
      <c r="BKV19" s="417"/>
      <c r="BKW19" s="417"/>
      <c r="BKX19" s="417"/>
      <c r="BKY19" s="417"/>
      <c r="BKZ19" s="417"/>
      <c r="BLA19" s="417"/>
      <c r="BLB19" s="417"/>
      <c r="BLC19" s="417"/>
      <c r="BLD19" s="417"/>
      <c r="BLE19" s="417"/>
      <c r="BLF19" s="417"/>
      <c r="BLG19" s="417"/>
      <c r="BLH19" s="417"/>
      <c r="BLI19" s="417"/>
      <c r="BLJ19" s="417"/>
      <c r="BLK19" s="417"/>
      <c r="BLL19" s="417"/>
      <c r="BLM19" s="417"/>
      <c r="BLN19" s="417"/>
      <c r="BLO19" s="417"/>
      <c r="BLP19" s="417"/>
      <c r="BLQ19" s="417"/>
      <c r="BLR19" s="417"/>
      <c r="BLS19" s="417"/>
      <c r="BLT19" s="417"/>
      <c r="BLU19" s="417"/>
      <c r="BLV19" s="417"/>
      <c r="BLW19" s="417"/>
      <c r="BLX19" s="417"/>
      <c r="BLY19" s="417"/>
      <c r="BLZ19" s="417"/>
      <c r="BMA19" s="417"/>
      <c r="BMB19" s="417"/>
      <c r="BMC19" s="417"/>
      <c r="BMD19" s="417"/>
      <c r="BME19" s="417"/>
      <c r="BMF19" s="417"/>
      <c r="BMG19" s="417"/>
      <c r="BMH19" s="417"/>
      <c r="BMI19" s="417"/>
      <c r="BMJ19" s="417"/>
      <c r="BMK19" s="417"/>
      <c r="BML19" s="417"/>
      <c r="BMM19" s="417"/>
      <c r="BMN19" s="417"/>
      <c r="BMO19" s="417"/>
      <c r="BMP19" s="417"/>
      <c r="BMQ19" s="417"/>
      <c r="BMR19" s="417"/>
      <c r="BMS19" s="417"/>
      <c r="BMT19" s="417"/>
      <c r="BMU19" s="417"/>
      <c r="BMV19" s="417"/>
      <c r="BMW19" s="417"/>
      <c r="BMX19" s="417"/>
      <c r="BMY19" s="417"/>
      <c r="BMZ19" s="417"/>
      <c r="BNA19" s="417"/>
      <c r="BNB19" s="417"/>
      <c r="BNC19" s="417"/>
      <c r="BND19" s="417"/>
      <c r="BNE19" s="417"/>
      <c r="BNF19" s="417"/>
      <c r="BNG19" s="417"/>
      <c r="BNH19" s="417"/>
      <c r="BNI19" s="417"/>
      <c r="BNJ19" s="417"/>
      <c r="BNK19" s="417"/>
      <c r="BNL19" s="417"/>
      <c r="BNM19" s="417"/>
      <c r="BNN19" s="417"/>
      <c r="BNO19" s="417"/>
      <c r="BNP19" s="417"/>
      <c r="BNQ19" s="417"/>
      <c r="BNR19" s="417"/>
      <c r="BNS19" s="417"/>
      <c r="BNT19" s="417"/>
      <c r="BNU19" s="417"/>
      <c r="BNV19" s="417"/>
      <c r="BNW19" s="417"/>
      <c r="BNX19" s="417"/>
      <c r="BNY19" s="417"/>
      <c r="BNZ19" s="417"/>
      <c r="BOA19" s="417"/>
      <c r="BOB19" s="417"/>
      <c r="BOC19" s="417"/>
      <c r="BOD19" s="417"/>
      <c r="BOE19" s="417"/>
      <c r="BOF19" s="417"/>
      <c r="BOG19" s="417"/>
      <c r="BOH19" s="417"/>
      <c r="BOI19" s="417"/>
      <c r="BOJ19" s="417"/>
      <c r="BOK19" s="417"/>
      <c r="BOL19" s="417"/>
      <c r="BOM19" s="417"/>
      <c r="BON19" s="417"/>
      <c r="BOO19" s="417"/>
      <c r="BOP19" s="417"/>
      <c r="BOQ19" s="417"/>
      <c r="BOR19" s="417"/>
      <c r="BOS19" s="417"/>
      <c r="BOT19" s="417"/>
      <c r="BOU19" s="417"/>
      <c r="BOV19" s="417"/>
      <c r="BOW19" s="417"/>
      <c r="BOX19" s="417"/>
      <c r="BOY19" s="417"/>
      <c r="BOZ19" s="417"/>
      <c r="BPA19" s="417"/>
      <c r="BPB19" s="417"/>
      <c r="BPC19" s="417"/>
      <c r="BPD19" s="417"/>
      <c r="BPE19" s="417"/>
      <c r="BPF19" s="417"/>
      <c r="BPG19" s="417"/>
      <c r="BPH19" s="417"/>
      <c r="BPI19" s="417"/>
      <c r="BPJ19" s="417"/>
      <c r="BPK19" s="417"/>
      <c r="BPL19" s="417"/>
      <c r="BPM19" s="417"/>
      <c r="BPN19" s="417"/>
      <c r="BPO19" s="417"/>
      <c r="BPP19" s="417"/>
      <c r="BPQ19" s="417"/>
      <c r="BPR19" s="417"/>
      <c r="BPS19" s="417"/>
      <c r="BPT19" s="417"/>
      <c r="BPU19" s="417"/>
      <c r="BPV19" s="417"/>
      <c r="BPW19" s="417"/>
      <c r="BPX19" s="417"/>
      <c r="BPY19" s="417"/>
      <c r="BPZ19" s="417"/>
      <c r="BQA19" s="417"/>
      <c r="BQB19" s="417"/>
      <c r="BQC19" s="417"/>
      <c r="BQD19" s="417"/>
      <c r="BQE19" s="417"/>
      <c r="BQF19" s="417"/>
      <c r="BQG19" s="417"/>
      <c r="BQH19" s="417"/>
      <c r="BQI19" s="417"/>
      <c r="BQJ19" s="417"/>
      <c r="BQK19" s="417"/>
      <c r="BQL19" s="417"/>
      <c r="BQM19" s="417"/>
      <c r="BQN19" s="417"/>
      <c r="BQO19" s="417"/>
      <c r="BQP19" s="417"/>
      <c r="BQQ19" s="417"/>
      <c r="BQR19" s="417"/>
      <c r="BQS19" s="417"/>
      <c r="BQT19" s="417"/>
      <c r="BQU19" s="417"/>
      <c r="BQV19" s="417"/>
      <c r="BQW19" s="417"/>
      <c r="BQX19" s="417"/>
      <c r="BQY19" s="417"/>
      <c r="BQZ19" s="417"/>
      <c r="BRA19" s="417"/>
      <c r="BRB19" s="417"/>
      <c r="BRC19" s="417"/>
      <c r="BRD19" s="417"/>
      <c r="BRE19" s="417"/>
      <c r="BRF19" s="417"/>
      <c r="BRG19" s="417"/>
      <c r="BRH19" s="417"/>
      <c r="BRI19" s="417"/>
      <c r="BRJ19" s="417"/>
      <c r="BRK19" s="417"/>
      <c r="BRL19" s="417"/>
      <c r="BRM19" s="417"/>
      <c r="BRN19" s="417"/>
      <c r="BRO19" s="417"/>
      <c r="BRP19" s="417"/>
      <c r="BRQ19" s="417"/>
      <c r="BRR19" s="417"/>
      <c r="BRS19" s="417"/>
      <c r="BRT19" s="417"/>
      <c r="BRU19" s="417"/>
      <c r="BRV19" s="417"/>
      <c r="BRW19" s="417"/>
      <c r="BRX19" s="417"/>
      <c r="BRY19" s="417"/>
      <c r="BRZ19" s="417"/>
      <c r="BSA19" s="417"/>
      <c r="BSB19" s="417"/>
      <c r="BSC19" s="417"/>
      <c r="BSD19" s="417"/>
      <c r="BSE19" s="417"/>
      <c r="BSF19" s="417"/>
      <c r="BSG19" s="417"/>
      <c r="BSH19" s="417"/>
      <c r="BSI19" s="417"/>
      <c r="BSJ19" s="417"/>
      <c r="BSK19" s="417"/>
      <c r="BSL19" s="417"/>
      <c r="BSM19" s="417"/>
      <c r="BSN19" s="417"/>
      <c r="BSO19" s="417"/>
      <c r="BSP19" s="417"/>
      <c r="BSQ19" s="417"/>
      <c r="BSR19" s="417"/>
      <c r="BSS19" s="417"/>
      <c r="BST19" s="417"/>
      <c r="BSU19" s="417"/>
      <c r="BSV19" s="417"/>
      <c r="BSW19" s="417"/>
      <c r="BSX19" s="417"/>
      <c r="BSY19" s="417"/>
      <c r="BSZ19" s="417"/>
      <c r="BTA19" s="417"/>
      <c r="BTB19" s="417"/>
      <c r="BTC19" s="417"/>
      <c r="BTD19" s="417"/>
      <c r="BTE19" s="417"/>
      <c r="BTF19" s="417"/>
      <c r="BTG19" s="417"/>
      <c r="BTH19" s="417"/>
      <c r="BTI19" s="417"/>
      <c r="BTJ19" s="417"/>
      <c r="BTK19" s="417"/>
      <c r="BTL19" s="417"/>
      <c r="BTM19" s="417"/>
      <c r="BTN19" s="417"/>
      <c r="BTO19" s="417"/>
      <c r="BTP19" s="417"/>
      <c r="BTQ19" s="417"/>
      <c r="BTR19" s="417"/>
      <c r="BTS19" s="417"/>
      <c r="BTT19" s="417"/>
      <c r="BTU19" s="417"/>
      <c r="BTV19" s="417"/>
      <c r="BTW19" s="417"/>
      <c r="BTX19" s="417"/>
      <c r="BTY19" s="417"/>
      <c r="BTZ19" s="417"/>
      <c r="BUA19" s="417"/>
      <c r="BUB19" s="417"/>
      <c r="BUC19" s="417"/>
      <c r="BUD19" s="417"/>
      <c r="BUE19" s="417"/>
      <c r="BUF19" s="417"/>
      <c r="BUG19" s="417"/>
      <c r="BUH19" s="417"/>
      <c r="BUI19" s="417"/>
      <c r="BUJ19" s="417"/>
      <c r="BUK19" s="417"/>
      <c r="BUL19" s="417"/>
      <c r="BUM19" s="417"/>
      <c r="BUN19" s="417"/>
      <c r="BUO19" s="417"/>
      <c r="BUP19" s="417"/>
      <c r="BUQ19" s="417"/>
      <c r="BUR19" s="417"/>
      <c r="BUS19" s="417"/>
      <c r="BUT19" s="417"/>
      <c r="BUU19" s="417"/>
      <c r="BUV19" s="417"/>
      <c r="BUW19" s="417"/>
      <c r="BUX19" s="417"/>
      <c r="BUY19" s="417"/>
      <c r="BUZ19" s="417"/>
      <c r="BVA19" s="417"/>
      <c r="BVB19" s="417"/>
      <c r="BVC19" s="417"/>
      <c r="BVD19" s="417"/>
      <c r="BVE19" s="417"/>
      <c r="BVF19" s="417"/>
      <c r="BVG19" s="417"/>
      <c r="BVH19" s="417"/>
      <c r="BVI19" s="417"/>
      <c r="BVJ19" s="417"/>
      <c r="BVK19" s="417"/>
      <c r="BVL19" s="417"/>
      <c r="BVM19" s="417"/>
      <c r="BVN19" s="417"/>
      <c r="BVO19" s="417"/>
      <c r="BVP19" s="417"/>
      <c r="BVQ19" s="417"/>
      <c r="BVR19" s="417"/>
      <c r="BVS19" s="417"/>
      <c r="BVT19" s="417"/>
      <c r="BVU19" s="417"/>
      <c r="BVV19" s="417"/>
      <c r="BVW19" s="417"/>
      <c r="BVX19" s="417"/>
      <c r="BVY19" s="417"/>
      <c r="BVZ19" s="417"/>
      <c r="BWA19" s="417"/>
      <c r="BWB19" s="417"/>
      <c r="BWC19" s="417"/>
      <c r="BWD19" s="417"/>
      <c r="BWE19" s="417"/>
      <c r="BWF19" s="417"/>
      <c r="BWG19" s="417"/>
      <c r="BWH19" s="417"/>
      <c r="BWI19" s="417"/>
      <c r="BWJ19" s="417"/>
      <c r="BWK19" s="417"/>
      <c r="BWL19" s="417"/>
      <c r="BWM19" s="417"/>
      <c r="BWN19" s="417"/>
      <c r="BWO19" s="417"/>
      <c r="BWP19" s="417"/>
      <c r="BWQ19" s="417"/>
      <c r="BWR19" s="417"/>
      <c r="BWS19" s="417"/>
      <c r="BWT19" s="417"/>
      <c r="BWU19" s="417"/>
      <c r="BWV19" s="417"/>
      <c r="BWW19" s="417"/>
      <c r="BWX19" s="417"/>
      <c r="BWY19" s="417"/>
      <c r="BWZ19" s="417"/>
      <c r="BXA19" s="417"/>
      <c r="BXB19" s="417"/>
      <c r="BXC19" s="417"/>
      <c r="BXD19" s="417"/>
      <c r="BXE19" s="417"/>
      <c r="BXF19" s="417"/>
      <c r="BXG19" s="417"/>
      <c r="BXH19" s="417"/>
      <c r="BXI19" s="417"/>
      <c r="BXJ19" s="417"/>
      <c r="BXK19" s="417"/>
      <c r="BXL19" s="417"/>
      <c r="BXM19" s="417"/>
      <c r="BXN19" s="417"/>
      <c r="BXO19" s="417"/>
      <c r="BXP19" s="417"/>
      <c r="BXQ19" s="417"/>
      <c r="BXR19" s="417"/>
      <c r="BXS19" s="417"/>
      <c r="BXT19" s="417"/>
      <c r="BXU19" s="417"/>
      <c r="BXV19" s="417"/>
      <c r="BXW19" s="417"/>
      <c r="BXX19" s="417"/>
      <c r="BXY19" s="417"/>
      <c r="BXZ19" s="417"/>
      <c r="BYA19" s="417"/>
      <c r="BYB19" s="417"/>
      <c r="BYC19" s="417"/>
      <c r="BYD19" s="417"/>
      <c r="BYE19" s="417"/>
      <c r="BYF19" s="417"/>
      <c r="BYG19" s="417"/>
      <c r="BYH19" s="417"/>
      <c r="BYI19" s="417"/>
      <c r="BYJ19" s="417"/>
      <c r="BYK19" s="417"/>
      <c r="BYL19" s="417"/>
      <c r="BYM19" s="417"/>
      <c r="BYN19" s="417"/>
      <c r="BYO19" s="417"/>
      <c r="BYP19" s="417"/>
      <c r="BYQ19" s="417"/>
      <c r="BYR19" s="417"/>
      <c r="BYS19" s="417"/>
      <c r="BYT19" s="417"/>
      <c r="BYU19" s="417"/>
      <c r="BYV19" s="417"/>
      <c r="BYW19" s="417"/>
      <c r="BYX19" s="417"/>
      <c r="BYY19" s="417"/>
      <c r="BYZ19" s="417"/>
      <c r="BZA19" s="417"/>
      <c r="BZB19" s="417"/>
      <c r="BZC19" s="417"/>
      <c r="BZD19" s="417"/>
      <c r="BZE19" s="417"/>
      <c r="BZF19" s="417"/>
      <c r="BZG19" s="417"/>
      <c r="BZH19" s="417"/>
      <c r="BZI19" s="417"/>
      <c r="BZJ19" s="417"/>
      <c r="BZK19" s="417"/>
      <c r="BZL19" s="417"/>
      <c r="BZM19" s="417"/>
      <c r="BZN19" s="417"/>
      <c r="BZO19" s="417"/>
      <c r="BZP19" s="417"/>
      <c r="BZQ19" s="417"/>
      <c r="BZR19" s="417"/>
      <c r="BZS19" s="417"/>
      <c r="BZT19" s="417"/>
      <c r="BZU19" s="417"/>
      <c r="BZV19" s="417"/>
      <c r="BZW19" s="417"/>
      <c r="BZX19" s="417"/>
      <c r="BZY19" s="417"/>
      <c r="BZZ19" s="417"/>
      <c r="CAA19" s="417"/>
      <c r="CAB19" s="417"/>
      <c r="CAC19" s="417"/>
      <c r="CAD19" s="417"/>
      <c r="CAE19" s="417"/>
      <c r="CAF19" s="417"/>
      <c r="CAG19" s="417"/>
      <c r="CAH19" s="417"/>
      <c r="CAI19" s="417"/>
      <c r="CAJ19" s="417"/>
      <c r="CAK19" s="417"/>
      <c r="CAL19" s="417"/>
      <c r="CAM19" s="417"/>
      <c r="CAN19" s="417"/>
      <c r="CAO19" s="417"/>
      <c r="CAP19" s="417"/>
      <c r="CAQ19" s="417"/>
      <c r="CAR19" s="417"/>
      <c r="CAS19" s="417"/>
      <c r="CAT19" s="417"/>
      <c r="CAU19" s="417"/>
      <c r="CAV19" s="417"/>
      <c r="CAW19" s="417"/>
      <c r="CAX19" s="417"/>
      <c r="CAY19" s="417"/>
      <c r="CAZ19" s="417"/>
      <c r="CBA19" s="417"/>
      <c r="CBB19" s="417"/>
      <c r="CBC19" s="417"/>
      <c r="CBD19" s="417"/>
      <c r="CBE19" s="417"/>
      <c r="CBF19" s="417"/>
      <c r="CBG19" s="417"/>
      <c r="CBH19" s="417"/>
      <c r="CBI19" s="417"/>
      <c r="CBJ19" s="417"/>
      <c r="CBK19" s="417"/>
      <c r="CBL19" s="417"/>
      <c r="CBM19" s="417"/>
      <c r="CBN19" s="417"/>
      <c r="CBO19" s="417"/>
      <c r="CBP19" s="417"/>
      <c r="CBQ19" s="417"/>
      <c r="CBR19" s="417"/>
      <c r="CBS19" s="417"/>
      <c r="CBT19" s="417"/>
      <c r="CBU19" s="417"/>
      <c r="CBV19" s="417"/>
      <c r="CBW19" s="417"/>
      <c r="CBX19" s="417"/>
      <c r="CBY19" s="417"/>
      <c r="CBZ19" s="417"/>
      <c r="CCA19" s="417"/>
      <c r="CCB19" s="417"/>
      <c r="CCC19" s="417"/>
      <c r="CCD19" s="417"/>
      <c r="CCE19" s="417"/>
      <c r="CCF19" s="417"/>
      <c r="CCG19" s="417"/>
      <c r="CCH19" s="417"/>
      <c r="CCI19" s="417"/>
      <c r="CCJ19" s="417"/>
      <c r="CCK19" s="417"/>
      <c r="CCL19" s="417"/>
      <c r="CCM19" s="417"/>
      <c r="CCN19" s="417"/>
      <c r="CCO19" s="417"/>
      <c r="CCP19" s="417"/>
      <c r="CCQ19" s="417"/>
      <c r="CCR19" s="417"/>
      <c r="CCS19" s="417"/>
      <c r="CCT19" s="417"/>
      <c r="CCU19" s="417"/>
      <c r="CCV19" s="417"/>
      <c r="CCW19" s="417"/>
      <c r="CCX19" s="417"/>
      <c r="CCY19" s="417"/>
      <c r="CCZ19" s="417"/>
      <c r="CDA19" s="417"/>
      <c r="CDB19" s="417"/>
      <c r="CDC19" s="417"/>
      <c r="CDD19" s="417"/>
      <c r="CDE19" s="417"/>
      <c r="CDF19" s="417"/>
      <c r="CDG19" s="417"/>
      <c r="CDH19" s="417"/>
      <c r="CDI19" s="417"/>
      <c r="CDJ19" s="417"/>
      <c r="CDK19" s="417"/>
      <c r="CDL19" s="417"/>
      <c r="CDM19" s="417"/>
      <c r="CDN19" s="417"/>
      <c r="CDO19" s="417"/>
      <c r="CDP19" s="417"/>
      <c r="CDQ19" s="417"/>
      <c r="CDR19" s="417"/>
      <c r="CDS19" s="417"/>
      <c r="CDT19" s="417"/>
      <c r="CDU19" s="417"/>
      <c r="CDV19" s="417"/>
      <c r="CDW19" s="417"/>
      <c r="CDX19" s="417"/>
      <c r="CDY19" s="417"/>
      <c r="CDZ19" s="417"/>
      <c r="CEA19" s="417"/>
      <c r="CEB19" s="417"/>
      <c r="CEC19" s="417"/>
      <c r="CED19" s="417"/>
      <c r="CEE19" s="417"/>
      <c r="CEF19" s="417"/>
      <c r="CEG19" s="417"/>
      <c r="CEH19" s="417"/>
      <c r="CEI19" s="417"/>
      <c r="CEJ19" s="417"/>
      <c r="CEK19" s="417"/>
      <c r="CEL19" s="417"/>
      <c r="CEM19" s="417"/>
      <c r="CEN19" s="417"/>
      <c r="CEO19" s="417"/>
      <c r="CEP19" s="417"/>
      <c r="CEQ19" s="417"/>
      <c r="CER19" s="417"/>
      <c r="CES19" s="417"/>
      <c r="CET19" s="417"/>
      <c r="CEU19" s="417"/>
      <c r="CEV19" s="417"/>
      <c r="CEW19" s="417"/>
      <c r="CEX19" s="417"/>
      <c r="CEY19" s="417"/>
      <c r="CEZ19" s="417"/>
      <c r="CFA19" s="417"/>
      <c r="CFB19" s="417"/>
      <c r="CFC19" s="417"/>
      <c r="CFD19" s="417"/>
      <c r="CFE19" s="417"/>
      <c r="CFF19" s="417"/>
      <c r="CFG19" s="417"/>
      <c r="CFH19" s="417"/>
      <c r="CFI19" s="417"/>
      <c r="CFJ19" s="417"/>
      <c r="CFK19" s="417"/>
      <c r="CFL19" s="417"/>
      <c r="CFM19" s="417"/>
      <c r="CFN19" s="417"/>
      <c r="CFO19" s="417"/>
      <c r="CFP19" s="417"/>
      <c r="CFQ19" s="417"/>
      <c r="CFR19" s="417"/>
      <c r="CFS19" s="417"/>
      <c r="CFT19" s="417"/>
      <c r="CFU19" s="417"/>
      <c r="CFV19" s="417"/>
      <c r="CFW19" s="417"/>
      <c r="CFX19" s="417"/>
      <c r="CFY19" s="417"/>
      <c r="CFZ19" s="417"/>
      <c r="CGA19" s="417"/>
      <c r="CGB19" s="417"/>
      <c r="CGC19" s="417"/>
      <c r="CGD19" s="417"/>
      <c r="CGE19" s="417"/>
      <c r="CGF19" s="417"/>
      <c r="CGG19" s="417"/>
      <c r="CGH19" s="417"/>
      <c r="CGI19" s="417"/>
      <c r="CGJ19" s="417"/>
      <c r="CGK19" s="417"/>
      <c r="CGL19" s="417"/>
      <c r="CGM19" s="417"/>
      <c r="CGN19" s="417"/>
      <c r="CGO19" s="417"/>
      <c r="CGP19" s="417"/>
      <c r="CGQ19" s="417"/>
      <c r="CGR19" s="417"/>
      <c r="CGS19" s="417"/>
      <c r="CGT19" s="417"/>
      <c r="CGU19" s="417"/>
      <c r="CGV19" s="417"/>
      <c r="CGW19" s="417"/>
      <c r="CGX19" s="417"/>
      <c r="CGY19" s="417"/>
      <c r="CGZ19" s="417"/>
      <c r="CHA19" s="417"/>
      <c r="CHB19" s="417"/>
      <c r="CHC19" s="417"/>
      <c r="CHD19" s="417"/>
      <c r="CHE19" s="417"/>
      <c r="CHF19" s="417"/>
      <c r="CHG19" s="417"/>
      <c r="CHH19" s="417"/>
      <c r="CHI19" s="417"/>
      <c r="CHJ19" s="417"/>
      <c r="CHK19" s="417"/>
      <c r="CHL19" s="417"/>
      <c r="CHM19" s="417"/>
      <c r="CHN19" s="417"/>
      <c r="CHO19" s="417"/>
      <c r="CHP19" s="417"/>
      <c r="CHQ19" s="417"/>
      <c r="CHR19" s="417"/>
      <c r="CHS19" s="417"/>
      <c r="CHT19" s="417"/>
      <c r="CHU19" s="417"/>
      <c r="CHV19" s="417"/>
      <c r="CHW19" s="417"/>
      <c r="CHX19" s="417"/>
      <c r="CHY19" s="417"/>
      <c r="CHZ19" s="417"/>
      <c r="CIA19" s="417"/>
      <c r="CIB19" s="417"/>
      <c r="CIC19" s="417"/>
      <c r="CID19" s="417"/>
      <c r="CIE19" s="417"/>
      <c r="CIF19" s="417"/>
      <c r="CIG19" s="417"/>
      <c r="CIH19" s="417"/>
      <c r="CII19" s="417"/>
      <c r="CIJ19" s="417"/>
      <c r="CIK19" s="417"/>
      <c r="CIL19" s="417"/>
      <c r="CIM19" s="417"/>
      <c r="CIN19" s="417"/>
      <c r="CIO19" s="417"/>
      <c r="CIP19" s="417"/>
      <c r="CIQ19" s="417"/>
      <c r="CIR19" s="417"/>
      <c r="CIS19" s="417"/>
      <c r="CIT19" s="417"/>
      <c r="CIU19" s="417"/>
      <c r="CIV19" s="417"/>
      <c r="CIW19" s="417"/>
      <c r="CIX19" s="417"/>
      <c r="CIY19" s="417"/>
      <c r="CIZ19" s="417"/>
      <c r="CJA19" s="417"/>
      <c r="CJB19" s="417"/>
      <c r="CJC19" s="417"/>
      <c r="CJD19" s="417"/>
      <c r="CJE19" s="417"/>
      <c r="CJF19" s="417"/>
      <c r="CJG19" s="417"/>
      <c r="CJH19" s="417"/>
      <c r="CJI19" s="417"/>
      <c r="CJJ19" s="417"/>
      <c r="CJK19" s="417"/>
      <c r="CJL19" s="417"/>
      <c r="CJM19" s="417"/>
      <c r="CJN19" s="417"/>
      <c r="CJO19" s="417"/>
      <c r="CJP19" s="417"/>
      <c r="CJQ19" s="417"/>
      <c r="CJR19" s="417"/>
      <c r="CJS19" s="417"/>
      <c r="CJT19" s="417"/>
      <c r="CJU19" s="417"/>
      <c r="CJV19" s="417"/>
      <c r="CJW19" s="417"/>
      <c r="CJX19" s="417"/>
      <c r="CJY19" s="417"/>
      <c r="CJZ19" s="417"/>
      <c r="CKA19" s="417"/>
      <c r="CKB19" s="417"/>
      <c r="CKC19" s="417"/>
      <c r="CKD19" s="417"/>
      <c r="CKE19" s="417"/>
      <c r="CKF19" s="417"/>
      <c r="CKG19" s="417"/>
      <c r="CKH19" s="417"/>
      <c r="CKI19" s="417"/>
      <c r="CKJ19" s="417"/>
      <c r="CKK19" s="417"/>
      <c r="CKL19" s="417"/>
      <c r="CKM19" s="417"/>
      <c r="CKN19" s="417"/>
      <c r="CKO19" s="417"/>
      <c r="CKP19" s="417"/>
      <c r="CKQ19" s="417"/>
      <c r="CKR19" s="417"/>
      <c r="CKS19" s="417"/>
      <c r="CKT19" s="417"/>
      <c r="CKU19" s="417"/>
      <c r="CKV19" s="417"/>
      <c r="CKW19" s="417"/>
      <c r="CKX19" s="417"/>
      <c r="CKY19" s="417"/>
      <c r="CKZ19" s="417"/>
      <c r="CLA19" s="417"/>
      <c r="CLB19" s="417"/>
      <c r="CLC19" s="417"/>
      <c r="CLD19" s="417"/>
      <c r="CLE19" s="417"/>
      <c r="CLF19" s="417"/>
      <c r="CLG19" s="417"/>
      <c r="CLH19" s="417"/>
      <c r="CLI19" s="417"/>
      <c r="CLJ19" s="417"/>
      <c r="CLK19" s="417"/>
      <c r="CLL19" s="417"/>
      <c r="CLM19" s="417"/>
      <c r="CLN19" s="417"/>
      <c r="CLO19" s="417"/>
      <c r="CLP19" s="417"/>
      <c r="CLQ19" s="417"/>
      <c r="CLR19" s="417"/>
      <c r="CLS19" s="417"/>
      <c r="CLT19" s="417"/>
      <c r="CLU19" s="417"/>
      <c r="CLV19" s="417"/>
      <c r="CLW19" s="417"/>
      <c r="CLX19" s="417"/>
      <c r="CLY19" s="417"/>
      <c r="CLZ19" s="417"/>
      <c r="CMA19" s="417"/>
      <c r="CMB19" s="417"/>
      <c r="CMC19" s="417"/>
      <c r="CMD19" s="417"/>
      <c r="CME19" s="417"/>
      <c r="CMF19" s="417"/>
      <c r="CMG19" s="417"/>
      <c r="CMH19" s="417"/>
      <c r="CMI19" s="417"/>
      <c r="CMJ19" s="417"/>
      <c r="CMK19" s="417"/>
      <c r="CML19" s="417"/>
      <c r="CMM19" s="417"/>
      <c r="CMN19" s="417"/>
      <c r="CMO19" s="417"/>
      <c r="CMP19" s="417"/>
      <c r="CMQ19" s="417"/>
      <c r="CMR19" s="417"/>
      <c r="CMS19" s="417"/>
      <c r="CMT19" s="417"/>
      <c r="CMU19" s="417"/>
      <c r="CMV19" s="417"/>
      <c r="CMW19" s="417"/>
      <c r="CMX19" s="417"/>
      <c r="CMY19" s="417"/>
      <c r="CMZ19" s="417"/>
      <c r="CNA19" s="417"/>
      <c r="CNB19" s="417"/>
      <c r="CNC19" s="417"/>
      <c r="CND19" s="417"/>
      <c r="CNE19" s="417"/>
      <c r="CNF19" s="417"/>
      <c r="CNG19" s="417"/>
      <c r="CNH19" s="417"/>
      <c r="CNI19" s="417"/>
      <c r="CNJ19" s="417"/>
      <c r="CNK19" s="417"/>
      <c r="CNL19" s="417"/>
      <c r="CNM19" s="417"/>
      <c r="CNN19" s="417"/>
      <c r="CNO19" s="417"/>
      <c r="CNP19" s="417"/>
      <c r="CNQ19" s="417"/>
      <c r="CNR19" s="417"/>
      <c r="CNS19" s="417"/>
      <c r="CNT19" s="417"/>
      <c r="CNU19" s="417"/>
      <c r="CNV19" s="417"/>
      <c r="CNW19" s="417"/>
      <c r="CNX19" s="417"/>
      <c r="CNY19" s="417"/>
      <c r="CNZ19" s="417"/>
      <c r="COA19" s="417"/>
      <c r="COB19" s="417"/>
      <c r="COC19" s="417"/>
      <c r="COD19" s="417"/>
      <c r="COE19" s="417"/>
      <c r="COF19" s="417"/>
      <c r="COG19" s="417"/>
      <c r="COH19" s="417"/>
      <c r="COI19" s="417"/>
      <c r="COJ19" s="417"/>
      <c r="COK19" s="417"/>
      <c r="COL19" s="417"/>
      <c r="COM19" s="417"/>
      <c r="CON19" s="417"/>
      <c r="COO19" s="417"/>
      <c r="COP19" s="417"/>
      <c r="COQ19" s="417"/>
      <c r="COR19" s="417"/>
      <c r="COS19" s="417"/>
      <c r="COT19" s="417"/>
      <c r="COU19" s="417"/>
      <c r="COV19" s="417"/>
      <c r="COW19" s="417"/>
      <c r="COX19" s="417"/>
      <c r="COY19" s="417"/>
      <c r="COZ19" s="417"/>
      <c r="CPA19" s="417"/>
      <c r="CPB19" s="417"/>
      <c r="CPC19" s="417"/>
      <c r="CPD19" s="417"/>
      <c r="CPE19" s="417"/>
      <c r="CPF19" s="417"/>
      <c r="CPG19" s="417"/>
      <c r="CPH19" s="417"/>
      <c r="CPI19" s="417"/>
      <c r="CPJ19" s="417"/>
      <c r="CPK19" s="417"/>
      <c r="CPL19" s="417"/>
      <c r="CPM19" s="417"/>
      <c r="CPN19" s="417"/>
      <c r="CPO19" s="417"/>
      <c r="CPP19" s="417"/>
      <c r="CPQ19" s="417"/>
      <c r="CPR19" s="417"/>
      <c r="CPS19" s="417"/>
      <c r="CPT19" s="417"/>
      <c r="CPU19" s="417"/>
      <c r="CPV19" s="417"/>
      <c r="CPW19" s="417"/>
      <c r="CPX19" s="417"/>
      <c r="CPY19" s="417"/>
      <c r="CPZ19" s="417"/>
      <c r="CQA19" s="417"/>
      <c r="CQB19" s="417"/>
      <c r="CQC19" s="417"/>
      <c r="CQD19" s="417"/>
      <c r="CQE19" s="417"/>
      <c r="CQF19" s="417"/>
      <c r="CQG19" s="417"/>
      <c r="CQH19" s="417"/>
      <c r="CQI19" s="417"/>
      <c r="CQJ19" s="417"/>
      <c r="CQK19" s="417"/>
      <c r="CQL19" s="417"/>
      <c r="CQM19" s="417"/>
      <c r="CQN19" s="417"/>
      <c r="CQO19" s="417"/>
      <c r="CQP19" s="417"/>
      <c r="CQQ19" s="417"/>
      <c r="CQR19" s="417"/>
      <c r="CQS19" s="417"/>
      <c r="CQT19" s="417"/>
      <c r="CQU19" s="417"/>
      <c r="CQV19" s="417"/>
      <c r="CQW19" s="417"/>
      <c r="CQX19" s="417"/>
      <c r="CQY19" s="417"/>
      <c r="CQZ19" s="417"/>
      <c r="CRA19" s="417"/>
      <c r="CRB19" s="417"/>
      <c r="CRC19" s="417"/>
      <c r="CRD19" s="417"/>
      <c r="CRE19" s="417"/>
      <c r="CRF19" s="417"/>
      <c r="CRG19" s="417"/>
      <c r="CRH19" s="417"/>
      <c r="CRI19" s="417"/>
      <c r="CRJ19" s="417"/>
      <c r="CRK19" s="417"/>
      <c r="CRL19" s="417"/>
      <c r="CRM19" s="417"/>
      <c r="CRN19" s="417"/>
      <c r="CRO19" s="417"/>
      <c r="CRP19" s="417"/>
      <c r="CRQ19" s="417"/>
      <c r="CRR19" s="417"/>
      <c r="CRS19" s="417"/>
      <c r="CRT19" s="417"/>
      <c r="CRU19" s="417"/>
      <c r="CRV19" s="417"/>
      <c r="CRW19" s="417"/>
      <c r="CRX19" s="417"/>
      <c r="CRY19" s="417"/>
      <c r="CRZ19" s="417"/>
      <c r="CSA19" s="417"/>
      <c r="CSB19" s="417"/>
      <c r="CSC19" s="417"/>
      <c r="CSD19" s="417"/>
      <c r="CSE19" s="417"/>
      <c r="CSF19" s="417"/>
      <c r="CSG19" s="417"/>
      <c r="CSH19" s="417"/>
      <c r="CSI19" s="417"/>
      <c r="CSJ19" s="417"/>
      <c r="CSK19" s="417"/>
      <c r="CSL19" s="417"/>
      <c r="CSM19" s="417"/>
      <c r="CSN19" s="417"/>
      <c r="CSO19" s="417"/>
      <c r="CSP19" s="417"/>
      <c r="CSQ19" s="417"/>
      <c r="CSR19" s="417"/>
      <c r="CSS19" s="417"/>
      <c r="CST19" s="417"/>
      <c r="CSU19" s="417"/>
      <c r="CSV19" s="417"/>
      <c r="CSW19" s="417"/>
      <c r="CSX19" s="417"/>
      <c r="CSY19" s="417"/>
      <c r="CSZ19" s="417"/>
      <c r="CTA19" s="417"/>
      <c r="CTB19" s="417"/>
      <c r="CTC19" s="417"/>
      <c r="CTD19" s="417"/>
      <c r="CTE19" s="417"/>
      <c r="CTF19" s="417"/>
      <c r="CTG19" s="417"/>
      <c r="CTH19" s="417"/>
      <c r="CTI19" s="417"/>
      <c r="CTJ19" s="417"/>
      <c r="CTK19" s="417"/>
      <c r="CTL19" s="417"/>
      <c r="CTM19" s="417"/>
      <c r="CTN19" s="417"/>
      <c r="CTO19" s="417"/>
      <c r="CTP19" s="417"/>
      <c r="CTQ19" s="417"/>
      <c r="CTR19" s="417"/>
      <c r="CTS19" s="417"/>
      <c r="CTT19" s="417"/>
      <c r="CTU19" s="417"/>
      <c r="CTV19" s="417"/>
      <c r="CTW19" s="417"/>
      <c r="CTX19" s="417"/>
      <c r="CTY19" s="417"/>
      <c r="CTZ19" s="417"/>
      <c r="CUA19" s="417"/>
      <c r="CUB19" s="417"/>
      <c r="CUC19" s="417"/>
      <c r="CUD19" s="417"/>
      <c r="CUE19" s="417"/>
      <c r="CUF19" s="417"/>
      <c r="CUG19" s="417"/>
      <c r="CUH19" s="417"/>
      <c r="CUI19" s="417"/>
      <c r="CUJ19" s="417"/>
      <c r="CUK19" s="417"/>
      <c r="CUL19" s="417"/>
      <c r="CUM19" s="417"/>
      <c r="CUN19" s="417"/>
      <c r="CUO19" s="417"/>
      <c r="CUP19" s="417"/>
      <c r="CUQ19" s="417"/>
      <c r="CUR19" s="417"/>
      <c r="CUS19" s="417"/>
      <c r="CUT19" s="417"/>
      <c r="CUU19" s="417"/>
      <c r="CUV19" s="417"/>
      <c r="CUW19" s="417"/>
      <c r="CUX19" s="417"/>
      <c r="CUY19" s="417"/>
      <c r="CUZ19" s="417"/>
      <c r="CVA19" s="417"/>
      <c r="CVB19" s="417"/>
      <c r="CVC19" s="417"/>
      <c r="CVD19" s="417"/>
      <c r="CVE19" s="417"/>
      <c r="CVF19" s="417"/>
      <c r="CVG19" s="417"/>
      <c r="CVH19" s="417"/>
      <c r="CVI19" s="417"/>
      <c r="CVJ19" s="417"/>
      <c r="CVK19" s="417"/>
      <c r="CVL19" s="417"/>
      <c r="CVM19" s="417"/>
      <c r="CVN19" s="417"/>
      <c r="CVO19" s="417"/>
      <c r="CVP19" s="417"/>
      <c r="CVQ19" s="417"/>
      <c r="CVR19" s="417"/>
      <c r="CVS19" s="417"/>
      <c r="CVT19" s="417"/>
      <c r="CVU19" s="417"/>
      <c r="CVV19" s="417"/>
      <c r="CVW19" s="417"/>
      <c r="CVX19" s="417"/>
      <c r="CVY19" s="417"/>
      <c r="CVZ19" s="417"/>
      <c r="CWA19" s="417"/>
      <c r="CWB19" s="417"/>
      <c r="CWC19" s="417"/>
      <c r="CWD19" s="417"/>
      <c r="CWE19" s="417"/>
      <c r="CWF19" s="417"/>
      <c r="CWG19" s="417"/>
      <c r="CWH19" s="417"/>
      <c r="CWI19" s="417"/>
      <c r="CWJ19" s="417"/>
      <c r="CWK19" s="417"/>
      <c r="CWL19" s="417"/>
      <c r="CWM19" s="417"/>
      <c r="CWN19" s="417"/>
      <c r="CWO19" s="417"/>
      <c r="CWP19" s="417"/>
      <c r="CWQ19" s="417"/>
      <c r="CWR19" s="417"/>
      <c r="CWS19" s="417"/>
      <c r="CWT19" s="417"/>
      <c r="CWU19" s="417"/>
      <c r="CWV19" s="417"/>
      <c r="CWW19" s="417"/>
      <c r="CWX19" s="417"/>
      <c r="CWY19" s="417"/>
      <c r="CWZ19" s="417"/>
      <c r="CXA19" s="417"/>
      <c r="CXB19" s="417"/>
      <c r="CXC19" s="417"/>
      <c r="CXD19" s="417"/>
      <c r="CXE19" s="417"/>
      <c r="CXF19" s="417"/>
      <c r="CXG19" s="417"/>
      <c r="CXH19" s="417"/>
      <c r="CXI19" s="417"/>
      <c r="CXJ19" s="417"/>
      <c r="CXK19" s="417"/>
      <c r="CXL19" s="417"/>
      <c r="CXM19" s="417"/>
      <c r="CXN19" s="417"/>
      <c r="CXO19" s="417"/>
      <c r="CXP19" s="417"/>
      <c r="CXQ19" s="417"/>
      <c r="CXR19" s="417"/>
      <c r="CXS19" s="417"/>
      <c r="CXT19" s="417"/>
      <c r="CXU19" s="417"/>
      <c r="CXV19" s="417"/>
      <c r="CXW19" s="417"/>
      <c r="CXX19" s="417"/>
      <c r="CXY19" s="417"/>
      <c r="CXZ19" s="417"/>
      <c r="CYA19" s="417"/>
      <c r="CYB19" s="417"/>
      <c r="CYC19" s="417"/>
      <c r="CYD19" s="417"/>
      <c r="CYE19" s="417"/>
      <c r="CYF19" s="417"/>
      <c r="CYG19" s="417"/>
      <c r="CYH19" s="417"/>
      <c r="CYI19" s="417"/>
      <c r="CYJ19" s="417"/>
      <c r="CYK19" s="417"/>
      <c r="CYL19" s="417"/>
      <c r="CYM19" s="417"/>
      <c r="CYN19" s="417"/>
      <c r="CYO19" s="417"/>
      <c r="CYP19" s="417"/>
      <c r="CYQ19" s="417"/>
      <c r="CYR19" s="417"/>
      <c r="CYS19" s="417"/>
      <c r="CYT19" s="417"/>
      <c r="CYU19" s="417"/>
      <c r="CYV19" s="417"/>
      <c r="CYW19" s="417"/>
      <c r="CYX19" s="417"/>
      <c r="CYY19" s="417"/>
      <c r="CYZ19" s="417"/>
      <c r="CZA19" s="417"/>
      <c r="CZB19" s="417"/>
      <c r="CZC19" s="417"/>
      <c r="CZD19" s="417"/>
      <c r="CZE19" s="417"/>
      <c r="CZF19" s="417"/>
      <c r="CZG19" s="417"/>
      <c r="CZH19" s="417"/>
      <c r="CZI19" s="417"/>
      <c r="CZJ19" s="417"/>
      <c r="CZK19" s="417"/>
      <c r="CZL19" s="417"/>
      <c r="CZM19" s="417"/>
      <c r="CZN19" s="417"/>
      <c r="CZO19" s="417"/>
      <c r="CZP19" s="417"/>
      <c r="CZQ19" s="417"/>
      <c r="CZR19" s="417"/>
      <c r="CZS19" s="417"/>
      <c r="CZT19" s="417"/>
      <c r="CZU19" s="417"/>
      <c r="CZV19" s="417"/>
      <c r="CZW19" s="417"/>
      <c r="CZX19" s="417"/>
      <c r="CZY19" s="417"/>
      <c r="CZZ19" s="417"/>
      <c r="DAA19" s="417"/>
      <c r="DAB19" s="417"/>
      <c r="DAC19" s="417"/>
      <c r="DAD19" s="417"/>
      <c r="DAE19" s="417"/>
      <c r="DAF19" s="417"/>
      <c r="DAG19" s="417"/>
      <c r="DAH19" s="417"/>
      <c r="DAI19" s="417"/>
      <c r="DAJ19" s="417"/>
      <c r="DAK19" s="417"/>
      <c r="DAL19" s="417"/>
      <c r="DAM19" s="417"/>
      <c r="DAN19" s="417"/>
      <c r="DAO19" s="417"/>
      <c r="DAP19" s="417"/>
      <c r="DAQ19" s="417"/>
      <c r="DAR19" s="417"/>
      <c r="DAS19" s="417"/>
      <c r="DAT19" s="417"/>
      <c r="DAU19" s="417"/>
      <c r="DAV19" s="417"/>
      <c r="DAW19" s="417"/>
      <c r="DAX19" s="417"/>
      <c r="DAY19" s="417"/>
      <c r="DAZ19" s="417"/>
      <c r="DBA19" s="417"/>
      <c r="DBB19" s="417"/>
      <c r="DBC19" s="417"/>
      <c r="DBD19" s="417"/>
      <c r="DBE19" s="417"/>
      <c r="DBF19" s="417"/>
      <c r="DBG19" s="417"/>
      <c r="DBH19" s="417"/>
      <c r="DBI19" s="417"/>
      <c r="DBJ19" s="417"/>
      <c r="DBK19" s="417"/>
      <c r="DBL19" s="417"/>
      <c r="DBM19" s="417"/>
      <c r="DBN19" s="417"/>
      <c r="DBO19" s="417"/>
      <c r="DBP19" s="417"/>
      <c r="DBQ19" s="417"/>
      <c r="DBR19" s="417"/>
      <c r="DBS19" s="417"/>
      <c r="DBT19" s="417"/>
      <c r="DBU19" s="417"/>
      <c r="DBV19" s="417"/>
      <c r="DBW19" s="417"/>
      <c r="DBX19" s="417"/>
      <c r="DBY19" s="417"/>
      <c r="DBZ19" s="417"/>
      <c r="DCA19" s="417"/>
      <c r="DCB19" s="417"/>
      <c r="DCC19" s="417"/>
      <c r="DCD19" s="417"/>
      <c r="DCE19" s="417"/>
      <c r="DCF19" s="417"/>
      <c r="DCG19" s="417"/>
      <c r="DCH19" s="417"/>
      <c r="DCI19" s="417"/>
      <c r="DCJ19" s="417"/>
      <c r="DCK19" s="417"/>
      <c r="DCL19" s="417"/>
      <c r="DCM19" s="417"/>
      <c r="DCN19" s="417"/>
      <c r="DCO19" s="417"/>
      <c r="DCP19" s="417"/>
      <c r="DCQ19" s="417"/>
      <c r="DCR19" s="417"/>
      <c r="DCS19" s="417"/>
      <c r="DCT19" s="417"/>
      <c r="DCU19" s="417"/>
      <c r="DCV19" s="417"/>
      <c r="DCW19" s="417"/>
      <c r="DCX19" s="417"/>
      <c r="DCY19" s="417"/>
      <c r="DCZ19" s="417"/>
      <c r="DDA19" s="417"/>
      <c r="DDB19" s="417"/>
      <c r="DDC19" s="417"/>
      <c r="DDD19" s="417"/>
      <c r="DDE19" s="417"/>
      <c r="DDF19" s="417"/>
      <c r="DDG19" s="417"/>
      <c r="DDH19" s="417"/>
      <c r="DDI19" s="417"/>
      <c r="DDJ19" s="417"/>
      <c r="DDK19" s="417"/>
      <c r="DDL19" s="417"/>
      <c r="DDM19" s="417"/>
      <c r="DDN19" s="417"/>
      <c r="DDO19" s="417"/>
      <c r="DDP19" s="417"/>
      <c r="DDQ19" s="417"/>
      <c r="DDR19" s="417"/>
      <c r="DDS19" s="417"/>
      <c r="DDT19" s="417"/>
      <c r="DDU19" s="417"/>
      <c r="DDV19" s="417"/>
      <c r="DDW19" s="417"/>
      <c r="DDX19" s="417"/>
      <c r="DDY19" s="417"/>
      <c r="DDZ19" s="417"/>
      <c r="DEA19" s="417"/>
      <c r="DEB19" s="417"/>
      <c r="DEC19" s="417"/>
      <c r="DED19" s="417"/>
      <c r="DEE19" s="417"/>
      <c r="DEF19" s="417"/>
      <c r="DEG19" s="417"/>
      <c r="DEH19" s="417"/>
      <c r="DEI19" s="417"/>
      <c r="DEJ19" s="417"/>
      <c r="DEK19" s="417"/>
      <c r="DEL19" s="417"/>
      <c r="DEM19" s="417"/>
      <c r="DEN19" s="417"/>
      <c r="DEO19" s="417"/>
      <c r="DEP19" s="417"/>
      <c r="DEQ19" s="417"/>
      <c r="DER19" s="417"/>
      <c r="DES19" s="417"/>
      <c r="DET19" s="417"/>
      <c r="DEU19" s="417"/>
      <c r="DEV19" s="417"/>
      <c r="DEW19" s="417"/>
      <c r="DEX19" s="417"/>
      <c r="DEY19" s="417"/>
      <c r="DEZ19" s="417"/>
      <c r="DFA19" s="417"/>
      <c r="DFB19" s="417"/>
      <c r="DFC19" s="417"/>
      <c r="DFD19" s="417"/>
      <c r="DFE19" s="417"/>
      <c r="DFF19" s="417"/>
      <c r="DFG19" s="417"/>
      <c r="DFH19" s="417"/>
      <c r="DFI19" s="417"/>
      <c r="DFJ19" s="417"/>
      <c r="DFK19" s="417"/>
      <c r="DFL19" s="417"/>
      <c r="DFM19" s="417"/>
      <c r="DFN19" s="417"/>
      <c r="DFO19" s="417"/>
      <c r="DFP19" s="417"/>
      <c r="DFQ19" s="417"/>
      <c r="DFR19" s="417"/>
      <c r="DFS19" s="417"/>
      <c r="DFT19" s="417"/>
      <c r="DFU19" s="417"/>
      <c r="DFV19" s="417"/>
      <c r="DFW19" s="417"/>
      <c r="DFX19" s="417"/>
      <c r="DFY19" s="417"/>
      <c r="DFZ19" s="417"/>
      <c r="DGA19" s="417"/>
      <c r="DGB19" s="417"/>
      <c r="DGC19" s="417"/>
      <c r="DGD19" s="417"/>
      <c r="DGE19" s="417"/>
      <c r="DGF19" s="417"/>
      <c r="DGG19" s="417"/>
      <c r="DGH19" s="417"/>
      <c r="DGI19" s="417"/>
      <c r="DGJ19" s="417"/>
      <c r="DGK19" s="417"/>
      <c r="DGL19" s="417"/>
      <c r="DGM19" s="417"/>
      <c r="DGN19" s="417"/>
      <c r="DGO19" s="417"/>
      <c r="DGP19" s="417"/>
      <c r="DGQ19" s="417"/>
      <c r="DGR19" s="417"/>
      <c r="DGS19" s="417"/>
      <c r="DGT19" s="417"/>
      <c r="DGU19" s="417"/>
      <c r="DGV19" s="417"/>
      <c r="DGW19" s="417"/>
      <c r="DGX19" s="417"/>
      <c r="DGY19" s="417"/>
      <c r="DGZ19" s="417"/>
      <c r="DHA19" s="417"/>
      <c r="DHB19" s="417"/>
      <c r="DHC19" s="417"/>
      <c r="DHD19" s="417"/>
      <c r="DHE19" s="417"/>
      <c r="DHF19" s="417"/>
      <c r="DHG19" s="417"/>
      <c r="DHH19" s="417"/>
      <c r="DHI19" s="417"/>
      <c r="DHJ19" s="417"/>
      <c r="DHK19" s="417"/>
      <c r="DHL19" s="417"/>
      <c r="DHM19" s="417"/>
      <c r="DHN19" s="417"/>
      <c r="DHO19" s="417"/>
      <c r="DHP19" s="417"/>
      <c r="DHQ19" s="417"/>
      <c r="DHR19" s="417"/>
      <c r="DHS19" s="417"/>
      <c r="DHT19" s="417"/>
      <c r="DHU19" s="417"/>
      <c r="DHV19" s="417"/>
      <c r="DHW19" s="417"/>
      <c r="DHX19" s="417"/>
      <c r="DHY19" s="417"/>
      <c r="DHZ19" s="417"/>
      <c r="DIA19" s="417"/>
      <c r="DIB19" s="417"/>
      <c r="DIC19" s="417"/>
      <c r="DID19" s="417"/>
      <c r="DIE19" s="417"/>
      <c r="DIF19" s="417"/>
      <c r="DIG19" s="417"/>
      <c r="DIH19" s="417"/>
      <c r="DII19" s="417"/>
      <c r="DIJ19" s="417"/>
      <c r="DIK19" s="417"/>
      <c r="DIL19" s="417"/>
      <c r="DIM19" s="417"/>
      <c r="DIN19" s="417"/>
      <c r="DIO19" s="417"/>
      <c r="DIP19" s="417"/>
      <c r="DIQ19" s="417"/>
      <c r="DIR19" s="417"/>
      <c r="DIS19" s="417"/>
      <c r="DIT19" s="417"/>
      <c r="DIU19" s="417"/>
      <c r="DIV19" s="417"/>
      <c r="DIW19" s="417"/>
      <c r="DIX19" s="417"/>
      <c r="DIY19" s="417"/>
      <c r="DIZ19" s="417"/>
      <c r="DJA19" s="417"/>
      <c r="DJB19" s="417"/>
      <c r="DJC19" s="417"/>
      <c r="DJD19" s="417"/>
      <c r="DJE19" s="417"/>
      <c r="DJF19" s="417"/>
      <c r="DJG19" s="417"/>
      <c r="DJH19" s="417"/>
      <c r="DJI19" s="417"/>
      <c r="DJJ19" s="417"/>
      <c r="DJK19" s="417"/>
      <c r="DJL19" s="417"/>
      <c r="DJM19" s="417"/>
      <c r="DJN19" s="417"/>
      <c r="DJO19" s="417"/>
      <c r="DJP19" s="417"/>
      <c r="DJQ19" s="417"/>
      <c r="DJR19" s="417"/>
      <c r="DJS19" s="417"/>
      <c r="DJT19" s="417"/>
      <c r="DJU19" s="417"/>
      <c r="DJV19" s="417"/>
      <c r="DJW19" s="417"/>
      <c r="DJX19" s="417"/>
      <c r="DJY19" s="417"/>
      <c r="DJZ19" s="417"/>
      <c r="DKA19" s="417"/>
      <c r="DKB19" s="417"/>
      <c r="DKC19" s="417"/>
      <c r="DKD19" s="417"/>
      <c r="DKE19" s="417"/>
      <c r="DKF19" s="417"/>
      <c r="DKG19" s="417"/>
      <c r="DKH19" s="417"/>
      <c r="DKI19" s="417"/>
      <c r="DKJ19" s="417"/>
      <c r="DKK19" s="417"/>
      <c r="DKL19" s="417"/>
      <c r="DKM19" s="417"/>
      <c r="DKN19" s="417"/>
      <c r="DKO19" s="417"/>
      <c r="DKP19" s="417"/>
      <c r="DKQ19" s="417"/>
      <c r="DKR19" s="417"/>
      <c r="DKS19" s="417"/>
      <c r="DKT19" s="417"/>
      <c r="DKU19" s="417"/>
      <c r="DKV19" s="417"/>
      <c r="DKW19" s="417"/>
      <c r="DKX19" s="417"/>
      <c r="DKY19" s="417"/>
      <c r="DKZ19" s="417"/>
      <c r="DLA19" s="417"/>
      <c r="DLB19" s="417"/>
      <c r="DLC19" s="417"/>
      <c r="DLD19" s="417"/>
      <c r="DLE19" s="417"/>
      <c r="DLF19" s="417"/>
      <c r="DLG19" s="417"/>
      <c r="DLH19" s="417"/>
      <c r="DLI19" s="417"/>
      <c r="DLJ19" s="417"/>
      <c r="DLK19" s="417"/>
      <c r="DLL19" s="417"/>
      <c r="DLM19" s="417"/>
      <c r="DLN19" s="417"/>
      <c r="DLO19" s="417"/>
      <c r="DLP19" s="417"/>
      <c r="DLQ19" s="417"/>
      <c r="DLR19" s="417"/>
      <c r="DLS19" s="417"/>
      <c r="DLT19" s="417"/>
      <c r="DLU19" s="417"/>
      <c r="DLV19" s="417"/>
      <c r="DLW19" s="417"/>
      <c r="DLX19" s="417"/>
      <c r="DLY19" s="417"/>
      <c r="DLZ19" s="417"/>
      <c r="DMA19" s="417"/>
      <c r="DMB19" s="417"/>
      <c r="DMC19" s="417"/>
      <c r="DMD19" s="417"/>
      <c r="DME19" s="417"/>
      <c r="DMF19" s="417"/>
      <c r="DMG19" s="417"/>
      <c r="DMH19" s="417"/>
      <c r="DMI19" s="417"/>
      <c r="DMJ19" s="417"/>
      <c r="DMK19" s="417"/>
      <c r="DML19" s="417"/>
      <c r="DMM19" s="417"/>
      <c r="DMN19" s="417"/>
      <c r="DMO19" s="417"/>
      <c r="DMP19" s="417"/>
      <c r="DMQ19" s="417"/>
      <c r="DMR19" s="417"/>
      <c r="DMS19" s="417"/>
      <c r="DMT19" s="417"/>
      <c r="DMU19" s="417"/>
      <c r="DMV19" s="417"/>
      <c r="DMW19" s="417"/>
      <c r="DMX19" s="417"/>
      <c r="DMY19" s="417"/>
      <c r="DMZ19" s="417"/>
      <c r="DNA19" s="417"/>
      <c r="DNB19" s="417"/>
      <c r="DNC19" s="417"/>
      <c r="DND19" s="417"/>
      <c r="DNE19" s="417"/>
      <c r="DNF19" s="417"/>
      <c r="DNG19" s="417"/>
      <c r="DNH19" s="417"/>
      <c r="DNI19" s="417"/>
      <c r="DNJ19" s="417"/>
      <c r="DNK19" s="417"/>
      <c r="DNL19" s="417"/>
      <c r="DNM19" s="417"/>
      <c r="DNN19" s="417"/>
      <c r="DNO19" s="417"/>
      <c r="DNP19" s="417"/>
      <c r="DNQ19" s="417"/>
      <c r="DNR19" s="417"/>
      <c r="DNS19" s="417"/>
      <c r="DNT19" s="417"/>
      <c r="DNU19" s="417"/>
      <c r="DNV19" s="417"/>
      <c r="DNW19" s="417"/>
      <c r="DNX19" s="417"/>
      <c r="DNY19" s="417"/>
      <c r="DNZ19" s="417"/>
      <c r="DOA19" s="417"/>
      <c r="DOB19" s="417"/>
      <c r="DOC19" s="417"/>
      <c r="DOD19" s="417"/>
      <c r="DOE19" s="417"/>
      <c r="DOF19" s="417"/>
      <c r="DOG19" s="417"/>
      <c r="DOH19" s="417"/>
      <c r="DOI19" s="417"/>
      <c r="DOJ19" s="417"/>
      <c r="DOK19" s="417"/>
      <c r="DOL19" s="417"/>
      <c r="DOM19" s="417"/>
      <c r="DON19" s="417"/>
      <c r="DOO19" s="417"/>
      <c r="DOP19" s="417"/>
      <c r="DOQ19" s="417"/>
      <c r="DOR19" s="417"/>
      <c r="DOS19" s="417"/>
      <c r="DOT19" s="417"/>
      <c r="DOU19" s="417"/>
      <c r="DOV19" s="417"/>
      <c r="DOW19" s="417"/>
      <c r="DOX19" s="417"/>
      <c r="DOY19" s="417"/>
      <c r="DOZ19" s="417"/>
      <c r="DPA19" s="417"/>
      <c r="DPB19" s="417"/>
      <c r="DPC19" s="417"/>
      <c r="DPD19" s="417"/>
      <c r="DPE19" s="417"/>
      <c r="DPF19" s="417"/>
      <c r="DPG19" s="417"/>
      <c r="DPH19" s="417"/>
      <c r="DPI19" s="417"/>
      <c r="DPJ19" s="417"/>
      <c r="DPK19" s="417"/>
      <c r="DPL19" s="417"/>
      <c r="DPM19" s="417"/>
      <c r="DPN19" s="417"/>
      <c r="DPO19" s="417"/>
      <c r="DPP19" s="417"/>
      <c r="DPQ19" s="417"/>
      <c r="DPR19" s="417"/>
      <c r="DPS19" s="417"/>
      <c r="DPT19" s="417"/>
      <c r="DPU19" s="417"/>
      <c r="DPV19" s="417"/>
      <c r="DPW19" s="417"/>
      <c r="DPX19" s="417"/>
      <c r="DPY19" s="417"/>
      <c r="DPZ19" s="417"/>
      <c r="DQA19" s="417"/>
      <c r="DQB19" s="417"/>
      <c r="DQC19" s="417"/>
      <c r="DQD19" s="417"/>
      <c r="DQE19" s="417"/>
      <c r="DQF19" s="417"/>
      <c r="DQG19" s="417"/>
      <c r="DQH19" s="417"/>
      <c r="DQI19" s="417"/>
      <c r="DQJ19" s="417"/>
      <c r="DQK19" s="417"/>
      <c r="DQL19" s="417"/>
      <c r="DQM19" s="417"/>
      <c r="DQN19" s="417"/>
      <c r="DQO19" s="417"/>
      <c r="DQP19" s="417"/>
      <c r="DQQ19" s="417"/>
      <c r="DQR19" s="417"/>
      <c r="DQS19" s="417"/>
      <c r="DQT19" s="417"/>
      <c r="DQU19" s="417"/>
      <c r="DQV19" s="417"/>
      <c r="DQW19" s="417"/>
      <c r="DQX19" s="417"/>
      <c r="DQY19" s="417"/>
      <c r="DQZ19" s="417"/>
      <c r="DRA19" s="417"/>
      <c r="DRB19" s="417"/>
      <c r="DRC19" s="417"/>
      <c r="DRD19" s="417"/>
      <c r="DRE19" s="417"/>
      <c r="DRF19" s="417"/>
      <c r="DRG19" s="417"/>
      <c r="DRH19" s="417"/>
      <c r="DRI19" s="417"/>
      <c r="DRJ19" s="417"/>
      <c r="DRK19" s="417"/>
      <c r="DRL19" s="417"/>
      <c r="DRM19" s="417"/>
      <c r="DRN19" s="417"/>
      <c r="DRO19" s="417"/>
      <c r="DRP19" s="417"/>
      <c r="DRQ19" s="417"/>
      <c r="DRR19" s="417"/>
      <c r="DRS19" s="417"/>
      <c r="DRT19" s="417"/>
      <c r="DRU19" s="417"/>
      <c r="DRV19" s="417"/>
      <c r="DRW19" s="417"/>
      <c r="DRX19" s="417"/>
      <c r="DRY19" s="417"/>
      <c r="DRZ19" s="417"/>
      <c r="DSA19" s="417"/>
      <c r="DSB19" s="417"/>
      <c r="DSC19" s="417"/>
      <c r="DSD19" s="417"/>
      <c r="DSE19" s="417"/>
      <c r="DSF19" s="417"/>
      <c r="DSG19" s="417"/>
      <c r="DSH19" s="417"/>
      <c r="DSI19" s="417"/>
      <c r="DSJ19" s="417"/>
      <c r="DSK19" s="417"/>
      <c r="DSL19" s="417"/>
      <c r="DSM19" s="417"/>
      <c r="DSN19" s="417"/>
      <c r="DSO19" s="417"/>
      <c r="DSP19" s="417"/>
      <c r="DSQ19" s="417"/>
      <c r="DSR19" s="417"/>
      <c r="DSS19" s="417"/>
      <c r="DST19" s="417"/>
      <c r="DSU19" s="417"/>
      <c r="DSV19" s="417"/>
      <c r="DSW19" s="417"/>
      <c r="DSX19" s="417"/>
      <c r="DSY19" s="417"/>
      <c r="DSZ19" s="417"/>
      <c r="DTA19" s="417"/>
      <c r="DTB19" s="417"/>
      <c r="DTC19" s="417"/>
      <c r="DTD19" s="417"/>
      <c r="DTE19" s="417"/>
      <c r="DTF19" s="417"/>
      <c r="DTG19" s="417"/>
      <c r="DTH19" s="417"/>
      <c r="DTI19" s="417"/>
      <c r="DTJ19" s="417"/>
      <c r="DTK19" s="417"/>
      <c r="DTL19" s="417"/>
      <c r="DTM19" s="417"/>
      <c r="DTN19" s="417"/>
      <c r="DTO19" s="417"/>
      <c r="DTP19" s="417"/>
      <c r="DTQ19" s="417"/>
      <c r="DTR19" s="417"/>
      <c r="DTS19" s="417"/>
      <c r="DTT19" s="417"/>
      <c r="DTU19" s="417"/>
      <c r="DTV19" s="417"/>
      <c r="DTW19" s="417"/>
      <c r="DTX19" s="417"/>
      <c r="DTY19" s="417"/>
      <c r="DTZ19" s="417"/>
      <c r="DUA19" s="417"/>
      <c r="DUB19" s="417"/>
      <c r="DUC19" s="417"/>
      <c r="DUD19" s="417"/>
      <c r="DUE19" s="417"/>
      <c r="DUF19" s="417"/>
      <c r="DUG19" s="417"/>
      <c r="DUH19" s="417"/>
      <c r="DUI19" s="417"/>
      <c r="DUJ19" s="417"/>
      <c r="DUK19" s="417"/>
      <c r="DUL19" s="417"/>
      <c r="DUM19" s="417"/>
      <c r="DUN19" s="417"/>
      <c r="DUO19" s="417"/>
      <c r="DUP19" s="417"/>
      <c r="DUQ19" s="417"/>
      <c r="DUR19" s="417"/>
      <c r="DUS19" s="417"/>
      <c r="DUT19" s="417"/>
      <c r="DUU19" s="417"/>
      <c r="DUV19" s="417"/>
      <c r="DUW19" s="417"/>
      <c r="DUX19" s="417"/>
      <c r="DUY19" s="417"/>
      <c r="DUZ19" s="417"/>
      <c r="DVA19" s="417"/>
      <c r="DVB19" s="417"/>
      <c r="DVC19" s="417"/>
      <c r="DVD19" s="417"/>
      <c r="DVE19" s="417"/>
      <c r="DVF19" s="417"/>
      <c r="DVG19" s="417"/>
      <c r="DVH19" s="417"/>
      <c r="DVI19" s="417"/>
      <c r="DVJ19" s="417"/>
      <c r="DVK19" s="417"/>
      <c r="DVL19" s="417"/>
      <c r="DVM19" s="417"/>
      <c r="DVN19" s="417"/>
      <c r="DVO19" s="417"/>
      <c r="DVP19" s="417"/>
      <c r="DVQ19" s="417"/>
      <c r="DVR19" s="417"/>
      <c r="DVS19" s="417"/>
      <c r="DVT19" s="417"/>
      <c r="DVU19" s="417"/>
      <c r="DVV19" s="417"/>
      <c r="DVW19" s="417"/>
      <c r="DVX19" s="417"/>
      <c r="DVY19" s="417"/>
      <c r="DVZ19" s="417"/>
      <c r="DWA19" s="417"/>
      <c r="DWB19" s="417"/>
      <c r="DWC19" s="417"/>
      <c r="DWD19" s="417"/>
      <c r="DWE19" s="417"/>
      <c r="DWF19" s="417"/>
      <c r="DWG19" s="417"/>
      <c r="DWH19" s="417"/>
      <c r="DWI19" s="417"/>
      <c r="DWJ19" s="417"/>
      <c r="DWK19" s="417"/>
      <c r="DWL19" s="417"/>
      <c r="DWM19" s="417"/>
      <c r="DWN19" s="417"/>
      <c r="DWO19" s="417"/>
      <c r="DWP19" s="417"/>
      <c r="DWQ19" s="417"/>
      <c r="DWR19" s="417"/>
      <c r="DWS19" s="417"/>
      <c r="DWT19" s="417"/>
      <c r="DWU19" s="417"/>
      <c r="DWV19" s="417"/>
      <c r="DWW19" s="417"/>
      <c r="DWX19" s="417"/>
      <c r="DWY19" s="417"/>
      <c r="DWZ19" s="417"/>
      <c r="DXA19" s="417"/>
      <c r="DXB19" s="417"/>
      <c r="DXC19" s="417"/>
      <c r="DXD19" s="417"/>
      <c r="DXE19" s="417"/>
      <c r="DXF19" s="417"/>
      <c r="DXG19" s="417"/>
      <c r="DXH19" s="417"/>
      <c r="DXI19" s="417"/>
      <c r="DXJ19" s="417"/>
      <c r="DXK19" s="417"/>
      <c r="DXL19" s="417"/>
      <c r="DXM19" s="417"/>
      <c r="DXN19" s="417"/>
      <c r="DXO19" s="417"/>
      <c r="DXP19" s="417"/>
      <c r="DXQ19" s="417"/>
      <c r="DXR19" s="417"/>
      <c r="DXS19" s="417"/>
      <c r="DXT19" s="417"/>
      <c r="DXU19" s="417"/>
      <c r="DXV19" s="417"/>
      <c r="DXW19" s="417"/>
      <c r="DXX19" s="417"/>
      <c r="DXY19" s="417"/>
      <c r="DXZ19" s="417"/>
      <c r="DYA19" s="417"/>
      <c r="DYB19" s="417"/>
      <c r="DYC19" s="417"/>
      <c r="DYD19" s="417"/>
      <c r="DYE19" s="417"/>
      <c r="DYF19" s="417"/>
      <c r="DYG19" s="417"/>
      <c r="DYH19" s="417"/>
      <c r="DYI19" s="417"/>
      <c r="DYJ19" s="417"/>
      <c r="DYK19" s="417"/>
      <c r="DYL19" s="417"/>
      <c r="DYM19" s="417"/>
      <c r="DYN19" s="417"/>
      <c r="DYO19" s="417"/>
      <c r="DYP19" s="417"/>
      <c r="DYQ19" s="417"/>
      <c r="DYR19" s="417"/>
      <c r="DYS19" s="417"/>
      <c r="DYT19" s="417"/>
      <c r="DYU19" s="417"/>
      <c r="DYV19" s="417"/>
      <c r="DYW19" s="417"/>
      <c r="DYX19" s="417"/>
      <c r="DYY19" s="417"/>
      <c r="DYZ19" s="417"/>
      <c r="DZA19" s="417"/>
      <c r="DZB19" s="417"/>
      <c r="DZC19" s="417"/>
      <c r="DZD19" s="417"/>
      <c r="DZE19" s="417"/>
      <c r="DZF19" s="417"/>
      <c r="DZG19" s="417"/>
      <c r="DZH19" s="417"/>
      <c r="DZI19" s="417"/>
      <c r="DZJ19" s="417"/>
      <c r="DZK19" s="417"/>
      <c r="DZL19" s="417"/>
      <c r="DZM19" s="417"/>
      <c r="DZN19" s="417"/>
      <c r="DZO19" s="417"/>
      <c r="DZP19" s="417"/>
      <c r="DZQ19" s="417"/>
      <c r="DZR19" s="417"/>
      <c r="DZS19" s="417"/>
      <c r="DZT19" s="417"/>
      <c r="DZU19" s="417"/>
      <c r="DZV19" s="417"/>
      <c r="DZW19" s="417"/>
      <c r="DZX19" s="417"/>
      <c r="DZY19" s="417"/>
      <c r="DZZ19" s="417"/>
      <c r="EAA19" s="417"/>
      <c r="EAB19" s="417"/>
      <c r="EAC19" s="417"/>
      <c r="EAD19" s="417"/>
      <c r="EAE19" s="417"/>
      <c r="EAF19" s="417"/>
      <c r="EAG19" s="417"/>
      <c r="EAH19" s="417"/>
      <c r="EAI19" s="417"/>
      <c r="EAJ19" s="417"/>
      <c r="EAK19" s="417"/>
      <c r="EAL19" s="417"/>
      <c r="EAM19" s="417"/>
      <c r="EAN19" s="417"/>
      <c r="EAO19" s="417"/>
      <c r="EAP19" s="417"/>
      <c r="EAQ19" s="417"/>
      <c r="EAR19" s="417"/>
      <c r="EAS19" s="417"/>
      <c r="EAT19" s="417"/>
      <c r="EAU19" s="417"/>
      <c r="EAV19" s="417"/>
      <c r="EAW19" s="417"/>
      <c r="EAX19" s="417"/>
      <c r="EAY19" s="417"/>
      <c r="EAZ19" s="417"/>
      <c r="EBA19" s="417"/>
      <c r="EBB19" s="417"/>
      <c r="EBC19" s="417"/>
      <c r="EBD19" s="417"/>
      <c r="EBE19" s="417"/>
      <c r="EBF19" s="417"/>
      <c r="EBG19" s="417"/>
      <c r="EBH19" s="417"/>
      <c r="EBI19" s="417"/>
      <c r="EBJ19" s="417"/>
      <c r="EBK19" s="417"/>
      <c r="EBL19" s="417"/>
      <c r="EBM19" s="417"/>
      <c r="EBN19" s="417"/>
      <c r="EBO19" s="417"/>
      <c r="EBP19" s="417"/>
      <c r="EBQ19" s="417"/>
      <c r="EBR19" s="417"/>
      <c r="EBS19" s="417"/>
      <c r="EBT19" s="417"/>
      <c r="EBU19" s="417"/>
      <c r="EBV19" s="417"/>
      <c r="EBW19" s="417"/>
      <c r="EBX19" s="417"/>
      <c r="EBY19" s="417"/>
      <c r="EBZ19" s="417"/>
      <c r="ECA19" s="417"/>
      <c r="ECB19" s="417"/>
      <c r="ECC19" s="417"/>
      <c r="ECD19" s="417"/>
      <c r="ECE19" s="417"/>
      <c r="ECF19" s="417"/>
      <c r="ECG19" s="417"/>
      <c r="ECH19" s="417"/>
      <c r="ECI19" s="417"/>
      <c r="ECJ19" s="417"/>
      <c r="ECK19" s="417"/>
      <c r="ECL19" s="417"/>
      <c r="ECM19" s="417"/>
      <c r="ECN19" s="417"/>
      <c r="ECO19" s="417"/>
      <c r="ECP19" s="417"/>
      <c r="ECQ19" s="417"/>
      <c r="ECR19" s="417"/>
      <c r="ECS19" s="417"/>
      <c r="ECT19" s="417"/>
      <c r="ECU19" s="417"/>
      <c r="ECV19" s="417"/>
      <c r="ECW19" s="417"/>
      <c r="ECX19" s="417"/>
      <c r="ECY19" s="417"/>
      <c r="ECZ19" s="417"/>
      <c r="EDA19" s="417"/>
      <c r="EDB19" s="417"/>
      <c r="EDC19" s="417"/>
      <c r="EDD19" s="417"/>
      <c r="EDE19" s="417"/>
      <c r="EDF19" s="417"/>
      <c r="EDG19" s="417"/>
      <c r="EDH19" s="417"/>
      <c r="EDI19" s="417"/>
      <c r="EDJ19" s="417"/>
      <c r="EDK19" s="417"/>
      <c r="EDL19" s="417"/>
      <c r="EDM19" s="417"/>
      <c r="EDN19" s="417"/>
      <c r="EDO19" s="417"/>
      <c r="EDP19" s="417"/>
      <c r="EDQ19" s="417"/>
      <c r="EDR19" s="417"/>
      <c r="EDS19" s="417"/>
      <c r="EDT19" s="417"/>
      <c r="EDU19" s="417"/>
      <c r="EDV19" s="417"/>
      <c r="EDW19" s="417"/>
      <c r="EDX19" s="417"/>
      <c r="EDY19" s="417"/>
      <c r="EDZ19" s="417"/>
      <c r="EEA19" s="417"/>
      <c r="EEB19" s="417"/>
      <c r="EEC19" s="417"/>
      <c r="EED19" s="417"/>
      <c r="EEE19" s="417"/>
      <c r="EEF19" s="417"/>
      <c r="EEG19" s="417"/>
      <c r="EEH19" s="417"/>
      <c r="EEI19" s="417"/>
      <c r="EEJ19" s="417"/>
      <c r="EEK19" s="417"/>
      <c r="EEL19" s="417"/>
      <c r="EEM19" s="417"/>
      <c r="EEN19" s="417"/>
      <c r="EEO19" s="417"/>
      <c r="EEP19" s="417"/>
      <c r="EEQ19" s="417"/>
      <c r="EER19" s="417"/>
      <c r="EES19" s="417"/>
      <c r="EET19" s="417"/>
      <c r="EEU19" s="417"/>
      <c r="EEV19" s="417"/>
      <c r="EEW19" s="417"/>
      <c r="EEX19" s="417"/>
      <c r="EEY19" s="417"/>
      <c r="EEZ19" s="417"/>
      <c r="EFA19" s="417"/>
      <c r="EFB19" s="417"/>
      <c r="EFC19" s="417"/>
      <c r="EFD19" s="417"/>
      <c r="EFE19" s="417"/>
      <c r="EFF19" s="417"/>
      <c r="EFG19" s="417"/>
      <c r="EFH19" s="417"/>
      <c r="EFI19" s="417"/>
      <c r="EFJ19" s="417"/>
      <c r="EFK19" s="417"/>
      <c r="EFL19" s="417"/>
      <c r="EFM19" s="417"/>
      <c r="EFN19" s="417"/>
      <c r="EFO19" s="417"/>
      <c r="EFP19" s="417"/>
      <c r="EFQ19" s="417"/>
      <c r="EFR19" s="417"/>
      <c r="EFS19" s="417"/>
      <c r="EFT19" s="417"/>
      <c r="EFU19" s="417"/>
      <c r="EFV19" s="417"/>
      <c r="EFW19" s="417"/>
      <c r="EFX19" s="417"/>
      <c r="EFY19" s="417"/>
      <c r="EFZ19" s="417"/>
      <c r="EGA19" s="417"/>
      <c r="EGB19" s="417"/>
      <c r="EGC19" s="417"/>
      <c r="EGD19" s="417"/>
      <c r="EGE19" s="417"/>
      <c r="EGF19" s="417"/>
      <c r="EGG19" s="417"/>
      <c r="EGH19" s="417"/>
      <c r="EGI19" s="417"/>
      <c r="EGJ19" s="417"/>
      <c r="EGK19" s="417"/>
      <c r="EGL19" s="417"/>
      <c r="EGM19" s="417"/>
      <c r="EGN19" s="417"/>
      <c r="EGO19" s="417"/>
      <c r="EGP19" s="417"/>
      <c r="EGQ19" s="417"/>
      <c r="EGR19" s="417"/>
      <c r="EGS19" s="417"/>
      <c r="EGT19" s="417"/>
      <c r="EGU19" s="417"/>
      <c r="EGV19" s="417"/>
      <c r="EGW19" s="417"/>
      <c r="EGX19" s="417"/>
      <c r="EGY19" s="417"/>
      <c r="EGZ19" s="417"/>
      <c r="EHA19" s="417"/>
      <c r="EHB19" s="417"/>
      <c r="EHC19" s="417"/>
      <c r="EHD19" s="417"/>
      <c r="EHE19" s="417"/>
      <c r="EHF19" s="417"/>
      <c r="EHG19" s="417"/>
      <c r="EHH19" s="417"/>
      <c r="EHI19" s="417"/>
      <c r="EHJ19" s="417"/>
      <c r="EHK19" s="417"/>
      <c r="EHL19" s="417"/>
      <c r="EHM19" s="417"/>
      <c r="EHN19" s="417"/>
      <c r="EHO19" s="417"/>
      <c r="EHP19" s="417"/>
      <c r="EHQ19" s="417"/>
      <c r="EHR19" s="417"/>
      <c r="EHS19" s="417"/>
      <c r="EHT19" s="417"/>
      <c r="EHU19" s="417"/>
      <c r="EHV19" s="417"/>
      <c r="EHW19" s="417"/>
      <c r="EHX19" s="417"/>
      <c r="EHY19" s="417"/>
      <c r="EHZ19" s="417"/>
      <c r="EIA19" s="417"/>
      <c r="EIB19" s="417"/>
      <c r="EIC19" s="417"/>
      <c r="EID19" s="417"/>
      <c r="EIE19" s="417"/>
      <c r="EIF19" s="417"/>
      <c r="EIG19" s="417"/>
      <c r="EIH19" s="417"/>
      <c r="EII19" s="417"/>
      <c r="EIJ19" s="417"/>
      <c r="EIK19" s="417"/>
      <c r="EIL19" s="417"/>
      <c r="EIM19" s="417"/>
      <c r="EIN19" s="417"/>
      <c r="EIO19" s="417"/>
      <c r="EIP19" s="417"/>
      <c r="EIQ19" s="417"/>
      <c r="EIR19" s="417"/>
      <c r="EIS19" s="417"/>
      <c r="EIT19" s="417"/>
      <c r="EIU19" s="417"/>
      <c r="EIV19" s="417"/>
      <c r="EIW19" s="417"/>
      <c r="EIX19" s="417"/>
      <c r="EIY19" s="417"/>
      <c r="EIZ19" s="417"/>
      <c r="EJA19" s="417"/>
      <c r="EJB19" s="417"/>
      <c r="EJC19" s="417"/>
      <c r="EJD19" s="417"/>
      <c r="EJE19" s="417"/>
      <c r="EJF19" s="417"/>
      <c r="EJG19" s="417"/>
      <c r="EJH19" s="417"/>
      <c r="EJI19" s="417"/>
      <c r="EJJ19" s="417"/>
      <c r="EJK19" s="417"/>
      <c r="EJL19" s="417"/>
      <c r="EJM19" s="417"/>
      <c r="EJN19" s="417"/>
      <c r="EJO19" s="417"/>
      <c r="EJP19" s="417"/>
      <c r="EJQ19" s="417"/>
      <c r="EJR19" s="417"/>
      <c r="EJS19" s="417"/>
      <c r="EJT19" s="417"/>
      <c r="EJU19" s="417"/>
      <c r="EJV19" s="417"/>
      <c r="EJW19" s="417"/>
      <c r="EJX19" s="417"/>
      <c r="EJY19" s="417"/>
      <c r="EJZ19" s="417"/>
      <c r="EKA19" s="417"/>
      <c r="EKB19" s="417"/>
      <c r="EKC19" s="417"/>
      <c r="EKD19" s="417"/>
      <c r="EKE19" s="417"/>
      <c r="EKF19" s="417"/>
      <c r="EKG19" s="417"/>
      <c r="EKH19" s="417"/>
      <c r="EKI19" s="417"/>
      <c r="EKJ19" s="417"/>
      <c r="EKK19" s="417"/>
      <c r="EKL19" s="417"/>
      <c r="EKM19" s="417"/>
      <c r="EKN19" s="417"/>
      <c r="EKO19" s="417"/>
      <c r="EKP19" s="417"/>
      <c r="EKQ19" s="417"/>
      <c r="EKR19" s="417"/>
      <c r="EKS19" s="417"/>
      <c r="EKT19" s="417"/>
      <c r="EKU19" s="417"/>
      <c r="EKV19" s="417"/>
      <c r="EKW19" s="417"/>
      <c r="EKX19" s="417"/>
      <c r="EKY19" s="417"/>
      <c r="EKZ19" s="417"/>
      <c r="ELA19" s="417"/>
      <c r="ELB19" s="417"/>
      <c r="ELC19" s="417"/>
      <c r="ELD19" s="417"/>
      <c r="ELE19" s="417"/>
      <c r="ELF19" s="417"/>
      <c r="ELG19" s="417"/>
      <c r="ELH19" s="417"/>
      <c r="ELI19" s="417"/>
      <c r="ELJ19" s="417"/>
      <c r="ELK19" s="417"/>
      <c r="ELL19" s="417"/>
      <c r="ELM19" s="417"/>
      <c r="ELN19" s="417"/>
      <c r="ELO19" s="417"/>
      <c r="ELP19" s="417"/>
      <c r="ELQ19" s="417"/>
      <c r="ELR19" s="417"/>
      <c r="ELS19" s="417"/>
      <c r="ELT19" s="417"/>
      <c r="ELU19" s="417"/>
      <c r="ELV19" s="417"/>
      <c r="ELW19" s="417"/>
      <c r="ELX19" s="417"/>
      <c r="ELY19" s="417"/>
      <c r="ELZ19" s="417"/>
      <c r="EMA19" s="417"/>
      <c r="EMB19" s="417"/>
      <c r="EMC19" s="417"/>
      <c r="EMD19" s="417"/>
      <c r="EME19" s="417"/>
      <c r="EMF19" s="417"/>
      <c r="EMG19" s="417"/>
      <c r="EMH19" s="417"/>
      <c r="EMI19" s="417"/>
      <c r="EMJ19" s="417"/>
      <c r="EMK19" s="417"/>
      <c r="EML19" s="417"/>
      <c r="EMM19" s="417"/>
      <c r="EMN19" s="417"/>
      <c r="EMO19" s="417"/>
      <c r="EMP19" s="417"/>
      <c r="EMQ19" s="417"/>
      <c r="EMR19" s="417"/>
      <c r="EMS19" s="417"/>
      <c r="EMT19" s="417"/>
      <c r="EMU19" s="417"/>
      <c r="EMV19" s="417"/>
      <c r="EMW19" s="417"/>
      <c r="EMX19" s="417"/>
      <c r="EMY19" s="417"/>
      <c r="EMZ19" s="417"/>
      <c r="ENA19" s="417"/>
      <c r="ENB19" s="417"/>
      <c r="ENC19" s="417"/>
      <c r="END19" s="417"/>
      <c r="ENE19" s="417"/>
      <c r="ENF19" s="417"/>
      <c r="ENG19" s="417"/>
      <c r="ENH19" s="417"/>
      <c r="ENI19" s="417"/>
      <c r="ENJ19" s="417"/>
      <c r="ENK19" s="417"/>
      <c r="ENL19" s="417"/>
      <c r="ENM19" s="417"/>
      <c r="ENN19" s="417"/>
      <c r="ENO19" s="417"/>
      <c r="ENP19" s="417"/>
      <c r="ENQ19" s="417"/>
      <c r="ENR19" s="417"/>
      <c r="ENS19" s="417"/>
      <c r="ENT19" s="417"/>
      <c r="ENU19" s="417"/>
      <c r="ENV19" s="417"/>
      <c r="ENW19" s="417"/>
      <c r="ENX19" s="417"/>
      <c r="ENY19" s="417"/>
      <c r="ENZ19" s="417"/>
      <c r="EOA19" s="417"/>
      <c r="EOB19" s="417"/>
      <c r="EOC19" s="417"/>
      <c r="EOD19" s="417"/>
      <c r="EOE19" s="417"/>
      <c r="EOF19" s="417"/>
      <c r="EOG19" s="417"/>
      <c r="EOH19" s="417"/>
      <c r="EOI19" s="417"/>
      <c r="EOJ19" s="417"/>
      <c r="EOK19" s="417"/>
      <c r="EOL19" s="417"/>
      <c r="EOM19" s="417"/>
      <c r="EON19" s="417"/>
      <c r="EOO19" s="417"/>
      <c r="EOP19" s="417"/>
      <c r="EOQ19" s="417"/>
      <c r="EOR19" s="417"/>
      <c r="EOS19" s="417"/>
      <c r="EOT19" s="417"/>
      <c r="EOU19" s="417"/>
      <c r="EOV19" s="417"/>
      <c r="EOW19" s="417"/>
      <c r="EOX19" s="417"/>
      <c r="EOY19" s="417"/>
      <c r="EOZ19" s="417"/>
      <c r="EPA19" s="417"/>
      <c r="EPB19" s="417"/>
      <c r="EPC19" s="417"/>
      <c r="EPD19" s="417"/>
      <c r="EPE19" s="417"/>
      <c r="EPF19" s="417"/>
      <c r="EPG19" s="417"/>
      <c r="EPH19" s="417"/>
      <c r="EPI19" s="417"/>
      <c r="EPJ19" s="417"/>
      <c r="EPK19" s="417"/>
      <c r="EPL19" s="417"/>
      <c r="EPM19" s="417"/>
      <c r="EPN19" s="417"/>
      <c r="EPO19" s="417"/>
      <c r="EPP19" s="417"/>
      <c r="EPQ19" s="417"/>
      <c r="EPR19" s="417"/>
      <c r="EPS19" s="417"/>
      <c r="EPT19" s="417"/>
      <c r="EPU19" s="417"/>
      <c r="EPV19" s="417"/>
      <c r="EPW19" s="417"/>
      <c r="EPX19" s="417"/>
      <c r="EPY19" s="417"/>
      <c r="EPZ19" s="417"/>
      <c r="EQA19" s="417"/>
      <c r="EQB19" s="417"/>
      <c r="EQC19" s="417"/>
      <c r="EQD19" s="417"/>
      <c r="EQE19" s="417"/>
      <c r="EQF19" s="417"/>
      <c r="EQG19" s="417"/>
      <c r="EQH19" s="417"/>
      <c r="EQI19" s="417"/>
      <c r="EQJ19" s="417"/>
      <c r="EQK19" s="417"/>
      <c r="EQL19" s="417"/>
      <c r="EQM19" s="417"/>
      <c r="EQN19" s="417"/>
      <c r="EQO19" s="417"/>
      <c r="EQP19" s="417"/>
      <c r="EQQ19" s="417"/>
      <c r="EQR19" s="417"/>
      <c r="EQS19" s="417"/>
      <c r="EQT19" s="417"/>
      <c r="EQU19" s="417"/>
      <c r="EQV19" s="417"/>
      <c r="EQW19" s="417"/>
      <c r="EQX19" s="417"/>
      <c r="EQY19" s="417"/>
      <c r="EQZ19" s="417"/>
      <c r="ERA19" s="417"/>
      <c r="ERB19" s="417"/>
      <c r="ERC19" s="417"/>
      <c r="ERD19" s="417"/>
      <c r="ERE19" s="417"/>
      <c r="ERF19" s="417"/>
      <c r="ERG19" s="417"/>
      <c r="ERH19" s="417"/>
      <c r="ERI19" s="417"/>
      <c r="ERJ19" s="417"/>
      <c r="ERK19" s="417"/>
      <c r="ERL19" s="417"/>
      <c r="ERM19" s="417"/>
      <c r="ERN19" s="417"/>
      <c r="ERO19" s="417"/>
      <c r="ERP19" s="417"/>
      <c r="ERQ19" s="417"/>
      <c r="ERR19" s="417"/>
      <c r="ERS19" s="417"/>
      <c r="ERT19" s="417"/>
      <c r="ERU19" s="417"/>
      <c r="ERV19" s="417"/>
      <c r="ERW19" s="417"/>
      <c r="ERX19" s="417"/>
      <c r="ERY19" s="417"/>
      <c r="ERZ19" s="417"/>
      <c r="ESA19" s="417"/>
      <c r="ESB19" s="417"/>
      <c r="ESC19" s="417"/>
      <c r="ESD19" s="417"/>
      <c r="ESE19" s="417"/>
      <c r="ESF19" s="417"/>
      <c r="ESG19" s="417"/>
      <c r="ESH19" s="417"/>
      <c r="ESI19" s="417"/>
      <c r="ESJ19" s="417"/>
      <c r="ESK19" s="417"/>
      <c r="ESL19" s="417"/>
      <c r="ESM19" s="417"/>
      <c r="ESN19" s="417"/>
      <c r="ESO19" s="417"/>
      <c r="ESP19" s="417"/>
      <c r="ESQ19" s="417"/>
      <c r="ESR19" s="417"/>
      <c r="ESS19" s="417"/>
      <c r="EST19" s="417"/>
      <c r="ESU19" s="417"/>
      <c r="ESV19" s="417"/>
      <c r="ESW19" s="417"/>
      <c r="ESX19" s="417"/>
      <c r="ESY19" s="417"/>
      <c r="ESZ19" s="417"/>
      <c r="ETA19" s="417"/>
      <c r="ETB19" s="417"/>
      <c r="ETC19" s="417"/>
      <c r="ETD19" s="417"/>
      <c r="ETE19" s="417"/>
      <c r="ETF19" s="417"/>
      <c r="ETG19" s="417"/>
      <c r="ETH19" s="417"/>
      <c r="ETI19" s="417"/>
      <c r="ETJ19" s="417"/>
      <c r="ETK19" s="417"/>
      <c r="ETL19" s="417"/>
      <c r="ETM19" s="417"/>
      <c r="ETN19" s="417"/>
      <c r="ETO19" s="417"/>
      <c r="ETP19" s="417"/>
      <c r="ETQ19" s="417"/>
      <c r="ETR19" s="417"/>
      <c r="ETS19" s="417"/>
      <c r="ETT19" s="417"/>
      <c r="ETU19" s="417"/>
      <c r="ETV19" s="417"/>
      <c r="ETW19" s="417"/>
      <c r="ETX19" s="417"/>
      <c r="ETY19" s="417"/>
      <c r="ETZ19" s="417"/>
      <c r="EUA19" s="417"/>
      <c r="EUB19" s="417"/>
      <c r="EUC19" s="417"/>
      <c r="EUD19" s="417"/>
      <c r="EUE19" s="417"/>
      <c r="EUF19" s="417"/>
      <c r="EUG19" s="417"/>
      <c r="EUH19" s="417"/>
      <c r="EUI19" s="417"/>
      <c r="EUJ19" s="417"/>
      <c r="EUK19" s="417"/>
      <c r="EUL19" s="417"/>
      <c r="EUM19" s="417"/>
      <c r="EUN19" s="417"/>
      <c r="EUO19" s="417"/>
      <c r="EUP19" s="417"/>
      <c r="EUQ19" s="417"/>
      <c r="EUR19" s="417"/>
      <c r="EUS19" s="417"/>
      <c r="EUT19" s="417"/>
      <c r="EUU19" s="417"/>
      <c r="EUV19" s="417"/>
      <c r="EUW19" s="417"/>
      <c r="EUX19" s="417"/>
      <c r="EUY19" s="417"/>
      <c r="EUZ19" s="417"/>
      <c r="EVA19" s="417"/>
      <c r="EVB19" s="417"/>
      <c r="EVC19" s="417"/>
      <c r="EVD19" s="417"/>
      <c r="EVE19" s="417"/>
      <c r="EVF19" s="417"/>
      <c r="EVG19" s="417"/>
      <c r="EVH19" s="417"/>
      <c r="EVI19" s="417"/>
      <c r="EVJ19" s="417"/>
      <c r="EVK19" s="417"/>
      <c r="EVL19" s="417"/>
      <c r="EVM19" s="417"/>
      <c r="EVN19" s="417"/>
      <c r="EVO19" s="417"/>
      <c r="EVP19" s="417"/>
      <c r="EVQ19" s="417"/>
      <c r="EVR19" s="417"/>
      <c r="EVS19" s="417"/>
      <c r="EVT19" s="417"/>
      <c r="EVU19" s="417"/>
      <c r="EVV19" s="417"/>
      <c r="EVW19" s="417"/>
      <c r="EVX19" s="417"/>
      <c r="EVY19" s="417"/>
      <c r="EVZ19" s="417"/>
      <c r="EWA19" s="417"/>
      <c r="EWB19" s="417"/>
      <c r="EWC19" s="417"/>
      <c r="EWD19" s="417"/>
      <c r="EWE19" s="417"/>
      <c r="EWF19" s="417"/>
      <c r="EWG19" s="417"/>
      <c r="EWH19" s="417"/>
      <c r="EWI19" s="417"/>
      <c r="EWJ19" s="417"/>
      <c r="EWK19" s="417"/>
      <c r="EWL19" s="417"/>
      <c r="EWM19" s="417"/>
      <c r="EWN19" s="417"/>
      <c r="EWO19" s="417"/>
      <c r="EWP19" s="417"/>
      <c r="EWQ19" s="417"/>
      <c r="EWR19" s="417"/>
      <c r="EWS19" s="417"/>
      <c r="EWT19" s="417"/>
      <c r="EWU19" s="417"/>
      <c r="EWV19" s="417"/>
      <c r="EWW19" s="417"/>
      <c r="EWX19" s="417"/>
      <c r="EWY19" s="417"/>
      <c r="EWZ19" s="417"/>
      <c r="EXA19" s="417"/>
      <c r="EXB19" s="417"/>
      <c r="EXC19" s="417"/>
      <c r="EXD19" s="417"/>
      <c r="EXE19" s="417"/>
      <c r="EXF19" s="417"/>
      <c r="EXG19" s="417"/>
      <c r="EXH19" s="417"/>
      <c r="EXI19" s="417"/>
      <c r="EXJ19" s="417"/>
      <c r="EXK19" s="417"/>
      <c r="EXL19" s="417"/>
      <c r="EXM19" s="417"/>
      <c r="EXN19" s="417"/>
      <c r="EXO19" s="417"/>
      <c r="EXP19" s="417"/>
      <c r="EXQ19" s="417"/>
      <c r="EXR19" s="417"/>
      <c r="EXS19" s="417"/>
      <c r="EXT19" s="417"/>
      <c r="EXU19" s="417"/>
      <c r="EXV19" s="417"/>
      <c r="EXW19" s="417"/>
      <c r="EXX19" s="417"/>
      <c r="EXY19" s="417"/>
      <c r="EXZ19" s="417"/>
      <c r="EYA19" s="417"/>
      <c r="EYB19" s="417"/>
      <c r="EYC19" s="417"/>
      <c r="EYD19" s="417"/>
      <c r="EYE19" s="417"/>
      <c r="EYF19" s="417"/>
      <c r="EYG19" s="417"/>
      <c r="EYH19" s="417"/>
      <c r="EYI19" s="417"/>
      <c r="EYJ19" s="417"/>
      <c r="EYK19" s="417"/>
      <c r="EYL19" s="417"/>
      <c r="EYM19" s="417"/>
      <c r="EYN19" s="417"/>
      <c r="EYO19" s="417"/>
      <c r="EYP19" s="417"/>
      <c r="EYQ19" s="417"/>
      <c r="EYR19" s="417"/>
      <c r="EYS19" s="417"/>
      <c r="EYT19" s="417"/>
      <c r="EYU19" s="417"/>
      <c r="EYV19" s="417"/>
      <c r="EYW19" s="417"/>
      <c r="EYX19" s="417"/>
      <c r="EYY19" s="417"/>
      <c r="EYZ19" s="417"/>
      <c r="EZA19" s="417"/>
      <c r="EZB19" s="417"/>
      <c r="EZC19" s="417"/>
      <c r="EZD19" s="417"/>
      <c r="EZE19" s="417"/>
      <c r="EZF19" s="417"/>
      <c r="EZG19" s="417"/>
      <c r="EZH19" s="417"/>
      <c r="EZI19" s="417"/>
      <c r="EZJ19" s="417"/>
      <c r="EZK19" s="417"/>
      <c r="EZL19" s="417"/>
      <c r="EZM19" s="417"/>
      <c r="EZN19" s="417"/>
      <c r="EZO19" s="417"/>
      <c r="EZP19" s="417"/>
      <c r="EZQ19" s="417"/>
      <c r="EZR19" s="417"/>
      <c r="EZS19" s="417"/>
      <c r="EZT19" s="417"/>
      <c r="EZU19" s="417"/>
      <c r="EZV19" s="417"/>
      <c r="EZW19" s="417"/>
      <c r="EZX19" s="417"/>
      <c r="EZY19" s="417"/>
      <c r="EZZ19" s="417"/>
      <c r="FAA19" s="417"/>
      <c r="FAB19" s="417"/>
      <c r="FAC19" s="417"/>
      <c r="FAD19" s="417"/>
      <c r="FAE19" s="417"/>
      <c r="FAF19" s="417"/>
      <c r="FAG19" s="417"/>
      <c r="FAH19" s="417"/>
      <c r="FAI19" s="417"/>
      <c r="FAJ19" s="417"/>
      <c r="FAK19" s="417"/>
      <c r="FAL19" s="417"/>
      <c r="FAM19" s="417"/>
      <c r="FAN19" s="417"/>
      <c r="FAO19" s="417"/>
      <c r="FAP19" s="417"/>
      <c r="FAQ19" s="417"/>
      <c r="FAR19" s="417"/>
      <c r="FAS19" s="417"/>
      <c r="FAT19" s="417"/>
      <c r="FAU19" s="417"/>
      <c r="FAV19" s="417"/>
      <c r="FAW19" s="417"/>
      <c r="FAX19" s="417"/>
      <c r="FAY19" s="417"/>
      <c r="FAZ19" s="417"/>
      <c r="FBA19" s="417"/>
      <c r="FBB19" s="417"/>
      <c r="FBC19" s="417"/>
      <c r="FBD19" s="417"/>
      <c r="FBE19" s="417"/>
      <c r="FBF19" s="417"/>
      <c r="FBG19" s="417"/>
      <c r="FBH19" s="417"/>
      <c r="FBI19" s="417"/>
      <c r="FBJ19" s="417"/>
      <c r="FBK19" s="417"/>
      <c r="FBL19" s="417"/>
      <c r="FBM19" s="417"/>
      <c r="FBN19" s="417"/>
      <c r="FBO19" s="417"/>
      <c r="FBP19" s="417"/>
      <c r="FBQ19" s="417"/>
      <c r="FBR19" s="417"/>
      <c r="FBS19" s="417"/>
      <c r="FBT19" s="417"/>
      <c r="FBU19" s="417"/>
      <c r="FBV19" s="417"/>
      <c r="FBW19" s="417"/>
      <c r="FBX19" s="417"/>
      <c r="FBY19" s="417"/>
      <c r="FBZ19" s="417"/>
      <c r="FCA19" s="417"/>
      <c r="FCB19" s="417"/>
      <c r="FCC19" s="417"/>
      <c r="FCD19" s="417"/>
      <c r="FCE19" s="417"/>
      <c r="FCF19" s="417"/>
      <c r="FCG19" s="417"/>
      <c r="FCH19" s="417"/>
      <c r="FCI19" s="417"/>
      <c r="FCJ19" s="417"/>
      <c r="FCK19" s="417"/>
      <c r="FCL19" s="417"/>
      <c r="FCM19" s="417"/>
      <c r="FCN19" s="417"/>
      <c r="FCO19" s="417"/>
      <c r="FCP19" s="417"/>
      <c r="FCQ19" s="417"/>
      <c r="FCR19" s="417"/>
      <c r="FCS19" s="417"/>
      <c r="FCT19" s="417"/>
      <c r="FCU19" s="417"/>
      <c r="FCV19" s="417"/>
      <c r="FCW19" s="417"/>
      <c r="FCX19" s="417"/>
      <c r="FCY19" s="417"/>
      <c r="FCZ19" s="417"/>
      <c r="FDA19" s="417"/>
      <c r="FDB19" s="417"/>
      <c r="FDC19" s="417"/>
      <c r="FDD19" s="417"/>
      <c r="FDE19" s="417"/>
      <c r="FDF19" s="417"/>
      <c r="FDG19" s="417"/>
      <c r="FDH19" s="417"/>
      <c r="FDI19" s="417"/>
      <c r="FDJ19" s="417"/>
      <c r="FDK19" s="417"/>
      <c r="FDL19" s="417"/>
      <c r="FDM19" s="417"/>
      <c r="FDN19" s="417"/>
      <c r="FDO19" s="417"/>
      <c r="FDP19" s="417"/>
      <c r="FDQ19" s="417"/>
      <c r="FDR19" s="417"/>
      <c r="FDS19" s="417"/>
      <c r="FDT19" s="417"/>
      <c r="FDU19" s="417"/>
      <c r="FDV19" s="417"/>
      <c r="FDW19" s="417"/>
      <c r="FDX19" s="417"/>
      <c r="FDY19" s="417"/>
      <c r="FDZ19" s="417"/>
      <c r="FEA19" s="417"/>
      <c r="FEB19" s="417"/>
      <c r="FEC19" s="417"/>
      <c r="FED19" s="417"/>
      <c r="FEE19" s="417"/>
      <c r="FEF19" s="417"/>
      <c r="FEG19" s="417"/>
      <c r="FEH19" s="417"/>
      <c r="FEI19" s="417"/>
      <c r="FEJ19" s="417"/>
      <c r="FEK19" s="417"/>
      <c r="FEL19" s="417"/>
      <c r="FEM19" s="417"/>
      <c r="FEN19" s="417"/>
      <c r="FEO19" s="417"/>
      <c r="FEP19" s="417"/>
      <c r="FEQ19" s="417"/>
      <c r="FER19" s="417"/>
      <c r="FES19" s="417"/>
      <c r="FET19" s="417"/>
      <c r="FEU19" s="417"/>
      <c r="FEV19" s="417"/>
      <c r="FEW19" s="417"/>
      <c r="FEX19" s="417"/>
      <c r="FEY19" s="417"/>
      <c r="FEZ19" s="417"/>
      <c r="FFA19" s="417"/>
      <c r="FFB19" s="417"/>
      <c r="FFC19" s="417"/>
      <c r="FFD19" s="417"/>
      <c r="FFE19" s="417"/>
      <c r="FFF19" s="417"/>
      <c r="FFG19" s="417"/>
      <c r="FFH19" s="417"/>
      <c r="FFI19" s="417"/>
      <c r="FFJ19" s="417"/>
      <c r="FFK19" s="417"/>
      <c r="FFL19" s="417"/>
      <c r="FFM19" s="417"/>
      <c r="FFN19" s="417"/>
      <c r="FFO19" s="417"/>
      <c r="FFP19" s="417"/>
      <c r="FFQ19" s="417"/>
      <c r="FFR19" s="417"/>
      <c r="FFS19" s="417"/>
      <c r="FFT19" s="417"/>
      <c r="FFU19" s="417"/>
      <c r="FFV19" s="417"/>
      <c r="FFW19" s="417"/>
      <c r="FFX19" s="417"/>
      <c r="FFY19" s="417"/>
      <c r="FFZ19" s="417"/>
      <c r="FGA19" s="417"/>
      <c r="FGB19" s="417"/>
      <c r="FGC19" s="417"/>
      <c r="FGD19" s="417"/>
      <c r="FGE19" s="417"/>
      <c r="FGF19" s="417"/>
      <c r="FGG19" s="417"/>
      <c r="FGH19" s="417"/>
      <c r="FGI19" s="417"/>
      <c r="FGJ19" s="417"/>
      <c r="FGK19" s="417"/>
      <c r="FGL19" s="417"/>
      <c r="FGM19" s="417"/>
      <c r="FGN19" s="417"/>
      <c r="FGO19" s="417"/>
      <c r="FGP19" s="417"/>
      <c r="FGQ19" s="417"/>
      <c r="FGR19" s="417"/>
      <c r="FGS19" s="417"/>
      <c r="FGT19" s="417"/>
      <c r="FGU19" s="417"/>
      <c r="FGV19" s="417"/>
      <c r="FGW19" s="417"/>
      <c r="FGX19" s="417"/>
      <c r="FGY19" s="417"/>
      <c r="FGZ19" s="417"/>
      <c r="FHA19" s="417"/>
      <c r="FHB19" s="417"/>
      <c r="FHC19" s="417"/>
      <c r="FHD19" s="417"/>
      <c r="FHE19" s="417"/>
      <c r="FHF19" s="417"/>
      <c r="FHG19" s="417"/>
      <c r="FHH19" s="417"/>
      <c r="FHI19" s="417"/>
      <c r="FHJ19" s="417"/>
      <c r="FHK19" s="417"/>
      <c r="FHL19" s="417"/>
      <c r="FHM19" s="417"/>
      <c r="FHN19" s="417"/>
      <c r="FHO19" s="417"/>
      <c r="FHP19" s="417"/>
      <c r="FHQ19" s="417"/>
      <c r="FHR19" s="417"/>
      <c r="FHS19" s="417"/>
      <c r="FHT19" s="417"/>
      <c r="FHU19" s="417"/>
      <c r="FHV19" s="417"/>
      <c r="FHW19" s="417"/>
      <c r="FHX19" s="417"/>
      <c r="FHY19" s="417"/>
      <c r="FHZ19" s="417"/>
      <c r="FIA19" s="417"/>
      <c r="FIB19" s="417"/>
      <c r="FIC19" s="417"/>
      <c r="FID19" s="417"/>
      <c r="FIE19" s="417"/>
      <c r="FIF19" s="417"/>
      <c r="FIG19" s="417"/>
      <c r="FIH19" s="417"/>
      <c r="FII19" s="417"/>
      <c r="FIJ19" s="417"/>
      <c r="FIK19" s="417"/>
      <c r="FIL19" s="417"/>
      <c r="FIM19" s="417"/>
      <c r="FIN19" s="417"/>
      <c r="FIO19" s="417"/>
      <c r="FIP19" s="417"/>
      <c r="FIQ19" s="417"/>
      <c r="FIR19" s="417"/>
      <c r="FIS19" s="417"/>
      <c r="FIT19" s="417"/>
      <c r="FIU19" s="417"/>
      <c r="FIV19" s="417"/>
      <c r="FIW19" s="417"/>
      <c r="FIX19" s="417"/>
      <c r="FIY19" s="417"/>
      <c r="FIZ19" s="417"/>
      <c r="FJA19" s="417"/>
      <c r="FJB19" s="417"/>
      <c r="FJC19" s="417"/>
      <c r="FJD19" s="417"/>
      <c r="FJE19" s="417"/>
      <c r="FJF19" s="417"/>
      <c r="FJG19" s="417"/>
      <c r="FJH19" s="417"/>
      <c r="FJI19" s="417"/>
      <c r="FJJ19" s="417"/>
      <c r="FJK19" s="417"/>
      <c r="FJL19" s="417"/>
      <c r="FJM19" s="417"/>
      <c r="FJN19" s="417"/>
      <c r="FJO19" s="417"/>
      <c r="FJP19" s="417"/>
      <c r="FJQ19" s="417"/>
      <c r="FJR19" s="417"/>
      <c r="FJS19" s="417"/>
      <c r="FJT19" s="417"/>
      <c r="FJU19" s="417"/>
      <c r="FJV19" s="417"/>
      <c r="FJW19" s="417"/>
      <c r="FJX19" s="417"/>
      <c r="FJY19" s="417"/>
      <c r="FJZ19" s="417"/>
      <c r="FKA19" s="417"/>
      <c r="FKB19" s="417"/>
      <c r="FKC19" s="417"/>
      <c r="FKD19" s="417"/>
      <c r="FKE19" s="417"/>
      <c r="FKF19" s="417"/>
      <c r="FKG19" s="417"/>
      <c r="FKH19" s="417"/>
      <c r="FKI19" s="417"/>
      <c r="FKJ19" s="417"/>
      <c r="FKK19" s="417"/>
      <c r="FKL19" s="417"/>
      <c r="FKM19" s="417"/>
      <c r="FKN19" s="417"/>
      <c r="FKO19" s="417"/>
      <c r="FKP19" s="417"/>
      <c r="FKQ19" s="417"/>
      <c r="FKR19" s="417"/>
      <c r="FKS19" s="417"/>
      <c r="FKT19" s="417"/>
      <c r="FKU19" s="417"/>
      <c r="FKV19" s="417"/>
      <c r="FKW19" s="417"/>
      <c r="FKX19" s="417"/>
      <c r="FKY19" s="417"/>
      <c r="FKZ19" s="417"/>
      <c r="FLA19" s="417"/>
      <c r="FLB19" s="417"/>
      <c r="FLC19" s="417"/>
      <c r="FLD19" s="417"/>
      <c r="FLE19" s="417"/>
      <c r="FLF19" s="417"/>
      <c r="FLG19" s="417"/>
      <c r="FLH19" s="417"/>
      <c r="FLI19" s="417"/>
      <c r="FLJ19" s="417"/>
      <c r="FLK19" s="417"/>
      <c r="FLL19" s="417"/>
      <c r="FLM19" s="417"/>
      <c r="FLN19" s="417"/>
      <c r="FLO19" s="417"/>
      <c r="FLP19" s="417"/>
      <c r="FLQ19" s="417"/>
      <c r="FLR19" s="417"/>
      <c r="FLS19" s="417"/>
      <c r="FLT19" s="417"/>
      <c r="FLU19" s="417"/>
      <c r="FLV19" s="417"/>
      <c r="FLW19" s="417"/>
      <c r="FLX19" s="417"/>
      <c r="FLY19" s="417"/>
      <c r="FLZ19" s="417"/>
      <c r="FMA19" s="417"/>
      <c r="FMB19" s="417"/>
      <c r="FMC19" s="417"/>
      <c r="FMD19" s="417"/>
      <c r="FME19" s="417"/>
      <c r="FMF19" s="417"/>
      <c r="FMG19" s="417"/>
      <c r="FMH19" s="417"/>
      <c r="FMI19" s="417"/>
      <c r="FMJ19" s="417"/>
      <c r="FMK19" s="417"/>
      <c r="FML19" s="417"/>
      <c r="FMM19" s="417"/>
      <c r="FMN19" s="417"/>
      <c r="FMO19" s="417"/>
      <c r="FMP19" s="417"/>
      <c r="FMQ19" s="417"/>
      <c r="FMR19" s="417"/>
      <c r="FMS19" s="417"/>
      <c r="FMT19" s="417"/>
      <c r="FMU19" s="417"/>
      <c r="FMV19" s="417"/>
      <c r="FMW19" s="417"/>
      <c r="FMX19" s="417"/>
      <c r="FMY19" s="417"/>
      <c r="FMZ19" s="417"/>
      <c r="FNA19" s="417"/>
      <c r="FNB19" s="417"/>
      <c r="FNC19" s="417"/>
      <c r="FND19" s="417"/>
      <c r="FNE19" s="417"/>
      <c r="FNF19" s="417"/>
      <c r="FNG19" s="417"/>
      <c r="FNH19" s="417"/>
      <c r="FNI19" s="417"/>
      <c r="FNJ19" s="417"/>
      <c r="FNK19" s="417"/>
      <c r="FNL19" s="417"/>
      <c r="FNM19" s="417"/>
      <c r="FNN19" s="417"/>
      <c r="FNO19" s="417"/>
      <c r="FNP19" s="417"/>
      <c r="FNQ19" s="417"/>
      <c r="FNR19" s="417"/>
      <c r="FNS19" s="417"/>
      <c r="FNT19" s="417"/>
      <c r="FNU19" s="417"/>
      <c r="FNV19" s="417"/>
      <c r="FNW19" s="417"/>
      <c r="FNX19" s="417"/>
      <c r="FNY19" s="417"/>
      <c r="FNZ19" s="417"/>
      <c r="FOA19" s="417"/>
      <c r="FOB19" s="417"/>
      <c r="FOC19" s="417"/>
      <c r="FOD19" s="417"/>
      <c r="FOE19" s="417"/>
      <c r="FOF19" s="417"/>
      <c r="FOG19" s="417"/>
      <c r="FOH19" s="417"/>
      <c r="FOI19" s="417"/>
      <c r="FOJ19" s="417"/>
      <c r="FOK19" s="417"/>
      <c r="FOL19" s="417"/>
      <c r="FOM19" s="417"/>
      <c r="FON19" s="417"/>
      <c r="FOO19" s="417"/>
      <c r="FOP19" s="417"/>
      <c r="FOQ19" s="417"/>
      <c r="FOR19" s="417"/>
      <c r="FOS19" s="417"/>
      <c r="FOT19" s="417"/>
      <c r="FOU19" s="417"/>
      <c r="FOV19" s="417"/>
      <c r="FOW19" s="417"/>
      <c r="FOX19" s="417"/>
      <c r="FOY19" s="417"/>
      <c r="FOZ19" s="417"/>
      <c r="FPA19" s="417"/>
      <c r="FPB19" s="417"/>
      <c r="FPC19" s="417"/>
      <c r="FPD19" s="417"/>
      <c r="FPE19" s="417"/>
      <c r="FPF19" s="417"/>
      <c r="FPG19" s="417"/>
      <c r="FPH19" s="417"/>
      <c r="FPI19" s="417"/>
      <c r="FPJ19" s="417"/>
      <c r="FPK19" s="417"/>
      <c r="FPL19" s="417"/>
      <c r="FPM19" s="417"/>
      <c r="FPN19" s="417"/>
      <c r="FPO19" s="417"/>
      <c r="FPP19" s="417"/>
      <c r="FPQ19" s="417"/>
      <c r="FPR19" s="417"/>
      <c r="FPS19" s="417"/>
      <c r="FPT19" s="417"/>
      <c r="FPU19" s="417"/>
      <c r="FPV19" s="417"/>
      <c r="FPW19" s="417"/>
      <c r="FPX19" s="417"/>
      <c r="FPY19" s="417"/>
      <c r="FPZ19" s="417"/>
      <c r="FQA19" s="417"/>
      <c r="FQB19" s="417"/>
      <c r="FQC19" s="417"/>
      <c r="FQD19" s="417"/>
      <c r="FQE19" s="417"/>
      <c r="FQF19" s="417"/>
      <c r="FQG19" s="417"/>
      <c r="FQH19" s="417"/>
      <c r="FQI19" s="417"/>
      <c r="FQJ19" s="417"/>
      <c r="FQK19" s="417"/>
      <c r="FQL19" s="417"/>
      <c r="FQM19" s="417"/>
      <c r="FQN19" s="417"/>
      <c r="FQO19" s="417"/>
      <c r="FQP19" s="417"/>
      <c r="FQQ19" s="417"/>
      <c r="FQR19" s="417"/>
      <c r="FQS19" s="417"/>
      <c r="FQT19" s="417"/>
      <c r="FQU19" s="417"/>
      <c r="FQV19" s="417"/>
      <c r="FQW19" s="417"/>
      <c r="FQX19" s="417"/>
      <c r="FQY19" s="417"/>
      <c r="FQZ19" s="417"/>
      <c r="FRA19" s="417"/>
      <c r="FRB19" s="417"/>
      <c r="FRC19" s="417"/>
      <c r="FRD19" s="417"/>
      <c r="FRE19" s="417"/>
      <c r="FRF19" s="417"/>
      <c r="FRG19" s="417"/>
      <c r="FRH19" s="417"/>
      <c r="FRI19" s="417"/>
      <c r="FRJ19" s="417"/>
      <c r="FRK19" s="417"/>
      <c r="FRL19" s="417"/>
      <c r="FRM19" s="417"/>
      <c r="FRN19" s="417"/>
      <c r="FRO19" s="417"/>
      <c r="FRP19" s="417"/>
      <c r="FRQ19" s="417"/>
      <c r="FRR19" s="417"/>
      <c r="FRS19" s="417"/>
      <c r="FRT19" s="417"/>
      <c r="FRU19" s="417"/>
      <c r="FRV19" s="417"/>
      <c r="FRW19" s="417"/>
      <c r="FRX19" s="417"/>
      <c r="FRY19" s="417"/>
      <c r="FRZ19" s="417"/>
      <c r="FSA19" s="417"/>
      <c r="FSB19" s="417"/>
      <c r="FSC19" s="417"/>
      <c r="FSD19" s="417"/>
      <c r="FSE19" s="417"/>
      <c r="FSF19" s="417"/>
      <c r="FSG19" s="417"/>
      <c r="FSH19" s="417"/>
      <c r="FSI19" s="417"/>
      <c r="FSJ19" s="417"/>
      <c r="FSK19" s="417"/>
      <c r="FSL19" s="417"/>
      <c r="FSM19" s="417"/>
      <c r="FSN19" s="417"/>
      <c r="FSO19" s="417"/>
      <c r="FSP19" s="417"/>
      <c r="FSQ19" s="417"/>
      <c r="FSR19" s="417"/>
      <c r="FSS19" s="417"/>
      <c r="FST19" s="417"/>
      <c r="FSU19" s="417"/>
      <c r="FSV19" s="417"/>
      <c r="FSW19" s="417"/>
      <c r="FSX19" s="417"/>
      <c r="FSY19" s="417"/>
      <c r="FSZ19" s="417"/>
      <c r="FTA19" s="417"/>
      <c r="FTB19" s="417"/>
      <c r="FTC19" s="417"/>
      <c r="FTD19" s="417"/>
      <c r="FTE19" s="417"/>
      <c r="FTF19" s="417"/>
      <c r="FTG19" s="417"/>
      <c r="FTH19" s="417"/>
      <c r="FTI19" s="417"/>
      <c r="FTJ19" s="417"/>
      <c r="FTK19" s="417"/>
      <c r="FTL19" s="417"/>
      <c r="FTM19" s="417"/>
      <c r="FTN19" s="417"/>
      <c r="FTO19" s="417"/>
      <c r="FTP19" s="417"/>
      <c r="FTQ19" s="417"/>
      <c r="FTR19" s="417"/>
      <c r="FTS19" s="417"/>
      <c r="FTT19" s="417"/>
      <c r="FTU19" s="417"/>
      <c r="FTV19" s="417"/>
      <c r="FTW19" s="417"/>
      <c r="FTX19" s="417"/>
      <c r="FTY19" s="417"/>
      <c r="FTZ19" s="417"/>
      <c r="FUA19" s="417"/>
      <c r="FUB19" s="417"/>
      <c r="FUC19" s="417"/>
      <c r="FUD19" s="417"/>
      <c r="FUE19" s="417"/>
      <c r="FUF19" s="417"/>
      <c r="FUG19" s="417"/>
      <c r="FUH19" s="417"/>
      <c r="FUI19" s="417"/>
      <c r="FUJ19" s="417"/>
      <c r="FUK19" s="417"/>
      <c r="FUL19" s="417"/>
      <c r="FUM19" s="417"/>
      <c r="FUN19" s="417"/>
      <c r="FUO19" s="417"/>
      <c r="FUP19" s="417"/>
      <c r="FUQ19" s="417"/>
      <c r="FUR19" s="417"/>
      <c r="FUS19" s="417"/>
      <c r="FUT19" s="417"/>
      <c r="FUU19" s="417"/>
      <c r="FUV19" s="417"/>
      <c r="FUW19" s="417"/>
      <c r="FUX19" s="417"/>
      <c r="FUY19" s="417"/>
      <c r="FUZ19" s="417"/>
      <c r="FVA19" s="417"/>
      <c r="FVB19" s="417"/>
      <c r="FVC19" s="417"/>
      <c r="FVD19" s="417"/>
      <c r="FVE19" s="417"/>
      <c r="FVF19" s="417"/>
      <c r="FVG19" s="417"/>
      <c r="FVH19" s="417"/>
      <c r="FVI19" s="417"/>
      <c r="FVJ19" s="417"/>
      <c r="FVK19" s="417"/>
      <c r="FVL19" s="417"/>
      <c r="FVM19" s="417"/>
      <c r="FVN19" s="417"/>
      <c r="FVO19" s="417"/>
      <c r="FVP19" s="417"/>
      <c r="FVQ19" s="417"/>
      <c r="FVR19" s="417"/>
      <c r="FVS19" s="417"/>
      <c r="FVT19" s="417"/>
      <c r="FVU19" s="417"/>
      <c r="FVV19" s="417"/>
      <c r="FVW19" s="417"/>
      <c r="FVX19" s="417"/>
      <c r="FVY19" s="417"/>
      <c r="FVZ19" s="417"/>
      <c r="FWA19" s="417"/>
      <c r="FWB19" s="417"/>
      <c r="FWC19" s="417"/>
      <c r="FWD19" s="417"/>
      <c r="FWE19" s="417"/>
      <c r="FWF19" s="417"/>
      <c r="FWG19" s="417"/>
      <c r="FWH19" s="417"/>
      <c r="FWI19" s="417"/>
      <c r="FWJ19" s="417"/>
      <c r="FWK19" s="417"/>
      <c r="FWL19" s="417"/>
      <c r="FWM19" s="417"/>
      <c r="FWN19" s="417"/>
      <c r="FWO19" s="417"/>
      <c r="FWP19" s="417"/>
      <c r="FWQ19" s="417"/>
      <c r="FWR19" s="417"/>
      <c r="FWS19" s="417"/>
      <c r="FWT19" s="417"/>
      <c r="FWU19" s="417"/>
      <c r="FWV19" s="417"/>
      <c r="FWW19" s="417"/>
      <c r="FWX19" s="417"/>
      <c r="FWY19" s="417"/>
      <c r="FWZ19" s="417"/>
      <c r="FXA19" s="417"/>
      <c r="FXB19" s="417"/>
      <c r="FXC19" s="417"/>
      <c r="FXD19" s="417"/>
      <c r="FXE19" s="417"/>
      <c r="FXF19" s="417"/>
      <c r="FXG19" s="417"/>
      <c r="FXH19" s="417"/>
      <c r="FXI19" s="417"/>
      <c r="FXJ19" s="417"/>
      <c r="FXK19" s="417"/>
      <c r="FXL19" s="417"/>
      <c r="FXM19" s="417"/>
      <c r="FXN19" s="417"/>
      <c r="FXO19" s="417"/>
      <c r="FXP19" s="417"/>
      <c r="FXQ19" s="417"/>
      <c r="FXR19" s="417"/>
      <c r="FXS19" s="417"/>
      <c r="FXT19" s="417"/>
      <c r="FXU19" s="417"/>
      <c r="FXV19" s="417"/>
      <c r="FXW19" s="417"/>
      <c r="FXX19" s="417"/>
      <c r="FXY19" s="417"/>
      <c r="FXZ19" s="417"/>
      <c r="FYA19" s="417"/>
      <c r="FYB19" s="417"/>
      <c r="FYC19" s="417"/>
      <c r="FYD19" s="417"/>
      <c r="FYE19" s="417"/>
      <c r="FYF19" s="417"/>
      <c r="FYG19" s="417"/>
      <c r="FYH19" s="417"/>
      <c r="FYI19" s="417"/>
      <c r="FYJ19" s="417"/>
      <c r="FYK19" s="417"/>
      <c r="FYL19" s="417"/>
      <c r="FYM19" s="417"/>
      <c r="FYN19" s="417"/>
      <c r="FYO19" s="417"/>
      <c r="FYP19" s="417"/>
      <c r="FYQ19" s="417"/>
      <c r="FYR19" s="417"/>
      <c r="FYS19" s="417"/>
      <c r="FYT19" s="417"/>
      <c r="FYU19" s="417"/>
      <c r="FYV19" s="417"/>
      <c r="FYW19" s="417"/>
      <c r="FYX19" s="417"/>
      <c r="FYY19" s="417"/>
      <c r="FYZ19" s="417"/>
      <c r="FZA19" s="417"/>
      <c r="FZB19" s="417"/>
      <c r="FZC19" s="417"/>
      <c r="FZD19" s="417"/>
      <c r="FZE19" s="417"/>
      <c r="FZF19" s="417"/>
      <c r="FZG19" s="417"/>
      <c r="FZH19" s="417"/>
      <c r="FZI19" s="417"/>
      <c r="FZJ19" s="417"/>
      <c r="FZK19" s="417"/>
      <c r="FZL19" s="417"/>
      <c r="FZM19" s="417"/>
      <c r="FZN19" s="417"/>
      <c r="FZO19" s="417"/>
      <c r="FZP19" s="417"/>
      <c r="FZQ19" s="417"/>
      <c r="FZR19" s="417"/>
      <c r="FZS19" s="417"/>
      <c r="FZT19" s="417"/>
      <c r="FZU19" s="417"/>
      <c r="FZV19" s="417"/>
      <c r="FZW19" s="417"/>
      <c r="FZX19" s="417"/>
      <c r="FZY19" s="417"/>
      <c r="FZZ19" s="417"/>
      <c r="GAA19" s="417"/>
      <c r="GAB19" s="417"/>
      <c r="GAC19" s="417"/>
      <c r="GAD19" s="417"/>
      <c r="GAE19" s="417"/>
      <c r="GAF19" s="417"/>
      <c r="GAG19" s="417"/>
      <c r="GAH19" s="417"/>
      <c r="GAI19" s="417"/>
      <c r="GAJ19" s="417"/>
      <c r="GAK19" s="417"/>
      <c r="GAL19" s="417"/>
      <c r="GAM19" s="417"/>
      <c r="GAN19" s="417"/>
      <c r="GAO19" s="417"/>
      <c r="GAP19" s="417"/>
      <c r="GAQ19" s="417"/>
      <c r="GAR19" s="417"/>
      <c r="GAS19" s="417"/>
      <c r="GAT19" s="417"/>
      <c r="GAU19" s="417"/>
      <c r="GAV19" s="417"/>
      <c r="GAW19" s="417"/>
      <c r="GAX19" s="417"/>
      <c r="GAY19" s="417"/>
      <c r="GAZ19" s="417"/>
      <c r="GBA19" s="417"/>
      <c r="GBB19" s="417"/>
      <c r="GBC19" s="417"/>
      <c r="GBD19" s="417"/>
      <c r="GBE19" s="417"/>
      <c r="GBF19" s="417"/>
      <c r="GBG19" s="417"/>
      <c r="GBH19" s="417"/>
      <c r="GBI19" s="417"/>
      <c r="GBJ19" s="417"/>
      <c r="GBK19" s="417"/>
      <c r="GBL19" s="417"/>
      <c r="GBM19" s="417"/>
      <c r="GBN19" s="417"/>
      <c r="GBO19" s="417"/>
      <c r="GBP19" s="417"/>
      <c r="GBQ19" s="417"/>
      <c r="GBR19" s="417"/>
      <c r="GBS19" s="417"/>
      <c r="GBT19" s="417"/>
      <c r="GBU19" s="417"/>
      <c r="GBV19" s="417"/>
      <c r="GBW19" s="417"/>
      <c r="GBX19" s="417"/>
      <c r="GBY19" s="417"/>
      <c r="GBZ19" s="417"/>
      <c r="GCA19" s="417"/>
      <c r="GCB19" s="417"/>
      <c r="GCC19" s="417"/>
      <c r="GCD19" s="417"/>
      <c r="GCE19" s="417"/>
      <c r="GCF19" s="417"/>
      <c r="GCG19" s="417"/>
      <c r="GCH19" s="417"/>
      <c r="GCI19" s="417"/>
      <c r="GCJ19" s="417"/>
      <c r="GCK19" s="417"/>
      <c r="GCL19" s="417"/>
      <c r="GCM19" s="417"/>
      <c r="GCN19" s="417"/>
      <c r="GCO19" s="417"/>
      <c r="GCP19" s="417"/>
      <c r="GCQ19" s="417"/>
      <c r="GCR19" s="417"/>
      <c r="GCS19" s="417"/>
      <c r="GCT19" s="417"/>
      <c r="GCU19" s="417"/>
      <c r="GCV19" s="417"/>
      <c r="GCW19" s="417"/>
      <c r="GCX19" s="417"/>
      <c r="GCY19" s="417"/>
      <c r="GCZ19" s="417"/>
      <c r="GDA19" s="417"/>
      <c r="GDB19" s="417"/>
      <c r="GDC19" s="417"/>
      <c r="GDD19" s="417"/>
      <c r="GDE19" s="417"/>
      <c r="GDF19" s="417"/>
      <c r="GDG19" s="417"/>
      <c r="GDH19" s="417"/>
      <c r="GDI19" s="417"/>
      <c r="GDJ19" s="417"/>
      <c r="GDK19" s="417"/>
      <c r="GDL19" s="417"/>
      <c r="GDM19" s="417"/>
      <c r="GDN19" s="417"/>
      <c r="GDO19" s="417"/>
      <c r="GDP19" s="417"/>
      <c r="GDQ19" s="417"/>
      <c r="GDR19" s="417"/>
      <c r="GDS19" s="417"/>
      <c r="GDT19" s="417"/>
      <c r="GDU19" s="417"/>
      <c r="GDV19" s="417"/>
      <c r="GDW19" s="417"/>
      <c r="GDX19" s="417"/>
      <c r="GDY19" s="417"/>
      <c r="GDZ19" s="417"/>
      <c r="GEA19" s="417"/>
      <c r="GEB19" s="417"/>
      <c r="GEC19" s="417"/>
      <c r="GED19" s="417"/>
      <c r="GEE19" s="417"/>
      <c r="GEF19" s="417"/>
      <c r="GEG19" s="417"/>
      <c r="GEH19" s="417"/>
      <c r="GEI19" s="417"/>
      <c r="GEJ19" s="417"/>
      <c r="GEK19" s="417"/>
      <c r="GEL19" s="417"/>
      <c r="GEM19" s="417"/>
      <c r="GEN19" s="417"/>
      <c r="GEO19" s="417"/>
      <c r="GEP19" s="417"/>
      <c r="GEQ19" s="417"/>
      <c r="GER19" s="417"/>
      <c r="GES19" s="417"/>
      <c r="GET19" s="417"/>
      <c r="GEU19" s="417"/>
      <c r="GEV19" s="417"/>
      <c r="GEW19" s="417"/>
      <c r="GEX19" s="417"/>
      <c r="GEY19" s="417"/>
      <c r="GEZ19" s="417"/>
      <c r="GFA19" s="417"/>
      <c r="GFB19" s="417"/>
      <c r="GFC19" s="417"/>
      <c r="GFD19" s="417"/>
      <c r="GFE19" s="417"/>
      <c r="GFF19" s="417"/>
      <c r="GFG19" s="417"/>
      <c r="GFH19" s="417"/>
      <c r="GFI19" s="417"/>
      <c r="GFJ19" s="417"/>
      <c r="GFK19" s="417"/>
      <c r="GFL19" s="417"/>
      <c r="GFM19" s="417"/>
      <c r="GFN19" s="417"/>
      <c r="GFO19" s="417"/>
      <c r="GFP19" s="417"/>
      <c r="GFQ19" s="417"/>
      <c r="GFR19" s="417"/>
      <c r="GFS19" s="417"/>
      <c r="GFT19" s="417"/>
      <c r="GFU19" s="417"/>
      <c r="GFV19" s="417"/>
      <c r="GFW19" s="417"/>
      <c r="GFX19" s="417"/>
      <c r="GFY19" s="417"/>
      <c r="GFZ19" s="417"/>
      <c r="GGA19" s="417"/>
      <c r="GGB19" s="417"/>
      <c r="GGC19" s="417"/>
      <c r="GGD19" s="417"/>
      <c r="GGE19" s="417"/>
      <c r="GGF19" s="417"/>
      <c r="GGG19" s="417"/>
      <c r="GGH19" s="417"/>
      <c r="GGI19" s="417"/>
      <c r="GGJ19" s="417"/>
      <c r="GGK19" s="417"/>
      <c r="GGL19" s="417"/>
      <c r="GGM19" s="417"/>
      <c r="GGN19" s="417"/>
      <c r="GGO19" s="417"/>
      <c r="GGP19" s="417"/>
      <c r="GGQ19" s="417"/>
      <c r="GGR19" s="417"/>
      <c r="GGS19" s="417"/>
      <c r="GGT19" s="417"/>
      <c r="GGU19" s="417"/>
      <c r="GGV19" s="417"/>
      <c r="GGW19" s="417"/>
      <c r="GGX19" s="417"/>
      <c r="GGY19" s="417"/>
      <c r="GGZ19" s="417"/>
      <c r="GHA19" s="417"/>
      <c r="GHB19" s="417"/>
      <c r="GHC19" s="417"/>
      <c r="GHD19" s="417"/>
      <c r="GHE19" s="417"/>
      <c r="GHF19" s="417"/>
      <c r="GHG19" s="417"/>
      <c r="GHH19" s="417"/>
      <c r="GHI19" s="417"/>
      <c r="GHJ19" s="417"/>
      <c r="GHK19" s="417"/>
      <c r="GHL19" s="417"/>
      <c r="GHM19" s="417"/>
      <c r="GHN19" s="417"/>
      <c r="GHO19" s="417"/>
      <c r="GHP19" s="417"/>
      <c r="GHQ19" s="417"/>
      <c r="GHR19" s="417"/>
      <c r="GHS19" s="417"/>
      <c r="GHT19" s="417"/>
      <c r="GHU19" s="417"/>
      <c r="GHV19" s="417"/>
      <c r="GHW19" s="417"/>
      <c r="GHX19" s="417"/>
      <c r="GHY19" s="417"/>
      <c r="GHZ19" s="417"/>
      <c r="GIA19" s="417"/>
      <c r="GIB19" s="417"/>
      <c r="GIC19" s="417"/>
      <c r="GID19" s="417"/>
      <c r="GIE19" s="417"/>
      <c r="GIF19" s="417"/>
      <c r="GIG19" s="417"/>
      <c r="GIH19" s="417"/>
      <c r="GII19" s="417"/>
      <c r="GIJ19" s="417"/>
      <c r="GIK19" s="417"/>
      <c r="GIL19" s="417"/>
      <c r="GIM19" s="417"/>
      <c r="GIN19" s="417"/>
      <c r="GIO19" s="417"/>
      <c r="GIP19" s="417"/>
      <c r="GIQ19" s="417"/>
      <c r="GIR19" s="417"/>
      <c r="GIS19" s="417"/>
      <c r="GIT19" s="417"/>
      <c r="GIU19" s="417"/>
      <c r="GIV19" s="417"/>
      <c r="GIW19" s="417"/>
      <c r="GIX19" s="417"/>
      <c r="GIY19" s="417"/>
      <c r="GIZ19" s="417"/>
      <c r="GJA19" s="417"/>
      <c r="GJB19" s="417"/>
      <c r="GJC19" s="417"/>
      <c r="GJD19" s="417"/>
      <c r="GJE19" s="417"/>
      <c r="GJF19" s="417"/>
      <c r="GJG19" s="417"/>
      <c r="GJH19" s="417"/>
      <c r="GJI19" s="417"/>
      <c r="GJJ19" s="417"/>
      <c r="GJK19" s="417"/>
      <c r="GJL19" s="417"/>
      <c r="GJM19" s="417"/>
      <c r="GJN19" s="417"/>
      <c r="GJO19" s="417"/>
      <c r="GJP19" s="417"/>
      <c r="GJQ19" s="417"/>
      <c r="GJR19" s="417"/>
      <c r="GJS19" s="417"/>
      <c r="GJT19" s="417"/>
      <c r="GJU19" s="417"/>
      <c r="GJV19" s="417"/>
      <c r="GJW19" s="417"/>
      <c r="GJX19" s="417"/>
      <c r="GJY19" s="417"/>
      <c r="GJZ19" s="417"/>
      <c r="GKA19" s="417"/>
      <c r="GKB19" s="417"/>
      <c r="GKC19" s="417"/>
      <c r="GKD19" s="417"/>
      <c r="GKE19" s="417"/>
      <c r="GKF19" s="417"/>
      <c r="GKG19" s="417"/>
      <c r="GKH19" s="417"/>
      <c r="GKI19" s="417"/>
      <c r="GKJ19" s="417"/>
      <c r="GKK19" s="417"/>
      <c r="GKL19" s="417"/>
      <c r="GKM19" s="417"/>
      <c r="GKN19" s="417"/>
      <c r="GKO19" s="417"/>
      <c r="GKP19" s="417"/>
      <c r="GKQ19" s="417"/>
      <c r="GKR19" s="417"/>
      <c r="GKS19" s="417"/>
      <c r="GKT19" s="417"/>
      <c r="GKU19" s="417"/>
      <c r="GKV19" s="417"/>
      <c r="GKW19" s="417"/>
      <c r="GKX19" s="417"/>
      <c r="GKY19" s="417"/>
      <c r="GKZ19" s="417"/>
      <c r="GLA19" s="417"/>
      <c r="GLB19" s="417"/>
      <c r="GLC19" s="417"/>
      <c r="GLD19" s="417"/>
      <c r="GLE19" s="417"/>
      <c r="GLF19" s="417"/>
      <c r="GLG19" s="417"/>
      <c r="GLH19" s="417"/>
      <c r="GLI19" s="417"/>
      <c r="GLJ19" s="417"/>
      <c r="GLK19" s="417"/>
      <c r="GLL19" s="417"/>
      <c r="GLM19" s="417"/>
      <c r="GLN19" s="417"/>
      <c r="GLO19" s="417"/>
      <c r="GLP19" s="417"/>
      <c r="GLQ19" s="417"/>
      <c r="GLR19" s="417"/>
      <c r="GLS19" s="417"/>
      <c r="GLT19" s="417"/>
      <c r="GLU19" s="417"/>
      <c r="GLV19" s="417"/>
      <c r="GLW19" s="417"/>
      <c r="GLX19" s="417"/>
      <c r="GLY19" s="417"/>
      <c r="GLZ19" s="417"/>
      <c r="GMA19" s="417"/>
      <c r="GMB19" s="417"/>
      <c r="GMC19" s="417"/>
      <c r="GMD19" s="417"/>
      <c r="GME19" s="417"/>
      <c r="GMF19" s="417"/>
      <c r="GMG19" s="417"/>
      <c r="GMH19" s="417"/>
      <c r="GMI19" s="417"/>
      <c r="GMJ19" s="417"/>
      <c r="GMK19" s="417"/>
      <c r="GML19" s="417"/>
      <c r="GMM19" s="417"/>
      <c r="GMN19" s="417"/>
      <c r="GMO19" s="417"/>
      <c r="GMP19" s="417"/>
      <c r="GMQ19" s="417"/>
      <c r="GMR19" s="417"/>
      <c r="GMS19" s="417"/>
      <c r="GMT19" s="417"/>
      <c r="GMU19" s="417"/>
      <c r="GMV19" s="417"/>
      <c r="GMW19" s="417"/>
      <c r="GMX19" s="417"/>
      <c r="GMY19" s="417"/>
      <c r="GMZ19" s="417"/>
      <c r="GNA19" s="417"/>
      <c r="GNB19" s="417"/>
      <c r="GNC19" s="417"/>
      <c r="GND19" s="417"/>
      <c r="GNE19" s="417"/>
      <c r="GNF19" s="417"/>
      <c r="GNG19" s="417"/>
      <c r="GNH19" s="417"/>
      <c r="GNI19" s="417"/>
      <c r="GNJ19" s="417"/>
      <c r="GNK19" s="417"/>
      <c r="GNL19" s="417"/>
      <c r="GNM19" s="417"/>
      <c r="GNN19" s="417"/>
      <c r="GNO19" s="417"/>
      <c r="GNP19" s="417"/>
      <c r="GNQ19" s="417"/>
      <c r="GNR19" s="417"/>
      <c r="GNS19" s="417"/>
      <c r="GNT19" s="417"/>
      <c r="GNU19" s="417"/>
      <c r="GNV19" s="417"/>
      <c r="GNW19" s="417"/>
      <c r="GNX19" s="417"/>
      <c r="GNY19" s="417"/>
      <c r="GNZ19" s="417"/>
      <c r="GOA19" s="417"/>
      <c r="GOB19" s="417"/>
      <c r="GOC19" s="417"/>
      <c r="GOD19" s="417"/>
      <c r="GOE19" s="417"/>
      <c r="GOF19" s="417"/>
      <c r="GOG19" s="417"/>
      <c r="GOH19" s="417"/>
      <c r="GOI19" s="417"/>
      <c r="GOJ19" s="417"/>
      <c r="GOK19" s="417"/>
      <c r="GOL19" s="417"/>
      <c r="GOM19" s="417"/>
      <c r="GON19" s="417"/>
      <c r="GOO19" s="417"/>
      <c r="GOP19" s="417"/>
      <c r="GOQ19" s="417"/>
      <c r="GOR19" s="417"/>
      <c r="GOS19" s="417"/>
      <c r="GOT19" s="417"/>
      <c r="GOU19" s="417"/>
      <c r="GOV19" s="417"/>
      <c r="GOW19" s="417"/>
      <c r="GOX19" s="417"/>
      <c r="GOY19" s="417"/>
      <c r="GOZ19" s="417"/>
      <c r="GPA19" s="417"/>
      <c r="GPB19" s="417"/>
      <c r="GPC19" s="417"/>
      <c r="GPD19" s="417"/>
      <c r="GPE19" s="417"/>
      <c r="GPF19" s="417"/>
      <c r="GPG19" s="417"/>
      <c r="GPH19" s="417"/>
      <c r="GPI19" s="417"/>
      <c r="GPJ19" s="417"/>
      <c r="GPK19" s="417"/>
      <c r="GPL19" s="417"/>
      <c r="GPM19" s="417"/>
      <c r="GPN19" s="417"/>
      <c r="GPO19" s="417"/>
      <c r="GPP19" s="417"/>
      <c r="GPQ19" s="417"/>
      <c r="GPR19" s="417"/>
      <c r="GPS19" s="417"/>
      <c r="GPT19" s="417"/>
      <c r="GPU19" s="417"/>
      <c r="GPV19" s="417"/>
      <c r="GPW19" s="417"/>
      <c r="GPX19" s="417"/>
      <c r="GPY19" s="417"/>
      <c r="GPZ19" s="417"/>
      <c r="GQA19" s="417"/>
      <c r="GQB19" s="417"/>
      <c r="GQC19" s="417"/>
      <c r="GQD19" s="417"/>
      <c r="GQE19" s="417"/>
      <c r="GQF19" s="417"/>
      <c r="GQG19" s="417"/>
      <c r="GQH19" s="417"/>
      <c r="GQI19" s="417"/>
      <c r="GQJ19" s="417"/>
      <c r="GQK19" s="417"/>
      <c r="GQL19" s="417"/>
      <c r="GQM19" s="417"/>
      <c r="GQN19" s="417"/>
      <c r="GQO19" s="417"/>
      <c r="GQP19" s="417"/>
      <c r="GQQ19" s="417"/>
      <c r="GQR19" s="417"/>
      <c r="GQS19" s="417"/>
      <c r="GQT19" s="417"/>
      <c r="GQU19" s="417"/>
      <c r="GQV19" s="417"/>
      <c r="GQW19" s="417"/>
      <c r="GQX19" s="417"/>
      <c r="GQY19" s="417"/>
      <c r="GQZ19" s="417"/>
      <c r="GRA19" s="417"/>
      <c r="GRB19" s="417"/>
      <c r="GRC19" s="417"/>
      <c r="GRD19" s="417"/>
      <c r="GRE19" s="417"/>
      <c r="GRF19" s="417"/>
      <c r="GRG19" s="417"/>
      <c r="GRH19" s="417"/>
      <c r="GRI19" s="417"/>
      <c r="GRJ19" s="417"/>
      <c r="GRK19" s="417"/>
      <c r="GRL19" s="417"/>
      <c r="GRM19" s="417"/>
      <c r="GRN19" s="417"/>
      <c r="GRO19" s="417"/>
      <c r="GRP19" s="417"/>
      <c r="GRQ19" s="417"/>
      <c r="GRR19" s="417"/>
      <c r="GRS19" s="417"/>
      <c r="GRT19" s="417"/>
      <c r="GRU19" s="417"/>
      <c r="GRV19" s="417"/>
      <c r="GRW19" s="417"/>
      <c r="GRX19" s="417"/>
      <c r="GRY19" s="417"/>
      <c r="GRZ19" s="417"/>
      <c r="GSA19" s="417"/>
      <c r="GSB19" s="417"/>
      <c r="GSC19" s="417"/>
      <c r="GSD19" s="417"/>
      <c r="GSE19" s="417"/>
      <c r="GSF19" s="417"/>
      <c r="GSG19" s="417"/>
      <c r="GSH19" s="417"/>
      <c r="GSI19" s="417"/>
      <c r="GSJ19" s="417"/>
      <c r="GSK19" s="417"/>
      <c r="GSL19" s="417"/>
      <c r="GSM19" s="417"/>
      <c r="GSN19" s="417"/>
      <c r="GSO19" s="417"/>
      <c r="GSP19" s="417"/>
      <c r="GSQ19" s="417"/>
      <c r="GSR19" s="417"/>
      <c r="GSS19" s="417"/>
      <c r="GST19" s="417"/>
      <c r="GSU19" s="417"/>
      <c r="GSV19" s="417"/>
      <c r="GSW19" s="417"/>
      <c r="GSX19" s="417"/>
      <c r="GSY19" s="417"/>
      <c r="GSZ19" s="417"/>
      <c r="GTA19" s="417"/>
      <c r="GTB19" s="417"/>
      <c r="GTC19" s="417"/>
      <c r="GTD19" s="417"/>
      <c r="GTE19" s="417"/>
      <c r="GTF19" s="417"/>
      <c r="GTG19" s="417"/>
      <c r="GTH19" s="417"/>
      <c r="GTI19" s="417"/>
      <c r="GTJ19" s="417"/>
      <c r="GTK19" s="417"/>
      <c r="GTL19" s="417"/>
      <c r="GTM19" s="417"/>
      <c r="GTN19" s="417"/>
      <c r="GTO19" s="417"/>
      <c r="GTP19" s="417"/>
      <c r="GTQ19" s="417"/>
      <c r="GTR19" s="417"/>
      <c r="GTS19" s="417"/>
      <c r="GTT19" s="417"/>
      <c r="GTU19" s="417"/>
      <c r="GTV19" s="417"/>
      <c r="GTW19" s="417"/>
      <c r="GTX19" s="417"/>
      <c r="GTY19" s="417"/>
      <c r="GTZ19" s="417"/>
      <c r="GUA19" s="417"/>
      <c r="GUB19" s="417"/>
      <c r="GUC19" s="417"/>
      <c r="GUD19" s="417"/>
      <c r="GUE19" s="417"/>
      <c r="GUF19" s="417"/>
      <c r="GUG19" s="417"/>
      <c r="GUH19" s="417"/>
      <c r="GUI19" s="417"/>
      <c r="GUJ19" s="417"/>
      <c r="GUK19" s="417"/>
      <c r="GUL19" s="417"/>
      <c r="GUM19" s="417"/>
      <c r="GUN19" s="417"/>
      <c r="GUO19" s="417"/>
      <c r="GUP19" s="417"/>
      <c r="GUQ19" s="417"/>
      <c r="GUR19" s="417"/>
      <c r="GUS19" s="417"/>
      <c r="GUT19" s="417"/>
      <c r="GUU19" s="417"/>
      <c r="GUV19" s="417"/>
      <c r="GUW19" s="417"/>
      <c r="GUX19" s="417"/>
      <c r="GUY19" s="417"/>
      <c r="GUZ19" s="417"/>
      <c r="GVA19" s="417"/>
      <c r="GVB19" s="417"/>
      <c r="GVC19" s="417"/>
      <c r="GVD19" s="417"/>
      <c r="GVE19" s="417"/>
      <c r="GVF19" s="417"/>
      <c r="GVG19" s="417"/>
      <c r="GVH19" s="417"/>
      <c r="GVI19" s="417"/>
      <c r="GVJ19" s="417"/>
      <c r="GVK19" s="417"/>
      <c r="GVL19" s="417"/>
      <c r="GVM19" s="417"/>
      <c r="GVN19" s="417"/>
      <c r="GVO19" s="417"/>
      <c r="GVP19" s="417"/>
      <c r="GVQ19" s="417"/>
      <c r="GVR19" s="417"/>
      <c r="GVS19" s="417"/>
      <c r="GVT19" s="417"/>
      <c r="GVU19" s="417"/>
      <c r="GVV19" s="417"/>
      <c r="GVW19" s="417"/>
      <c r="GVX19" s="417"/>
      <c r="GVY19" s="417"/>
      <c r="GVZ19" s="417"/>
      <c r="GWA19" s="417"/>
      <c r="GWB19" s="417"/>
      <c r="GWC19" s="417"/>
      <c r="GWD19" s="417"/>
      <c r="GWE19" s="417"/>
      <c r="GWF19" s="417"/>
      <c r="GWG19" s="417"/>
      <c r="GWH19" s="417"/>
      <c r="GWI19" s="417"/>
      <c r="GWJ19" s="417"/>
      <c r="GWK19" s="417"/>
      <c r="GWL19" s="417"/>
      <c r="GWM19" s="417"/>
      <c r="GWN19" s="417"/>
      <c r="GWO19" s="417"/>
      <c r="GWP19" s="417"/>
      <c r="GWQ19" s="417"/>
      <c r="GWR19" s="417"/>
      <c r="GWS19" s="417"/>
      <c r="GWT19" s="417"/>
      <c r="GWU19" s="417"/>
      <c r="GWV19" s="417"/>
      <c r="GWW19" s="417"/>
      <c r="GWX19" s="417"/>
      <c r="GWY19" s="417"/>
      <c r="GWZ19" s="417"/>
      <c r="GXA19" s="417"/>
      <c r="GXB19" s="417"/>
      <c r="GXC19" s="417"/>
      <c r="GXD19" s="417"/>
      <c r="GXE19" s="417"/>
      <c r="GXF19" s="417"/>
      <c r="GXG19" s="417"/>
      <c r="GXH19" s="417"/>
      <c r="GXI19" s="417"/>
      <c r="GXJ19" s="417"/>
      <c r="GXK19" s="417"/>
      <c r="GXL19" s="417"/>
      <c r="GXM19" s="417"/>
      <c r="GXN19" s="417"/>
      <c r="GXO19" s="417"/>
      <c r="GXP19" s="417"/>
      <c r="GXQ19" s="417"/>
      <c r="GXR19" s="417"/>
      <c r="GXS19" s="417"/>
      <c r="GXT19" s="417"/>
      <c r="GXU19" s="417"/>
      <c r="GXV19" s="417"/>
      <c r="GXW19" s="417"/>
      <c r="GXX19" s="417"/>
      <c r="GXY19" s="417"/>
      <c r="GXZ19" s="417"/>
      <c r="GYA19" s="417"/>
      <c r="GYB19" s="417"/>
      <c r="GYC19" s="417"/>
      <c r="GYD19" s="417"/>
      <c r="GYE19" s="417"/>
      <c r="GYF19" s="417"/>
      <c r="GYG19" s="417"/>
      <c r="GYH19" s="417"/>
      <c r="GYI19" s="417"/>
      <c r="GYJ19" s="417"/>
      <c r="GYK19" s="417"/>
      <c r="GYL19" s="417"/>
      <c r="GYM19" s="417"/>
      <c r="GYN19" s="417"/>
      <c r="GYO19" s="417"/>
      <c r="GYP19" s="417"/>
      <c r="GYQ19" s="417"/>
      <c r="GYR19" s="417"/>
      <c r="GYS19" s="417"/>
      <c r="GYT19" s="417"/>
      <c r="GYU19" s="417"/>
      <c r="GYV19" s="417"/>
      <c r="GYW19" s="417"/>
      <c r="GYX19" s="417"/>
      <c r="GYY19" s="417"/>
      <c r="GYZ19" s="417"/>
      <c r="GZA19" s="417"/>
      <c r="GZB19" s="417"/>
      <c r="GZC19" s="417"/>
      <c r="GZD19" s="417"/>
      <c r="GZE19" s="417"/>
      <c r="GZF19" s="417"/>
      <c r="GZG19" s="417"/>
      <c r="GZH19" s="417"/>
      <c r="GZI19" s="417"/>
      <c r="GZJ19" s="417"/>
      <c r="GZK19" s="417"/>
      <c r="GZL19" s="417"/>
      <c r="GZM19" s="417"/>
      <c r="GZN19" s="417"/>
      <c r="GZO19" s="417"/>
      <c r="GZP19" s="417"/>
      <c r="GZQ19" s="417"/>
      <c r="GZR19" s="417"/>
      <c r="GZS19" s="417"/>
      <c r="GZT19" s="417"/>
      <c r="GZU19" s="417"/>
      <c r="GZV19" s="417"/>
      <c r="GZW19" s="417"/>
      <c r="GZX19" s="417"/>
      <c r="GZY19" s="417"/>
      <c r="GZZ19" s="417"/>
      <c r="HAA19" s="417"/>
      <c r="HAB19" s="417"/>
      <c r="HAC19" s="417"/>
      <c r="HAD19" s="417"/>
      <c r="HAE19" s="417"/>
      <c r="HAF19" s="417"/>
      <c r="HAG19" s="417"/>
      <c r="HAH19" s="417"/>
      <c r="HAI19" s="417"/>
      <c r="HAJ19" s="417"/>
      <c r="HAK19" s="417"/>
      <c r="HAL19" s="417"/>
      <c r="HAM19" s="417"/>
      <c r="HAN19" s="417"/>
      <c r="HAO19" s="417"/>
      <c r="HAP19" s="417"/>
      <c r="HAQ19" s="417"/>
      <c r="HAR19" s="417"/>
      <c r="HAS19" s="417"/>
      <c r="HAT19" s="417"/>
      <c r="HAU19" s="417"/>
      <c r="HAV19" s="417"/>
      <c r="HAW19" s="417"/>
      <c r="HAX19" s="417"/>
      <c r="HAY19" s="417"/>
      <c r="HAZ19" s="417"/>
      <c r="HBA19" s="417"/>
      <c r="HBB19" s="417"/>
      <c r="HBC19" s="417"/>
      <c r="HBD19" s="417"/>
      <c r="HBE19" s="417"/>
      <c r="HBF19" s="417"/>
      <c r="HBG19" s="417"/>
      <c r="HBH19" s="417"/>
      <c r="HBI19" s="417"/>
      <c r="HBJ19" s="417"/>
      <c r="HBK19" s="417"/>
      <c r="HBL19" s="417"/>
      <c r="HBM19" s="417"/>
      <c r="HBN19" s="417"/>
      <c r="HBO19" s="417"/>
      <c r="HBP19" s="417"/>
      <c r="HBQ19" s="417"/>
      <c r="HBR19" s="417"/>
      <c r="HBS19" s="417"/>
      <c r="HBT19" s="417"/>
      <c r="HBU19" s="417"/>
      <c r="HBV19" s="417"/>
      <c r="HBW19" s="417"/>
      <c r="HBX19" s="417"/>
      <c r="HBY19" s="417"/>
      <c r="HBZ19" s="417"/>
      <c r="HCA19" s="417"/>
      <c r="HCB19" s="417"/>
      <c r="HCC19" s="417"/>
      <c r="HCD19" s="417"/>
      <c r="HCE19" s="417"/>
      <c r="HCF19" s="417"/>
      <c r="HCG19" s="417"/>
      <c r="HCH19" s="417"/>
      <c r="HCI19" s="417"/>
      <c r="HCJ19" s="417"/>
      <c r="HCK19" s="417"/>
      <c r="HCL19" s="417"/>
      <c r="HCM19" s="417"/>
      <c r="HCN19" s="417"/>
      <c r="HCO19" s="417"/>
      <c r="HCP19" s="417"/>
      <c r="HCQ19" s="417"/>
      <c r="HCR19" s="417"/>
      <c r="HCS19" s="417"/>
      <c r="HCT19" s="417"/>
      <c r="HCU19" s="417"/>
      <c r="HCV19" s="417"/>
      <c r="HCW19" s="417"/>
      <c r="HCX19" s="417"/>
      <c r="HCY19" s="417"/>
      <c r="HCZ19" s="417"/>
      <c r="HDA19" s="417"/>
      <c r="HDB19" s="417"/>
      <c r="HDC19" s="417"/>
      <c r="HDD19" s="417"/>
      <c r="HDE19" s="417"/>
      <c r="HDF19" s="417"/>
      <c r="HDG19" s="417"/>
      <c r="HDH19" s="417"/>
      <c r="HDI19" s="417"/>
      <c r="HDJ19" s="417"/>
      <c r="HDK19" s="417"/>
      <c r="HDL19" s="417"/>
      <c r="HDM19" s="417"/>
      <c r="HDN19" s="417"/>
      <c r="HDO19" s="417"/>
      <c r="HDP19" s="417"/>
      <c r="HDQ19" s="417"/>
      <c r="HDR19" s="417"/>
      <c r="HDS19" s="417"/>
      <c r="HDT19" s="417"/>
      <c r="HDU19" s="417"/>
      <c r="HDV19" s="417"/>
      <c r="HDW19" s="417"/>
      <c r="HDX19" s="417"/>
      <c r="HDY19" s="417"/>
      <c r="HDZ19" s="417"/>
      <c r="HEA19" s="417"/>
      <c r="HEB19" s="417"/>
      <c r="HEC19" s="417"/>
      <c r="HED19" s="417"/>
      <c r="HEE19" s="417"/>
      <c r="HEF19" s="417"/>
      <c r="HEG19" s="417"/>
      <c r="HEH19" s="417"/>
      <c r="HEI19" s="417"/>
      <c r="HEJ19" s="417"/>
      <c r="HEK19" s="417"/>
      <c r="HEL19" s="417"/>
      <c r="HEM19" s="417"/>
      <c r="HEN19" s="417"/>
      <c r="HEO19" s="417"/>
      <c r="HEP19" s="417"/>
      <c r="HEQ19" s="417"/>
      <c r="HER19" s="417"/>
      <c r="HES19" s="417"/>
      <c r="HET19" s="417"/>
      <c r="HEU19" s="417"/>
      <c r="HEV19" s="417"/>
      <c r="HEW19" s="417"/>
      <c r="HEX19" s="417"/>
      <c r="HEY19" s="417"/>
      <c r="HEZ19" s="417"/>
      <c r="HFA19" s="417"/>
      <c r="HFB19" s="417"/>
      <c r="HFC19" s="417"/>
      <c r="HFD19" s="417"/>
      <c r="HFE19" s="417"/>
      <c r="HFF19" s="417"/>
      <c r="HFG19" s="417"/>
      <c r="HFH19" s="417"/>
      <c r="HFI19" s="417"/>
      <c r="HFJ19" s="417"/>
      <c r="HFK19" s="417"/>
      <c r="HFL19" s="417"/>
      <c r="HFM19" s="417"/>
      <c r="HFN19" s="417"/>
      <c r="HFO19" s="417"/>
      <c r="HFP19" s="417"/>
      <c r="HFQ19" s="417"/>
      <c r="HFR19" s="417"/>
      <c r="HFS19" s="417"/>
      <c r="HFT19" s="417"/>
      <c r="HFU19" s="417"/>
      <c r="HFV19" s="417"/>
      <c r="HFW19" s="417"/>
      <c r="HFX19" s="417"/>
      <c r="HFY19" s="417"/>
      <c r="HFZ19" s="417"/>
      <c r="HGA19" s="417"/>
      <c r="HGB19" s="417"/>
      <c r="HGC19" s="417"/>
      <c r="HGD19" s="417"/>
      <c r="HGE19" s="417"/>
      <c r="HGF19" s="417"/>
      <c r="HGG19" s="417"/>
      <c r="HGH19" s="417"/>
      <c r="HGI19" s="417"/>
      <c r="HGJ19" s="417"/>
      <c r="HGK19" s="417"/>
      <c r="HGL19" s="417"/>
      <c r="HGM19" s="417"/>
      <c r="HGN19" s="417"/>
      <c r="HGO19" s="417"/>
      <c r="HGP19" s="417"/>
      <c r="HGQ19" s="417"/>
      <c r="HGR19" s="417"/>
      <c r="HGS19" s="417"/>
      <c r="HGT19" s="417"/>
      <c r="HGU19" s="417"/>
      <c r="HGV19" s="417"/>
      <c r="HGW19" s="417"/>
      <c r="HGX19" s="417"/>
      <c r="HGY19" s="417"/>
      <c r="HGZ19" s="417"/>
      <c r="HHA19" s="417"/>
      <c r="HHB19" s="417"/>
      <c r="HHC19" s="417"/>
      <c r="HHD19" s="417"/>
      <c r="HHE19" s="417"/>
      <c r="HHF19" s="417"/>
      <c r="HHG19" s="417"/>
      <c r="HHH19" s="417"/>
      <c r="HHI19" s="417"/>
      <c r="HHJ19" s="417"/>
      <c r="HHK19" s="417"/>
      <c r="HHL19" s="417"/>
      <c r="HHM19" s="417"/>
      <c r="HHN19" s="417"/>
      <c r="HHO19" s="417"/>
      <c r="HHP19" s="417"/>
      <c r="HHQ19" s="417"/>
      <c r="HHR19" s="417"/>
      <c r="HHS19" s="417"/>
      <c r="HHT19" s="417"/>
      <c r="HHU19" s="417"/>
      <c r="HHV19" s="417"/>
      <c r="HHW19" s="417"/>
      <c r="HHX19" s="417"/>
      <c r="HHY19" s="417"/>
      <c r="HHZ19" s="417"/>
      <c r="HIA19" s="417"/>
      <c r="HIB19" s="417"/>
      <c r="HIC19" s="417"/>
      <c r="HID19" s="417"/>
      <c r="HIE19" s="417"/>
      <c r="HIF19" s="417"/>
      <c r="HIG19" s="417"/>
      <c r="HIH19" s="417"/>
      <c r="HII19" s="417"/>
      <c r="HIJ19" s="417"/>
      <c r="HIK19" s="417"/>
      <c r="HIL19" s="417"/>
      <c r="HIM19" s="417"/>
      <c r="HIN19" s="417"/>
      <c r="HIO19" s="417"/>
      <c r="HIP19" s="417"/>
      <c r="HIQ19" s="417"/>
      <c r="HIR19" s="417"/>
      <c r="HIS19" s="417"/>
      <c r="HIT19" s="417"/>
      <c r="HIU19" s="417"/>
      <c r="HIV19" s="417"/>
      <c r="HIW19" s="417"/>
      <c r="HIX19" s="417"/>
      <c r="HIY19" s="417"/>
      <c r="HIZ19" s="417"/>
      <c r="HJA19" s="417"/>
      <c r="HJB19" s="417"/>
      <c r="HJC19" s="417"/>
      <c r="HJD19" s="417"/>
      <c r="HJE19" s="417"/>
      <c r="HJF19" s="417"/>
      <c r="HJG19" s="417"/>
      <c r="HJH19" s="417"/>
      <c r="HJI19" s="417"/>
      <c r="HJJ19" s="417"/>
      <c r="HJK19" s="417"/>
      <c r="HJL19" s="417"/>
      <c r="HJM19" s="417"/>
      <c r="HJN19" s="417"/>
      <c r="HJO19" s="417"/>
      <c r="HJP19" s="417"/>
      <c r="HJQ19" s="417"/>
      <c r="HJR19" s="417"/>
      <c r="HJS19" s="417"/>
      <c r="HJT19" s="417"/>
      <c r="HJU19" s="417"/>
      <c r="HJV19" s="417"/>
      <c r="HJW19" s="417"/>
      <c r="HJX19" s="417"/>
      <c r="HJY19" s="417"/>
      <c r="HJZ19" s="417"/>
      <c r="HKA19" s="417"/>
      <c r="HKB19" s="417"/>
      <c r="HKC19" s="417"/>
      <c r="HKD19" s="417"/>
      <c r="HKE19" s="417"/>
      <c r="HKF19" s="417"/>
      <c r="HKG19" s="417"/>
      <c r="HKH19" s="417"/>
      <c r="HKI19" s="417"/>
      <c r="HKJ19" s="417"/>
      <c r="HKK19" s="417"/>
      <c r="HKL19" s="417"/>
      <c r="HKM19" s="417"/>
      <c r="HKN19" s="417"/>
      <c r="HKO19" s="417"/>
      <c r="HKP19" s="417"/>
      <c r="HKQ19" s="417"/>
      <c r="HKR19" s="417"/>
      <c r="HKS19" s="417"/>
      <c r="HKT19" s="417"/>
      <c r="HKU19" s="417"/>
      <c r="HKV19" s="417"/>
      <c r="HKW19" s="417"/>
      <c r="HKX19" s="417"/>
      <c r="HKY19" s="417"/>
      <c r="HKZ19" s="417"/>
      <c r="HLA19" s="417"/>
      <c r="HLB19" s="417"/>
      <c r="HLC19" s="417"/>
      <c r="HLD19" s="417"/>
      <c r="HLE19" s="417"/>
      <c r="HLF19" s="417"/>
      <c r="HLG19" s="417"/>
      <c r="HLH19" s="417"/>
      <c r="HLI19" s="417"/>
      <c r="HLJ19" s="417"/>
      <c r="HLK19" s="417"/>
      <c r="HLL19" s="417"/>
      <c r="HLM19" s="417"/>
      <c r="HLN19" s="417"/>
      <c r="HLO19" s="417"/>
      <c r="HLP19" s="417"/>
      <c r="HLQ19" s="417"/>
      <c r="HLR19" s="417"/>
      <c r="HLS19" s="417"/>
      <c r="HLT19" s="417"/>
      <c r="HLU19" s="417"/>
      <c r="HLV19" s="417"/>
      <c r="HLW19" s="417"/>
      <c r="HLX19" s="417"/>
      <c r="HLY19" s="417"/>
      <c r="HLZ19" s="417"/>
      <c r="HMA19" s="417"/>
      <c r="HMB19" s="417"/>
      <c r="HMC19" s="417"/>
      <c r="HMD19" s="417"/>
      <c r="HME19" s="417"/>
      <c r="HMF19" s="417"/>
      <c r="HMG19" s="417"/>
      <c r="HMH19" s="417"/>
      <c r="HMI19" s="417"/>
      <c r="HMJ19" s="417"/>
      <c r="HMK19" s="417"/>
      <c r="HML19" s="417"/>
      <c r="HMM19" s="417"/>
      <c r="HMN19" s="417"/>
      <c r="HMO19" s="417"/>
      <c r="HMP19" s="417"/>
      <c r="HMQ19" s="417"/>
      <c r="HMR19" s="417"/>
      <c r="HMS19" s="417"/>
      <c r="HMT19" s="417"/>
      <c r="HMU19" s="417"/>
      <c r="HMV19" s="417"/>
      <c r="HMW19" s="417"/>
      <c r="HMX19" s="417"/>
      <c r="HMY19" s="417"/>
      <c r="HMZ19" s="417"/>
      <c r="HNA19" s="417"/>
      <c r="HNB19" s="417"/>
      <c r="HNC19" s="417"/>
      <c r="HND19" s="417"/>
      <c r="HNE19" s="417"/>
      <c r="HNF19" s="417"/>
      <c r="HNG19" s="417"/>
      <c r="HNH19" s="417"/>
      <c r="HNI19" s="417"/>
      <c r="HNJ19" s="417"/>
      <c r="HNK19" s="417"/>
      <c r="HNL19" s="417"/>
      <c r="HNM19" s="417"/>
      <c r="HNN19" s="417"/>
      <c r="HNO19" s="417"/>
      <c r="HNP19" s="417"/>
      <c r="HNQ19" s="417"/>
      <c r="HNR19" s="417"/>
      <c r="HNS19" s="417"/>
      <c r="HNT19" s="417"/>
      <c r="HNU19" s="417"/>
      <c r="HNV19" s="417"/>
      <c r="HNW19" s="417"/>
      <c r="HNX19" s="417"/>
      <c r="HNY19" s="417"/>
      <c r="HNZ19" s="417"/>
      <c r="HOA19" s="417"/>
      <c r="HOB19" s="417"/>
      <c r="HOC19" s="417"/>
      <c r="HOD19" s="417"/>
      <c r="HOE19" s="417"/>
      <c r="HOF19" s="417"/>
      <c r="HOG19" s="417"/>
      <c r="HOH19" s="417"/>
      <c r="HOI19" s="417"/>
      <c r="HOJ19" s="417"/>
      <c r="HOK19" s="417"/>
      <c r="HOL19" s="417"/>
      <c r="HOM19" s="417"/>
      <c r="HON19" s="417"/>
      <c r="HOO19" s="417"/>
      <c r="HOP19" s="417"/>
      <c r="HOQ19" s="417"/>
      <c r="HOR19" s="417"/>
      <c r="HOS19" s="417"/>
      <c r="HOT19" s="417"/>
      <c r="HOU19" s="417"/>
      <c r="HOV19" s="417"/>
      <c r="HOW19" s="417"/>
      <c r="HOX19" s="417"/>
      <c r="HOY19" s="417"/>
      <c r="HOZ19" s="417"/>
      <c r="HPA19" s="417"/>
      <c r="HPB19" s="417"/>
      <c r="HPC19" s="417"/>
      <c r="HPD19" s="417"/>
      <c r="HPE19" s="417"/>
      <c r="HPF19" s="417"/>
      <c r="HPG19" s="417"/>
      <c r="HPH19" s="417"/>
      <c r="HPI19" s="417"/>
      <c r="HPJ19" s="417"/>
      <c r="HPK19" s="417"/>
      <c r="HPL19" s="417"/>
      <c r="HPM19" s="417"/>
      <c r="HPN19" s="417"/>
      <c r="HPO19" s="417"/>
      <c r="HPP19" s="417"/>
      <c r="HPQ19" s="417"/>
      <c r="HPR19" s="417"/>
      <c r="HPS19" s="417"/>
      <c r="HPT19" s="417"/>
      <c r="HPU19" s="417"/>
      <c r="HPV19" s="417"/>
      <c r="HPW19" s="417"/>
      <c r="HPX19" s="417"/>
      <c r="HPY19" s="417"/>
      <c r="HPZ19" s="417"/>
      <c r="HQA19" s="417"/>
      <c r="HQB19" s="417"/>
      <c r="HQC19" s="417"/>
      <c r="HQD19" s="417"/>
      <c r="HQE19" s="417"/>
      <c r="HQF19" s="417"/>
      <c r="HQG19" s="417"/>
      <c r="HQH19" s="417"/>
      <c r="HQI19" s="417"/>
      <c r="HQJ19" s="417"/>
      <c r="HQK19" s="417"/>
      <c r="HQL19" s="417"/>
      <c r="HQM19" s="417"/>
      <c r="HQN19" s="417"/>
      <c r="HQO19" s="417"/>
      <c r="HQP19" s="417"/>
      <c r="HQQ19" s="417"/>
      <c r="HQR19" s="417"/>
      <c r="HQS19" s="417"/>
      <c r="HQT19" s="417"/>
      <c r="HQU19" s="417"/>
      <c r="HQV19" s="417"/>
      <c r="HQW19" s="417"/>
      <c r="HQX19" s="417"/>
      <c r="HQY19" s="417"/>
      <c r="HQZ19" s="417"/>
      <c r="HRA19" s="417"/>
      <c r="HRB19" s="417"/>
      <c r="HRC19" s="417"/>
      <c r="HRD19" s="417"/>
      <c r="HRE19" s="417"/>
      <c r="HRF19" s="417"/>
      <c r="HRG19" s="417"/>
      <c r="HRH19" s="417"/>
      <c r="HRI19" s="417"/>
      <c r="HRJ19" s="417"/>
      <c r="HRK19" s="417"/>
      <c r="HRL19" s="417"/>
      <c r="HRM19" s="417"/>
      <c r="HRN19" s="417"/>
      <c r="HRO19" s="417"/>
      <c r="HRP19" s="417"/>
      <c r="HRQ19" s="417"/>
      <c r="HRR19" s="417"/>
      <c r="HRS19" s="417"/>
      <c r="HRT19" s="417"/>
      <c r="HRU19" s="417"/>
      <c r="HRV19" s="417"/>
      <c r="HRW19" s="417"/>
      <c r="HRX19" s="417"/>
      <c r="HRY19" s="417"/>
      <c r="HRZ19" s="417"/>
      <c r="HSA19" s="417"/>
      <c r="HSB19" s="417"/>
      <c r="HSC19" s="417"/>
      <c r="HSD19" s="417"/>
      <c r="HSE19" s="417"/>
      <c r="HSF19" s="417"/>
      <c r="HSG19" s="417"/>
      <c r="HSH19" s="417"/>
      <c r="HSI19" s="417"/>
      <c r="HSJ19" s="417"/>
      <c r="HSK19" s="417"/>
      <c r="HSL19" s="417"/>
      <c r="HSM19" s="417"/>
      <c r="HSN19" s="417"/>
      <c r="HSO19" s="417"/>
      <c r="HSP19" s="417"/>
      <c r="HSQ19" s="417"/>
      <c r="HSR19" s="417"/>
      <c r="HSS19" s="417"/>
      <c r="HST19" s="417"/>
      <c r="HSU19" s="417"/>
      <c r="HSV19" s="417"/>
      <c r="HSW19" s="417"/>
      <c r="HSX19" s="417"/>
      <c r="HSY19" s="417"/>
      <c r="HSZ19" s="417"/>
      <c r="HTA19" s="417"/>
      <c r="HTB19" s="417"/>
      <c r="HTC19" s="417"/>
      <c r="HTD19" s="417"/>
      <c r="HTE19" s="417"/>
      <c r="HTF19" s="417"/>
      <c r="HTG19" s="417"/>
      <c r="HTH19" s="417"/>
      <c r="HTI19" s="417"/>
      <c r="HTJ19" s="417"/>
      <c r="HTK19" s="417"/>
      <c r="HTL19" s="417"/>
      <c r="HTM19" s="417"/>
      <c r="HTN19" s="417"/>
      <c r="HTO19" s="417"/>
      <c r="HTP19" s="417"/>
      <c r="HTQ19" s="417"/>
      <c r="HTR19" s="417"/>
      <c r="HTS19" s="417"/>
      <c r="HTT19" s="417"/>
      <c r="HTU19" s="417"/>
      <c r="HTV19" s="417"/>
      <c r="HTW19" s="417"/>
      <c r="HTX19" s="417"/>
      <c r="HTY19" s="417"/>
      <c r="HTZ19" s="417"/>
      <c r="HUA19" s="417"/>
      <c r="HUB19" s="417"/>
      <c r="HUC19" s="417"/>
      <c r="HUD19" s="417"/>
      <c r="HUE19" s="417"/>
      <c r="HUF19" s="417"/>
      <c r="HUG19" s="417"/>
      <c r="HUH19" s="417"/>
      <c r="HUI19" s="417"/>
      <c r="HUJ19" s="417"/>
      <c r="HUK19" s="417"/>
      <c r="HUL19" s="417"/>
      <c r="HUM19" s="417"/>
      <c r="HUN19" s="417"/>
      <c r="HUO19" s="417"/>
      <c r="HUP19" s="417"/>
      <c r="HUQ19" s="417"/>
      <c r="HUR19" s="417"/>
      <c r="HUS19" s="417"/>
      <c r="HUT19" s="417"/>
      <c r="HUU19" s="417"/>
      <c r="HUV19" s="417"/>
      <c r="HUW19" s="417"/>
      <c r="HUX19" s="417"/>
      <c r="HUY19" s="417"/>
      <c r="HUZ19" s="417"/>
      <c r="HVA19" s="417"/>
      <c r="HVB19" s="417"/>
      <c r="HVC19" s="417"/>
      <c r="HVD19" s="417"/>
      <c r="HVE19" s="417"/>
      <c r="HVF19" s="417"/>
      <c r="HVG19" s="417"/>
      <c r="HVH19" s="417"/>
      <c r="HVI19" s="417"/>
      <c r="HVJ19" s="417"/>
      <c r="HVK19" s="417"/>
      <c r="HVL19" s="417"/>
      <c r="HVM19" s="417"/>
      <c r="HVN19" s="417"/>
      <c r="HVO19" s="417"/>
      <c r="HVP19" s="417"/>
      <c r="HVQ19" s="417"/>
      <c r="HVR19" s="417"/>
      <c r="HVS19" s="417"/>
      <c r="HVT19" s="417"/>
      <c r="HVU19" s="417"/>
      <c r="HVV19" s="417"/>
      <c r="HVW19" s="417"/>
      <c r="HVX19" s="417"/>
      <c r="HVY19" s="417"/>
      <c r="HVZ19" s="417"/>
      <c r="HWA19" s="417"/>
      <c r="HWB19" s="417"/>
      <c r="HWC19" s="417"/>
      <c r="HWD19" s="417"/>
      <c r="HWE19" s="417"/>
      <c r="HWF19" s="417"/>
      <c r="HWG19" s="417"/>
      <c r="HWH19" s="417"/>
      <c r="HWI19" s="417"/>
      <c r="HWJ19" s="417"/>
      <c r="HWK19" s="417"/>
      <c r="HWL19" s="417"/>
      <c r="HWM19" s="417"/>
      <c r="HWN19" s="417"/>
      <c r="HWO19" s="417"/>
      <c r="HWP19" s="417"/>
      <c r="HWQ19" s="417"/>
      <c r="HWR19" s="417"/>
      <c r="HWS19" s="417"/>
      <c r="HWT19" s="417"/>
      <c r="HWU19" s="417"/>
      <c r="HWV19" s="417"/>
      <c r="HWW19" s="417"/>
      <c r="HWX19" s="417"/>
      <c r="HWY19" s="417"/>
      <c r="HWZ19" s="417"/>
      <c r="HXA19" s="417"/>
      <c r="HXB19" s="417"/>
      <c r="HXC19" s="417"/>
      <c r="HXD19" s="417"/>
      <c r="HXE19" s="417"/>
      <c r="HXF19" s="417"/>
      <c r="HXG19" s="417"/>
      <c r="HXH19" s="417"/>
      <c r="HXI19" s="417"/>
      <c r="HXJ19" s="417"/>
      <c r="HXK19" s="417"/>
      <c r="HXL19" s="417"/>
      <c r="HXM19" s="417"/>
      <c r="HXN19" s="417"/>
      <c r="HXO19" s="417"/>
      <c r="HXP19" s="417"/>
      <c r="HXQ19" s="417"/>
      <c r="HXR19" s="417"/>
      <c r="HXS19" s="417"/>
      <c r="HXT19" s="417"/>
      <c r="HXU19" s="417"/>
      <c r="HXV19" s="417"/>
      <c r="HXW19" s="417"/>
      <c r="HXX19" s="417"/>
      <c r="HXY19" s="417"/>
      <c r="HXZ19" s="417"/>
      <c r="HYA19" s="417"/>
      <c r="HYB19" s="417"/>
      <c r="HYC19" s="417"/>
      <c r="HYD19" s="417"/>
      <c r="HYE19" s="417"/>
      <c r="HYF19" s="417"/>
      <c r="HYG19" s="417"/>
      <c r="HYH19" s="417"/>
      <c r="HYI19" s="417"/>
      <c r="HYJ19" s="417"/>
      <c r="HYK19" s="417"/>
      <c r="HYL19" s="417"/>
      <c r="HYM19" s="417"/>
      <c r="HYN19" s="417"/>
      <c r="HYO19" s="417"/>
      <c r="HYP19" s="417"/>
      <c r="HYQ19" s="417"/>
      <c r="HYR19" s="417"/>
      <c r="HYS19" s="417"/>
      <c r="HYT19" s="417"/>
      <c r="HYU19" s="417"/>
      <c r="HYV19" s="417"/>
      <c r="HYW19" s="417"/>
      <c r="HYX19" s="417"/>
      <c r="HYY19" s="417"/>
      <c r="HYZ19" s="417"/>
      <c r="HZA19" s="417"/>
      <c r="HZB19" s="417"/>
      <c r="HZC19" s="417"/>
      <c r="HZD19" s="417"/>
      <c r="HZE19" s="417"/>
      <c r="HZF19" s="417"/>
      <c r="HZG19" s="417"/>
      <c r="HZH19" s="417"/>
      <c r="HZI19" s="417"/>
      <c r="HZJ19" s="417"/>
      <c r="HZK19" s="417"/>
      <c r="HZL19" s="417"/>
      <c r="HZM19" s="417"/>
      <c r="HZN19" s="417"/>
      <c r="HZO19" s="417"/>
      <c r="HZP19" s="417"/>
      <c r="HZQ19" s="417"/>
      <c r="HZR19" s="417"/>
      <c r="HZS19" s="417"/>
      <c r="HZT19" s="417"/>
      <c r="HZU19" s="417"/>
      <c r="HZV19" s="417"/>
      <c r="HZW19" s="417"/>
      <c r="HZX19" s="417"/>
      <c r="HZY19" s="417"/>
      <c r="HZZ19" s="417"/>
      <c r="IAA19" s="417"/>
      <c r="IAB19" s="417"/>
      <c r="IAC19" s="417"/>
      <c r="IAD19" s="417"/>
      <c r="IAE19" s="417"/>
      <c r="IAF19" s="417"/>
      <c r="IAG19" s="417"/>
      <c r="IAH19" s="417"/>
      <c r="IAI19" s="417"/>
      <c r="IAJ19" s="417"/>
      <c r="IAK19" s="417"/>
      <c r="IAL19" s="417"/>
      <c r="IAM19" s="417"/>
      <c r="IAN19" s="417"/>
      <c r="IAO19" s="417"/>
      <c r="IAP19" s="417"/>
      <c r="IAQ19" s="417"/>
      <c r="IAR19" s="417"/>
      <c r="IAS19" s="417"/>
      <c r="IAT19" s="417"/>
      <c r="IAU19" s="417"/>
      <c r="IAV19" s="417"/>
      <c r="IAW19" s="417"/>
      <c r="IAX19" s="417"/>
      <c r="IAY19" s="417"/>
      <c r="IAZ19" s="417"/>
      <c r="IBA19" s="417"/>
      <c r="IBB19" s="417"/>
      <c r="IBC19" s="417"/>
      <c r="IBD19" s="417"/>
      <c r="IBE19" s="417"/>
      <c r="IBF19" s="417"/>
      <c r="IBG19" s="417"/>
      <c r="IBH19" s="417"/>
      <c r="IBI19" s="417"/>
      <c r="IBJ19" s="417"/>
      <c r="IBK19" s="417"/>
      <c r="IBL19" s="417"/>
      <c r="IBM19" s="417"/>
      <c r="IBN19" s="417"/>
      <c r="IBO19" s="417"/>
      <c r="IBP19" s="417"/>
      <c r="IBQ19" s="417"/>
      <c r="IBR19" s="417"/>
      <c r="IBS19" s="417"/>
      <c r="IBT19" s="417"/>
      <c r="IBU19" s="417"/>
      <c r="IBV19" s="417"/>
      <c r="IBW19" s="417"/>
      <c r="IBX19" s="417"/>
      <c r="IBY19" s="417"/>
      <c r="IBZ19" s="417"/>
      <c r="ICA19" s="417"/>
      <c r="ICB19" s="417"/>
      <c r="ICC19" s="417"/>
      <c r="ICD19" s="417"/>
      <c r="ICE19" s="417"/>
      <c r="ICF19" s="417"/>
      <c r="ICG19" s="417"/>
      <c r="ICH19" s="417"/>
      <c r="ICI19" s="417"/>
      <c r="ICJ19" s="417"/>
      <c r="ICK19" s="417"/>
      <c r="ICL19" s="417"/>
      <c r="ICM19" s="417"/>
      <c r="ICN19" s="417"/>
      <c r="ICO19" s="417"/>
      <c r="ICP19" s="417"/>
      <c r="ICQ19" s="417"/>
      <c r="ICR19" s="417"/>
      <c r="ICS19" s="417"/>
      <c r="ICT19" s="417"/>
      <c r="ICU19" s="417"/>
      <c r="ICV19" s="417"/>
      <c r="ICW19" s="417"/>
      <c r="ICX19" s="417"/>
      <c r="ICY19" s="417"/>
      <c r="ICZ19" s="417"/>
      <c r="IDA19" s="417"/>
      <c r="IDB19" s="417"/>
      <c r="IDC19" s="417"/>
      <c r="IDD19" s="417"/>
      <c r="IDE19" s="417"/>
      <c r="IDF19" s="417"/>
      <c r="IDG19" s="417"/>
      <c r="IDH19" s="417"/>
      <c r="IDI19" s="417"/>
      <c r="IDJ19" s="417"/>
      <c r="IDK19" s="417"/>
      <c r="IDL19" s="417"/>
      <c r="IDM19" s="417"/>
      <c r="IDN19" s="417"/>
      <c r="IDO19" s="417"/>
      <c r="IDP19" s="417"/>
      <c r="IDQ19" s="417"/>
      <c r="IDR19" s="417"/>
      <c r="IDS19" s="417"/>
      <c r="IDT19" s="417"/>
      <c r="IDU19" s="417"/>
      <c r="IDV19" s="417"/>
      <c r="IDW19" s="417"/>
      <c r="IDX19" s="417"/>
      <c r="IDY19" s="417"/>
      <c r="IDZ19" s="417"/>
      <c r="IEA19" s="417"/>
      <c r="IEB19" s="417"/>
      <c r="IEC19" s="417"/>
      <c r="IED19" s="417"/>
      <c r="IEE19" s="417"/>
      <c r="IEF19" s="417"/>
      <c r="IEG19" s="417"/>
      <c r="IEH19" s="417"/>
      <c r="IEI19" s="417"/>
      <c r="IEJ19" s="417"/>
      <c r="IEK19" s="417"/>
      <c r="IEL19" s="417"/>
      <c r="IEM19" s="417"/>
      <c r="IEN19" s="417"/>
      <c r="IEO19" s="417"/>
      <c r="IEP19" s="417"/>
      <c r="IEQ19" s="417"/>
      <c r="IER19" s="417"/>
      <c r="IES19" s="417"/>
      <c r="IET19" s="417"/>
      <c r="IEU19" s="417"/>
      <c r="IEV19" s="417"/>
      <c r="IEW19" s="417"/>
      <c r="IEX19" s="417"/>
      <c r="IEY19" s="417"/>
      <c r="IEZ19" s="417"/>
      <c r="IFA19" s="417"/>
      <c r="IFB19" s="417"/>
      <c r="IFC19" s="417"/>
      <c r="IFD19" s="417"/>
      <c r="IFE19" s="417"/>
      <c r="IFF19" s="417"/>
      <c r="IFG19" s="417"/>
      <c r="IFH19" s="417"/>
      <c r="IFI19" s="417"/>
      <c r="IFJ19" s="417"/>
      <c r="IFK19" s="417"/>
      <c r="IFL19" s="417"/>
      <c r="IFM19" s="417"/>
      <c r="IFN19" s="417"/>
      <c r="IFO19" s="417"/>
      <c r="IFP19" s="417"/>
      <c r="IFQ19" s="417"/>
      <c r="IFR19" s="417"/>
      <c r="IFS19" s="417"/>
      <c r="IFT19" s="417"/>
      <c r="IFU19" s="417"/>
      <c r="IFV19" s="417"/>
      <c r="IFW19" s="417"/>
      <c r="IFX19" s="417"/>
      <c r="IFY19" s="417"/>
      <c r="IFZ19" s="417"/>
      <c r="IGA19" s="417"/>
      <c r="IGB19" s="417"/>
      <c r="IGC19" s="417"/>
      <c r="IGD19" s="417"/>
      <c r="IGE19" s="417"/>
      <c r="IGF19" s="417"/>
      <c r="IGG19" s="417"/>
      <c r="IGH19" s="417"/>
      <c r="IGI19" s="417"/>
      <c r="IGJ19" s="417"/>
      <c r="IGK19" s="417"/>
      <c r="IGL19" s="417"/>
      <c r="IGM19" s="417"/>
      <c r="IGN19" s="417"/>
      <c r="IGO19" s="417"/>
      <c r="IGP19" s="417"/>
      <c r="IGQ19" s="417"/>
      <c r="IGR19" s="417"/>
      <c r="IGS19" s="417"/>
      <c r="IGT19" s="417"/>
      <c r="IGU19" s="417"/>
      <c r="IGV19" s="417"/>
      <c r="IGW19" s="417"/>
      <c r="IGX19" s="417"/>
      <c r="IGY19" s="417"/>
      <c r="IGZ19" s="417"/>
      <c r="IHA19" s="417"/>
      <c r="IHB19" s="417"/>
      <c r="IHC19" s="417"/>
      <c r="IHD19" s="417"/>
      <c r="IHE19" s="417"/>
      <c r="IHF19" s="417"/>
      <c r="IHG19" s="417"/>
      <c r="IHH19" s="417"/>
      <c r="IHI19" s="417"/>
      <c r="IHJ19" s="417"/>
      <c r="IHK19" s="417"/>
      <c r="IHL19" s="417"/>
      <c r="IHM19" s="417"/>
      <c r="IHN19" s="417"/>
      <c r="IHO19" s="417"/>
      <c r="IHP19" s="417"/>
      <c r="IHQ19" s="417"/>
      <c r="IHR19" s="417"/>
      <c r="IHS19" s="417"/>
      <c r="IHT19" s="417"/>
      <c r="IHU19" s="417"/>
      <c r="IHV19" s="417"/>
      <c r="IHW19" s="417"/>
      <c r="IHX19" s="417"/>
      <c r="IHY19" s="417"/>
      <c r="IHZ19" s="417"/>
      <c r="IIA19" s="417"/>
      <c r="IIB19" s="417"/>
      <c r="IIC19" s="417"/>
      <c r="IID19" s="417"/>
      <c r="IIE19" s="417"/>
      <c r="IIF19" s="417"/>
      <c r="IIG19" s="417"/>
      <c r="IIH19" s="417"/>
      <c r="III19" s="417"/>
      <c r="IIJ19" s="417"/>
      <c r="IIK19" s="417"/>
      <c r="IIL19" s="417"/>
      <c r="IIM19" s="417"/>
      <c r="IIN19" s="417"/>
      <c r="IIO19" s="417"/>
      <c r="IIP19" s="417"/>
      <c r="IIQ19" s="417"/>
      <c r="IIR19" s="417"/>
      <c r="IIS19" s="417"/>
      <c r="IIT19" s="417"/>
      <c r="IIU19" s="417"/>
      <c r="IIV19" s="417"/>
      <c r="IIW19" s="417"/>
      <c r="IIX19" s="417"/>
      <c r="IIY19" s="417"/>
      <c r="IIZ19" s="417"/>
      <c r="IJA19" s="417"/>
      <c r="IJB19" s="417"/>
      <c r="IJC19" s="417"/>
      <c r="IJD19" s="417"/>
      <c r="IJE19" s="417"/>
      <c r="IJF19" s="417"/>
      <c r="IJG19" s="417"/>
      <c r="IJH19" s="417"/>
      <c r="IJI19" s="417"/>
      <c r="IJJ19" s="417"/>
      <c r="IJK19" s="417"/>
      <c r="IJL19" s="417"/>
      <c r="IJM19" s="417"/>
      <c r="IJN19" s="417"/>
      <c r="IJO19" s="417"/>
      <c r="IJP19" s="417"/>
      <c r="IJQ19" s="417"/>
      <c r="IJR19" s="417"/>
      <c r="IJS19" s="417"/>
      <c r="IJT19" s="417"/>
      <c r="IJU19" s="417"/>
      <c r="IJV19" s="417"/>
      <c r="IJW19" s="417"/>
      <c r="IJX19" s="417"/>
      <c r="IJY19" s="417"/>
      <c r="IJZ19" s="417"/>
      <c r="IKA19" s="417"/>
      <c r="IKB19" s="417"/>
      <c r="IKC19" s="417"/>
      <c r="IKD19" s="417"/>
      <c r="IKE19" s="417"/>
      <c r="IKF19" s="417"/>
      <c r="IKG19" s="417"/>
      <c r="IKH19" s="417"/>
      <c r="IKI19" s="417"/>
      <c r="IKJ19" s="417"/>
      <c r="IKK19" s="417"/>
      <c r="IKL19" s="417"/>
      <c r="IKM19" s="417"/>
      <c r="IKN19" s="417"/>
      <c r="IKO19" s="417"/>
      <c r="IKP19" s="417"/>
      <c r="IKQ19" s="417"/>
      <c r="IKR19" s="417"/>
      <c r="IKS19" s="417"/>
      <c r="IKT19" s="417"/>
      <c r="IKU19" s="417"/>
      <c r="IKV19" s="417"/>
      <c r="IKW19" s="417"/>
      <c r="IKX19" s="417"/>
      <c r="IKY19" s="417"/>
      <c r="IKZ19" s="417"/>
      <c r="ILA19" s="417"/>
      <c r="ILB19" s="417"/>
      <c r="ILC19" s="417"/>
      <c r="ILD19" s="417"/>
      <c r="ILE19" s="417"/>
      <c r="ILF19" s="417"/>
      <c r="ILG19" s="417"/>
      <c r="ILH19" s="417"/>
      <c r="ILI19" s="417"/>
      <c r="ILJ19" s="417"/>
      <c r="ILK19" s="417"/>
      <c r="ILL19" s="417"/>
      <c r="ILM19" s="417"/>
      <c r="ILN19" s="417"/>
      <c r="ILO19" s="417"/>
      <c r="ILP19" s="417"/>
      <c r="ILQ19" s="417"/>
      <c r="ILR19" s="417"/>
      <c r="ILS19" s="417"/>
      <c r="ILT19" s="417"/>
      <c r="ILU19" s="417"/>
      <c r="ILV19" s="417"/>
      <c r="ILW19" s="417"/>
      <c r="ILX19" s="417"/>
      <c r="ILY19" s="417"/>
      <c r="ILZ19" s="417"/>
      <c r="IMA19" s="417"/>
      <c r="IMB19" s="417"/>
      <c r="IMC19" s="417"/>
      <c r="IMD19" s="417"/>
      <c r="IME19" s="417"/>
      <c r="IMF19" s="417"/>
      <c r="IMG19" s="417"/>
      <c r="IMH19" s="417"/>
      <c r="IMI19" s="417"/>
      <c r="IMJ19" s="417"/>
      <c r="IMK19" s="417"/>
      <c r="IML19" s="417"/>
      <c r="IMM19" s="417"/>
      <c r="IMN19" s="417"/>
      <c r="IMO19" s="417"/>
      <c r="IMP19" s="417"/>
      <c r="IMQ19" s="417"/>
      <c r="IMR19" s="417"/>
      <c r="IMS19" s="417"/>
      <c r="IMT19" s="417"/>
      <c r="IMU19" s="417"/>
      <c r="IMV19" s="417"/>
      <c r="IMW19" s="417"/>
      <c r="IMX19" s="417"/>
      <c r="IMY19" s="417"/>
      <c r="IMZ19" s="417"/>
      <c r="INA19" s="417"/>
      <c r="INB19" s="417"/>
      <c r="INC19" s="417"/>
      <c r="IND19" s="417"/>
      <c r="INE19" s="417"/>
      <c r="INF19" s="417"/>
      <c r="ING19" s="417"/>
      <c r="INH19" s="417"/>
      <c r="INI19" s="417"/>
      <c r="INJ19" s="417"/>
      <c r="INK19" s="417"/>
      <c r="INL19" s="417"/>
      <c r="INM19" s="417"/>
      <c r="INN19" s="417"/>
      <c r="INO19" s="417"/>
      <c r="INP19" s="417"/>
      <c r="INQ19" s="417"/>
      <c r="INR19" s="417"/>
      <c r="INS19" s="417"/>
      <c r="INT19" s="417"/>
      <c r="INU19" s="417"/>
      <c r="INV19" s="417"/>
      <c r="INW19" s="417"/>
      <c r="INX19" s="417"/>
      <c r="INY19" s="417"/>
      <c r="INZ19" s="417"/>
      <c r="IOA19" s="417"/>
      <c r="IOB19" s="417"/>
      <c r="IOC19" s="417"/>
      <c r="IOD19" s="417"/>
      <c r="IOE19" s="417"/>
      <c r="IOF19" s="417"/>
      <c r="IOG19" s="417"/>
      <c r="IOH19" s="417"/>
      <c r="IOI19" s="417"/>
      <c r="IOJ19" s="417"/>
      <c r="IOK19" s="417"/>
      <c r="IOL19" s="417"/>
      <c r="IOM19" s="417"/>
      <c r="ION19" s="417"/>
      <c r="IOO19" s="417"/>
      <c r="IOP19" s="417"/>
      <c r="IOQ19" s="417"/>
      <c r="IOR19" s="417"/>
      <c r="IOS19" s="417"/>
      <c r="IOT19" s="417"/>
      <c r="IOU19" s="417"/>
      <c r="IOV19" s="417"/>
      <c r="IOW19" s="417"/>
      <c r="IOX19" s="417"/>
      <c r="IOY19" s="417"/>
      <c r="IOZ19" s="417"/>
      <c r="IPA19" s="417"/>
      <c r="IPB19" s="417"/>
      <c r="IPC19" s="417"/>
      <c r="IPD19" s="417"/>
      <c r="IPE19" s="417"/>
      <c r="IPF19" s="417"/>
      <c r="IPG19" s="417"/>
      <c r="IPH19" s="417"/>
      <c r="IPI19" s="417"/>
      <c r="IPJ19" s="417"/>
      <c r="IPK19" s="417"/>
      <c r="IPL19" s="417"/>
      <c r="IPM19" s="417"/>
      <c r="IPN19" s="417"/>
      <c r="IPO19" s="417"/>
      <c r="IPP19" s="417"/>
      <c r="IPQ19" s="417"/>
      <c r="IPR19" s="417"/>
      <c r="IPS19" s="417"/>
      <c r="IPT19" s="417"/>
      <c r="IPU19" s="417"/>
      <c r="IPV19" s="417"/>
      <c r="IPW19" s="417"/>
      <c r="IPX19" s="417"/>
      <c r="IPY19" s="417"/>
      <c r="IPZ19" s="417"/>
      <c r="IQA19" s="417"/>
      <c r="IQB19" s="417"/>
      <c r="IQC19" s="417"/>
      <c r="IQD19" s="417"/>
      <c r="IQE19" s="417"/>
      <c r="IQF19" s="417"/>
      <c r="IQG19" s="417"/>
      <c r="IQH19" s="417"/>
      <c r="IQI19" s="417"/>
      <c r="IQJ19" s="417"/>
      <c r="IQK19" s="417"/>
      <c r="IQL19" s="417"/>
      <c r="IQM19" s="417"/>
      <c r="IQN19" s="417"/>
      <c r="IQO19" s="417"/>
      <c r="IQP19" s="417"/>
      <c r="IQQ19" s="417"/>
      <c r="IQR19" s="417"/>
      <c r="IQS19" s="417"/>
      <c r="IQT19" s="417"/>
      <c r="IQU19" s="417"/>
      <c r="IQV19" s="417"/>
      <c r="IQW19" s="417"/>
      <c r="IQX19" s="417"/>
      <c r="IQY19" s="417"/>
      <c r="IQZ19" s="417"/>
      <c r="IRA19" s="417"/>
      <c r="IRB19" s="417"/>
      <c r="IRC19" s="417"/>
      <c r="IRD19" s="417"/>
      <c r="IRE19" s="417"/>
      <c r="IRF19" s="417"/>
      <c r="IRG19" s="417"/>
      <c r="IRH19" s="417"/>
      <c r="IRI19" s="417"/>
      <c r="IRJ19" s="417"/>
      <c r="IRK19" s="417"/>
      <c r="IRL19" s="417"/>
      <c r="IRM19" s="417"/>
      <c r="IRN19" s="417"/>
      <c r="IRO19" s="417"/>
      <c r="IRP19" s="417"/>
      <c r="IRQ19" s="417"/>
      <c r="IRR19" s="417"/>
      <c r="IRS19" s="417"/>
      <c r="IRT19" s="417"/>
      <c r="IRU19" s="417"/>
      <c r="IRV19" s="417"/>
      <c r="IRW19" s="417"/>
      <c r="IRX19" s="417"/>
      <c r="IRY19" s="417"/>
      <c r="IRZ19" s="417"/>
      <c r="ISA19" s="417"/>
      <c r="ISB19" s="417"/>
      <c r="ISC19" s="417"/>
      <c r="ISD19" s="417"/>
      <c r="ISE19" s="417"/>
      <c r="ISF19" s="417"/>
      <c r="ISG19" s="417"/>
      <c r="ISH19" s="417"/>
      <c r="ISI19" s="417"/>
      <c r="ISJ19" s="417"/>
      <c r="ISK19" s="417"/>
      <c r="ISL19" s="417"/>
      <c r="ISM19" s="417"/>
      <c r="ISN19" s="417"/>
      <c r="ISO19" s="417"/>
      <c r="ISP19" s="417"/>
      <c r="ISQ19" s="417"/>
      <c r="ISR19" s="417"/>
      <c r="ISS19" s="417"/>
      <c r="IST19" s="417"/>
      <c r="ISU19" s="417"/>
      <c r="ISV19" s="417"/>
      <c r="ISW19" s="417"/>
      <c r="ISX19" s="417"/>
      <c r="ISY19" s="417"/>
      <c r="ISZ19" s="417"/>
      <c r="ITA19" s="417"/>
      <c r="ITB19" s="417"/>
      <c r="ITC19" s="417"/>
      <c r="ITD19" s="417"/>
      <c r="ITE19" s="417"/>
      <c r="ITF19" s="417"/>
      <c r="ITG19" s="417"/>
      <c r="ITH19" s="417"/>
      <c r="ITI19" s="417"/>
      <c r="ITJ19" s="417"/>
      <c r="ITK19" s="417"/>
      <c r="ITL19" s="417"/>
      <c r="ITM19" s="417"/>
      <c r="ITN19" s="417"/>
      <c r="ITO19" s="417"/>
      <c r="ITP19" s="417"/>
      <c r="ITQ19" s="417"/>
      <c r="ITR19" s="417"/>
      <c r="ITS19" s="417"/>
      <c r="ITT19" s="417"/>
      <c r="ITU19" s="417"/>
      <c r="ITV19" s="417"/>
      <c r="ITW19" s="417"/>
      <c r="ITX19" s="417"/>
      <c r="ITY19" s="417"/>
      <c r="ITZ19" s="417"/>
      <c r="IUA19" s="417"/>
      <c r="IUB19" s="417"/>
      <c r="IUC19" s="417"/>
      <c r="IUD19" s="417"/>
      <c r="IUE19" s="417"/>
      <c r="IUF19" s="417"/>
      <c r="IUG19" s="417"/>
      <c r="IUH19" s="417"/>
      <c r="IUI19" s="417"/>
      <c r="IUJ19" s="417"/>
      <c r="IUK19" s="417"/>
      <c r="IUL19" s="417"/>
      <c r="IUM19" s="417"/>
      <c r="IUN19" s="417"/>
      <c r="IUO19" s="417"/>
      <c r="IUP19" s="417"/>
      <c r="IUQ19" s="417"/>
      <c r="IUR19" s="417"/>
      <c r="IUS19" s="417"/>
      <c r="IUT19" s="417"/>
      <c r="IUU19" s="417"/>
      <c r="IUV19" s="417"/>
      <c r="IUW19" s="417"/>
      <c r="IUX19" s="417"/>
      <c r="IUY19" s="417"/>
      <c r="IUZ19" s="417"/>
      <c r="IVA19" s="417"/>
      <c r="IVB19" s="417"/>
      <c r="IVC19" s="417"/>
      <c r="IVD19" s="417"/>
      <c r="IVE19" s="417"/>
      <c r="IVF19" s="417"/>
      <c r="IVG19" s="417"/>
      <c r="IVH19" s="417"/>
      <c r="IVI19" s="417"/>
      <c r="IVJ19" s="417"/>
      <c r="IVK19" s="417"/>
      <c r="IVL19" s="417"/>
      <c r="IVM19" s="417"/>
      <c r="IVN19" s="417"/>
      <c r="IVO19" s="417"/>
      <c r="IVP19" s="417"/>
      <c r="IVQ19" s="417"/>
      <c r="IVR19" s="417"/>
      <c r="IVS19" s="417"/>
      <c r="IVT19" s="417"/>
      <c r="IVU19" s="417"/>
      <c r="IVV19" s="417"/>
      <c r="IVW19" s="417"/>
      <c r="IVX19" s="417"/>
      <c r="IVY19" s="417"/>
      <c r="IVZ19" s="417"/>
      <c r="IWA19" s="417"/>
      <c r="IWB19" s="417"/>
      <c r="IWC19" s="417"/>
      <c r="IWD19" s="417"/>
      <c r="IWE19" s="417"/>
      <c r="IWF19" s="417"/>
      <c r="IWG19" s="417"/>
      <c r="IWH19" s="417"/>
      <c r="IWI19" s="417"/>
      <c r="IWJ19" s="417"/>
      <c r="IWK19" s="417"/>
      <c r="IWL19" s="417"/>
      <c r="IWM19" s="417"/>
      <c r="IWN19" s="417"/>
      <c r="IWO19" s="417"/>
      <c r="IWP19" s="417"/>
      <c r="IWQ19" s="417"/>
      <c r="IWR19" s="417"/>
      <c r="IWS19" s="417"/>
      <c r="IWT19" s="417"/>
      <c r="IWU19" s="417"/>
      <c r="IWV19" s="417"/>
      <c r="IWW19" s="417"/>
      <c r="IWX19" s="417"/>
      <c r="IWY19" s="417"/>
      <c r="IWZ19" s="417"/>
      <c r="IXA19" s="417"/>
      <c r="IXB19" s="417"/>
      <c r="IXC19" s="417"/>
      <c r="IXD19" s="417"/>
      <c r="IXE19" s="417"/>
      <c r="IXF19" s="417"/>
      <c r="IXG19" s="417"/>
      <c r="IXH19" s="417"/>
      <c r="IXI19" s="417"/>
      <c r="IXJ19" s="417"/>
      <c r="IXK19" s="417"/>
      <c r="IXL19" s="417"/>
      <c r="IXM19" s="417"/>
      <c r="IXN19" s="417"/>
      <c r="IXO19" s="417"/>
      <c r="IXP19" s="417"/>
      <c r="IXQ19" s="417"/>
      <c r="IXR19" s="417"/>
      <c r="IXS19" s="417"/>
      <c r="IXT19" s="417"/>
      <c r="IXU19" s="417"/>
      <c r="IXV19" s="417"/>
      <c r="IXW19" s="417"/>
      <c r="IXX19" s="417"/>
      <c r="IXY19" s="417"/>
      <c r="IXZ19" s="417"/>
      <c r="IYA19" s="417"/>
      <c r="IYB19" s="417"/>
      <c r="IYC19" s="417"/>
      <c r="IYD19" s="417"/>
      <c r="IYE19" s="417"/>
      <c r="IYF19" s="417"/>
      <c r="IYG19" s="417"/>
      <c r="IYH19" s="417"/>
      <c r="IYI19" s="417"/>
      <c r="IYJ19" s="417"/>
      <c r="IYK19" s="417"/>
      <c r="IYL19" s="417"/>
      <c r="IYM19" s="417"/>
      <c r="IYN19" s="417"/>
      <c r="IYO19" s="417"/>
      <c r="IYP19" s="417"/>
      <c r="IYQ19" s="417"/>
      <c r="IYR19" s="417"/>
      <c r="IYS19" s="417"/>
      <c r="IYT19" s="417"/>
      <c r="IYU19" s="417"/>
      <c r="IYV19" s="417"/>
      <c r="IYW19" s="417"/>
      <c r="IYX19" s="417"/>
      <c r="IYY19" s="417"/>
      <c r="IYZ19" s="417"/>
      <c r="IZA19" s="417"/>
      <c r="IZB19" s="417"/>
      <c r="IZC19" s="417"/>
      <c r="IZD19" s="417"/>
      <c r="IZE19" s="417"/>
      <c r="IZF19" s="417"/>
      <c r="IZG19" s="417"/>
      <c r="IZH19" s="417"/>
      <c r="IZI19" s="417"/>
      <c r="IZJ19" s="417"/>
      <c r="IZK19" s="417"/>
      <c r="IZL19" s="417"/>
      <c r="IZM19" s="417"/>
      <c r="IZN19" s="417"/>
      <c r="IZO19" s="417"/>
      <c r="IZP19" s="417"/>
      <c r="IZQ19" s="417"/>
      <c r="IZR19" s="417"/>
      <c r="IZS19" s="417"/>
      <c r="IZT19" s="417"/>
      <c r="IZU19" s="417"/>
      <c r="IZV19" s="417"/>
      <c r="IZW19" s="417"/>
      <c r="IZX19" s="417"/>
      <c r="IZY19" s="417"/>
      <c r="IZZ19" s="417"/>
      <c r="JAA19" s="417"/>
      <c r="JAB19" s="417"/>
      <c r="JAC19" s="417"/>
      <c r="JAD19" s="417"/>
      <c r="JAE19" s="417"/>
      <c r="JAF19" s="417"/>
      <c r="JAG19" s="417"/>
      <c r="JAH19" s="417"/>
      <c r="JAI19" s="417"/>
      <c r="JAJ19" s="417"/>
      <c r="JAK19" s="417"/>
      <c r="JAL19" s="417"/>
      <c r="JAM19" s="417"/>
      <c r="JAN19" s="417"/>
      <c r="JAO19" s="417"/>
      <c r="JAP19" s="417"/>
      <c r="JAQ19" s="417"/>
      <c r="JAR19" s="417"/>
      <c r="JAS19" s="417"/>
      <c r="JAT19" s="417"/>
      <c r="JAU19" s="417"/>
      <c r="JAV19" s="417"/>
      <c r="JAW19" s="417"/>
      <c r="JAX19" s="417"/>
      <c r="JAY19" s="417"/>
      <c r="JAZ19" s="417"/>
      <c r="JBA19" s="417"/>
      <c r="JBB19" s="417"/>
      <c r="JBC19" s="417"/>
      <c r="JBD19" s="417"/>
      <c r="JBE19" s="417"/>
      <c r="JBF19" s="417"/>
      <c r="JBG19" s="417"/>
      <c r="JBH19" s="417"/>
      <c r="JBI19" s="417"/>
      <c r="JBJ19" s="417"/>
      <c r="JBK19" s="417"/>
      <c r="JBL19" s="417"/>
      <c r="JBM19" s="417"/>
      <c r="JBN19" s="417"/>
      <c r="JBO19" s="417"/>
      <c r="JBP19" s="417"/>
      <c r="JBQ19" s="417"/>
      <c r="JBR19" s="417"/>
      <c r="JBS19" s="417"/>
      <c r="JBT19" s="417"/>
      <c r="JBU19" s="417"/>
      <c r="JBV19" s="417"/>
      <c r="JBW19" s="417"/>
      <c r="JBX19" s="417"/>
      <c r="JBY19" s="417"/>
      <c r="JBZ19" s="417"/>
      <c r="JCA19" s="417"/>
      <c r="JCB19" s="417"/>
      <c r="JCC19" s="417"/>
      <c r="JCD19" s="417"/>
      <c r="JCE19" s="417"/>
      <c r="JCF19" s="417"/>
      <c r="JCG19" s="417"/>
      <c r="JCH19" s="417"/>
      <c r="JCI19" s="417"/>
      <c r="JCJ19" s="417"/>
      <c r="JCK19" s="417"/>
      <c r="JCL19" s="417"/>
      <c r="JCM19" s="417"/>
      <c r="JCN19" s="417"/>
      <c r="JCO19" s="417"/>
      <c r="JCP19" s="417"/>
      <c r="JCQ19" s="417"/>
      <c r="JCR19" s="417"/>
      <c r="JCS19" s="417"/>
      <c r="JCT19" s="417"/>
      <c r="JCU19" s="417"/>
      <c r="JCV19" s="417"/>
      <c r="JCW19" s="417"/>
      <c r="JCX19" s="417"/>
      <c r="JCY19" s="417"/>
      <c r="JCZ19" s="417"/>
      <c r="JDA19" s="417"/>
      <c r="JDB19" s="417"/>
      <c r="JDC19" s="417"/>
      <c r="JDD19" s="417"/>
      <c r="JDE19" s="417"/>
      <c r="JDF19" s="417"/>
      <c r="JDG19" s="417"/>
      <c r="JDH19" s="417"/>
      <c r="JDI19" s="417"/>
      <c r="JDJ19" s="417"/>
      <c r="JDK19" s="417"/>
      <c r="JDL19" s="417"/>
      <c r="JDM19" s="417"/>
      <c r="JDN19" s="417"/>
      <c r="JDO19" s="417"/>
      <c r="JDP19" s="417"/>
      <c r="JDQ19" s="417"/>
      <c r="JDR19" s="417"/>
      <c r="JDS19" s="417"/>
      <c r="JDT19" s="417"/>
      <c r="JDU19" s="417"/>
      <c r="JDV19" s="417"/>
      <c r="JDW19" s="417"/>
      <c r="JDX19" s="417"/>
      <c r="JDY19" s="417"/>
      <c r="JDZ19" s="417"/>
      <c r="JEA19" s="417"/>
      <c r="JEB19" s="417"/>
      <c r="JEC19" s="417"/>
      <c r="JED19" s="417"/>
      <c r="JEE19" s="417"/>
      <c r="JEF19" s="417"/>
      <c r="JEG19" s="417"/>
      <c r="JEH19" s="417"/>
      <c r="JEI19" s="417"/>
      <c r="JEJ19" s="417"/>
      <c r="JEK19" s="417"/>
      <c r="JEL19" s="417"/>
      <c r="JEM19" s="417"/>
      <c r="JEN19" s="417"/>
      <c r="JEO19" s="417"/>
      <c r="JEP19" s="417"/>
      <c r="JEQ19" s="417"/>
      <c r="JER19" s="417"/>
      <c r="JES19" s="417"/>
      <c r="JET19" s="417"/>
      <c r="JEU19" s="417"/>
      <c r="JEV19" s="417"/>
      <c r="JEW19" s="417"/>
      <c r="JEX19" s="417"/>
      <c r="JEY19" s="417"/>
      <c r="JEZ19" s="417"/>
      <c r="JFA19" s="417"/>
      <c r="JFB19" s="417"/>
      <c r="JFC19" s="417"/>
      <c r="JFD19" s="417"/>
      <c r="JFE19" s="417"/>
      <c r="JFF19" s="417"/>
      <c r="JFG19" s="417"/>
      <c r="JFH19" s="417"/>
      <c r="JFI19" s="417"/>
      <c r="JFJ19" s="417"/>
      <c r="JFK19" s="417"/>
      <c r="JFL19" s="417"/>
      <c r="JFM19" s="417"/>
      <c r="JFN19" s="417"/>
      <c r="JFO19" s="417"/>
      <c r="JFP19" s="417"/>
      <c r="JFQ19" s="417"/>
      <c r="JFR19" s="417"/>
      <c r="JFS19" s="417"/>
      <c r="JFT19" s="417"/>
      <c r="JFU19" s="417"/>
      <c r="JFV19" s="417"/>
      <c r="JFW19" s="417"/>
      <c r="JFX19" s="417"/>
      <c r="JFY19" s="417"/>
      <c r="JFZ19" s="417"/>
      <c r="JGA19" s="417"/>
      <c r="JGB19" s="417"/>
      <c r="JGC19" s="417"/>
      <c r="JGD19" s="417"/>
      <c r="JGE19" s="417"/>
      <c r="JGF19" s="417"/>
      <c r="JGG19" s="417"/>
      <c r="JGH19" s="417"/>
      <c r="JGI19" s="417"/>
      <c r="JGJ19" s="417"/>
      <c r="JGK19" s="417"/>
      <c r="JGL19" s="417"/>
      <c r="JGM19" s="417"/>
      <c r="JGN19" s="417"/>
      <c r="JGO19" s="417"/>
      <c r="JGP19" s="417"/>
      <c r="JGQ19" s="417"/>
      <c r="JGR19" s="417"/>
      <c r="JGS19" s="417"/>
      <c r="JGT19" s="417"/>
      <c r="JGU19" s="417"/>
      <c r="JGV19" s="417"/>
      <c r="JGW19" s="417"/>
      <c r="JGX19" s="417"/>
      <c r="JGY19" s="417"/>
      <c r="JGZ19" s="417"/>
      <c r="JHA19" s="417"/>
      <c r="JHB19" s="417"/>
      <c r="JHC19" s="417"/>
      <c r="JHD19" s="417"/>
      <c r="JHE19" s="417"/>
      <c r="JHF19" s="417"/>
      <c r="JHG19" s="417"/>
      <c r="JHH19" s="417"/>
      <c r="JHI19" s="417"/>
      <c r="JHJ19" s="417"/>
      <c r="JHK19" s="417"/>
      <c r="JHL19" s="417"/>
      <c r="JHM19" s="417"/>
      <c r="JHN19" s="417"/>
      <c r="JHO19" s="417"/>
      <c r="JHP19" s="417"/>
      <c r="JHQ19" s="417"/>
      <c r="JHR19" s="417"/>
      <c r="JHS19" s="417"/>
      <c r="JHT19" s="417"/>
      <c r="JHU19" s="417"/>
      <c r="JHV19" s="417"/>
      <c r="JHW19" s="417"/>
      <c r="JHX19" s="417"/>
      <c r="JHY19" s="417"/>
      <c r="JHZ19" s="417"/>
      <c r="JIA19" s="417"/>
      <c r="JIB19" s="417"/>
      <c r="JIC19" s="417"/>
      <c r="JID19" s="417"/>
      <c r="JIE19" s="417"/>
      <c r="JIF19" s="417"/>
      <c r="JIG19" s="417"/>
      <c r="JIH19" s="417"/>
      <c r="JII19" s="417"/>
      <c r="JIJ19" s="417"/>
      <c r="JIK19" s="417"/>
      <c r="JIL19" s="417"/>
      <c r="JIM19" s="417"/>
      <c r="JIN19" s="417"/>
      <c r="JIO19" s="417"/>
      <c r="JIP19" s="417"/>
      <c r="JIQ19" s="417"/>
      <c r="JIR19" s="417"/>
      <c r="JIS19" s="417"/>
      <c r="JIT19" s="417"/>
      <c r="JIU19" s="417"/>
      <c r="JIV19" s="417"/>
      <c r="JIW19" s="417"/>
      <c r="JIX19" s="417"/>
      <c r="JIY19" s="417"/>
      <c r="JIZ19" s="417"/>
      <c r="JJA19" s="417"/>
      <c r="JJB19" s="417"/>
      <c r="JJC19" s="417"/>
      <c r="JJD19" s="417"/>
      <c r="JJE19" s="417"/>
      <c r="JJF19" s="417"/>
      <c r="JJG19" s="417"/>
      <c r="JJH19" s="417"/>
      <c r="JJI19" s="417"/>
      <c r="JJJ19" s="417"/>
      <c r="JJK19" s="417"/>
      <c r="JJL19" s="417"/>
      <c r="JJM19" s="417"/>
      <c r="JJN19" s="417"/>
      <c r="JJO19" s="417"/>
      <c r="JJP19" s="417"/>
      <c r="JJQ19" s="417"/>
      <c r="JJR19" s="417"/>
      <c r="JJS19" s="417"/>
      <c r="JJT19" s="417"/>
      <c r="JJU19" s="417"/>
      <c r="JJV19" s="417"/>
      <c r="JJW19" s="417"/>
      <c r="JJX19" s="417"/>
      <c r="JJY19" s="417"/>
      <c r="JJZ19" s="417"/>
      <c r="JKA19" s="417"/>
      <c r="JKB19" s="417"/>
      <c r="JKC19" s="417"/>
      <c r="JKD19" s="417"/>
      <c r="JKE19" s="417"/>
      <c r="JKF19" s="417"/>
      <c r="JKG19" s="417"/>
      <c r="JKH19" s="417"/>
      <c r="JKI19" s="417"/>
      <c r="JKJ19" s="417"/>
      <c r="JKK19" s="417"/>
      <c r="JKL19" s="417"/>
      <c r="JKM19" s="417"/>
      <c r="JKN19" s="417"/>
      <c r="JKO19" s="417"/>
      <c r="JKP19" s="417"/>
      <c r="JKQ19" s="417"/>
      <c r="JKR19" s="417"/>
      <c r="JKS19" s="417"/>
      <c r="JKT19" s="417"/>
      <c r="JKU19" s="417"/>
      <c r="JKV19" s="417"/>
      <c r="JKW19" s="417"/>
      <c r="JKX19" s="417"/>
      <c r="JKY19" s="417"/>
      <c r="JKZ19" s="417"/>
      <c r="JLA19" s="417"/>
      <c r="JLB19" s="417"/>
      <c r="JLC19" s="417"/>
      <c r="JLD19" s="417"/>
      <c r="JLE19" s="417"/>
      <c r="JLF19" s="417"/>
      <c r="JLG19" s="417"/>
      <c r="JLH19" s="417"/>
      <c r="JLI19" s="417"/>
      <c r="JLJ19" s="417"/>
      <c r="JLK19" s="417"/>
      <c r="JLL19" s="417"/>
      <c r="JLM19" s="417"/>
      <c r="JLN19" s="417"/>
      <c r="JLO19" s="417"/>
      <c r="JLP19" s="417"/>
      <c r="JLQ19" s="417"/>
      <c r="JLR19" s="417"/>
      <c r="JLS19" s="417"/>
      <c r="JLT19" s="417"/>
      <c r="JLU19" s="417"/>
      <c r="JLV19" s="417"/>
      <c r="JLW19" s="417"/>
      <c r="JLX19" s="417"/>
      <c r="JLY19" s="417"/>
      <c r="JLZ19" s="417"/>
      <c r="JMA19" s="417"/>
      <c r="JMB19" s="417"/>
      <c r="JMC19" s="417"/>
      <c r="JMD19" s="417"/>
      <c r="JME19" s="417"/>
      <c r="JMF19" s="417"/>
      <c r="JMG19" s="417"/>
      <c r="JMH19" s="417"/>
      <c r="JMI19" s="417"/>
      <c r="JMJ19" s="417"/>
      <c r="JMK19" s="417"/>
      <c r="JML19" s="417"/>
      <c r="JMM19" s="417"/>
      <c r="JMN19" s="417"/>
      <c r="JMO19" s="417"/>
      <c r="JMP19" s="417"/>
      <c r="JMQ19" s="417"/>
      <c r="JMR19" s="417"/>
      <c r="JMS19" s="417"/>
      <c r="JMT19" s="417"/>
      <c r="JMU19" s="417"/>
      <c r="JMV19" s="417"/>
      <c r="JMW19" s="417"/>
      <c r="JMX19" s="417"/>
      <c r="JMY19" s="417"/>
      <c r="JMZ19" s="417"/>
      <c r="JNA19" s="417"/>
      <c r="JNB19" s="417"/>
      <c r="JNC19" s="417"/>
      <c r="JND19" s="417"/>
      <c r="JNE19" s="417"/>
      <c r="JNF19" s="417"/>
      <c r="JNG19" s="417"/>
      <c r="JNH19" s="417"/>
      <c r="JNI19" s="417"/>
      <c r="JNJ19" s="417"/>
      <c r="JNK19" s="417"/>
      <c r="JNL19" s="417"/>
      <c r="JNM19" s="417"/>
      <c r="JNN19" s="417"/>
      <c r="JNO19" s="417"/>
      <c r="JNP19" s="417"/>
      <c r="JNQ19" s="417"/>
      <c r="JNR19" s="417"/>
      <c r="JNS19" s="417"/>
      <c r="JNT19" s="417"/>
      <c r="JNU19" s="417"/>
      <c r="JNV19" s="417"/>
      <c r="JNW19" s="417"/>
      <c r="JNX19" s="417"/>
      <c r="JNY19" s="417"/>
      <c r="JNZ19" s="417"/>
      <c r="JOA19" s="417"/>
      <c r="JOB19" s="417"/>
      <c r="JOC19" s="417"/>
      <c r="JOD19" s="417"/>
      <c r="JOE19" s="417"/>
      <c r="JOF19" s="417"/>
      <c r="JOG19" s="417"/>
      <c r="JOH19" s="417"/>
      <c r="JOI19" s="417"/>
      <c r="JOJ19" s="417"/>
      <c r="JOK19" s="417"/>
      <c r="JOL19" s="417"/>
      <c r="JOM19" s="417"/>
      <c r="JON19" s="417"/>
      <c r="JOO19" s="417"/>
      <c r="JOP19" s="417"/>
      <c r="JOQ19" s="417"/>
      <c r="JOR19" s="417"/>
      <c r="JOS19" s="417"/>
      <c r="JOT19" s="417"/>
      <c r="JOU19" s="417"/>
      <c r="JOV19" s="417"/>
      <c r="JOW19" s="417"/>
      <c r="JOX19" s="417"/>
      <c r="JOY19" s="417"/>
      <c r="JOZ19" s="417"/>
      <c r="JPA19" s="417"/>
      <c r="JPB19" s="417"/>
      <c r="JPC19" s="417"/>
      <c r="JPD19" s="417"/>
      <c r="JPE19" s="417"/>
      <c r="JPF19" s="417"/>
      <c r="JPG19" s="417"/>
      <c r="JPH19" s="417"/>
      <c r="JPI19" s="417"/>
      <c r="JPJ19" s="417"/>
      <c r="JPK19" s="417"/>
      <c r="JPL19" s="417"/>
      <c r="JPM19" s="417"/>
      <c r="JPN19" s="417"/>
      <c r="JPO19" s="417"/>
      <c r="JPP19" s="417"/>
      <c r="JPQ19" s="417"/>
      <c r="JPR19" s="417"/>
      <c r="JPS19" s="417"/>
      <c r="JPT19" s="417"/>
      <c r="JPU19" s="417"/>
      <c r="JPV19" s="417"/>
      <c r="JPW19" s="417"/>
      <c r="JPX19" s="417"/>
      <c r="JPY19" s="417"/>
      <c r="JPZ19" s="417"/>
      <c r="JQA19" s="417"/>
      <c r="JQB19" s="417"/>
      <c r="JQC19" s="417"/>
      <c r="JQD19" s="417"/>
      <c r="JQE19" s="417"/>
      <c r="JQF19" s="417"/>
      <c r="JQG19" s="417"/>
      <c r="JQH19" s="417"/>
      <c r="JQI19" s="417"/>
      <c r="JQJ19" s="417"/>
      <c r="JQK19" s="417"/>
      <c r="JQL19" s="417"/>
      <c r="JQM19" s="417"/>
      <c r="JQN19" s="417"/>
      <c r="JQO19" s="417"/>
      <c r="JQP19" s="417"/>
      <c r="JQQ19" s="417"/>
      <c r="JQR19" s="417"/>
      <c r="JQS19" s="417"/>
      <c r="JQT19" s="417"/>
      <c r="JQU19" s="417"/>
      <c r="JQV19" s="417"/>
      <c r="JQW19" s="417"/>
      <c r="JQX19" s="417"/>
      <c r="JQY19" s="417"/>
      <c r="JQZ19" s="417"/>
      <c r="JRA19" s="417"/>
      <c r="JRB19" s="417"/>
      <c r="JRC19" s="417"/>
      <c r="JRD19" s="417"/>
      <c r="JRE19" s="417"/>
      <c r="JRF19" s="417"/>
      <c r="JRG19" s="417"/>
      <c r="JRH19" s="417"/>
      <c r="JRI19" s="417"/>
      <c r="JRJ19" s="417"/>
      <c r="JRK19" s="417"/>
      <c r="JRL19" s="417"/>
      <c r="JRM19" s="417"/>
      <c r="JRN19" s="417"/>
      <c r="JRO19" s="417"/>
      <c r="JRP19" s="417"/>
      <c r="JRQ19" s="417"/>
      <c r="JRR19" s="417"/>
      <c r="JRS19" s="417"/>
      <c r="JRT19" s="417"/>
      <c r="JRU19" s="417"/>
      <c r="JRV19" s="417"/>
      <c r="JRW19" s="417"/>
      <c r="JRX19" s="417"/>
      <c r="JRY19" s="417"/>
      <c r="JRZ19" s="417"/>
      <c r="JSA19" s="417"/>
      <c r="JSB19" s="417"/>
      <c r="JSC19" s="417"/>
      <c r="JSD19" s="417"/>
      <c r="JSE19" s="417"/>
      <c r="JSF19" s="417"/>
      <c r="JSG19" s="417"/>
      <c r="JSH19" s="417"/>
      <c r="JSI19" s="417"/>
      <c r="JSJ19" s="417"/>
      <c r="JSK19" s="417"/>
      <c r="JSL19" s="417"/>
      <c r="JSM19" s="417"/>
      <c r="JSN19" s="417"/>
      <c r="JSO19" s="417"/>
      <c r="JSP19" s="417"/>
      <c r="JSQ19" s="417"/>
      <c r="JSR19" s="417"/>
      <c r="JSS19" s="417"/>
      <c r="JST19" s="417"/>
      <c r="JSU19" s="417"/>
      <c r="JSV19" s="417"/>
      <c r="JSW19" s="417"/>
      <c r="JSX19" s="417"/>
      <c r="JSY19" s="417"/>
      <c r="JSZ19" s="417"/>
      <c r="JTA19" s="417"/>
      <c r="JTB19" s="417"/>
      <c r="JTC19" s="417"/>
      <c r="JTD19" s="417"/>
      <c r="JTE19" s="417"/>
      <c r="JTF19" s="417"/>
      <c r="JTG19" s="417"/>
      <c r="JTH19" s="417"/>
      <c r="JTI19" s="417"/>
      <c r="JTJ19" s="417"/>
      <c r="JTK19" s="417"/>
      <c r="JTL19" s="417"/>
      <c r="JTM19" s="417"/>
      <c r="JTN19" s="417"/>
      <c r="JTO19" s="417"/>
      <c r="JTP19" s="417"/>
      <c r="JTQ19" s="417"/>
      <c r="JTR19" s="417"/>
      <c r="JTS19" s="417"/>
      <c r="JTT19" s="417"/>
      <c r="JTU19" s="417"/>
      <c r="JTV19" s="417"/>
      <c r="JTW19" s="417"/>
      <c r="JTX19" s="417"/>
      <c r="JTY19" s="417"/>
      <c r="JTZ19" s="417"/>
      <c r="JUA19" s="417"/>
      <c r="JUB19" s="417"/>
      <c r="JUC19" s="417"/>
      <c r="JUD19" s="417"/>
      <c r="JUE19" s="417"/>
      <c r="JUF19" s="417"/>
      <c r="JUG19" s="417"/>
      <c r="JUH19" s="417"/>
      <c r="JUI19" s="417"/>
      <c r="JUJ19" s="417"/>
      <c r="JUK19" s="417"/>
      <c r="JUL19" s="417"/>
      <c r="JUM19" s="417"/>
      <c r="JUN19" s="417"/>
      <c r="JUO19" s="417"/>
      <c r="JUP19" s="417"/>
      <c r="JUQ19" s="417"/>
      <c r="JUR19" s="417"/>
      <c r="JUS19" s="417"/>
      <c r="JUT19" s="417"/>
      <c r="JUU19" s="417"/>
      <c r="JUV19" s="417"/>
      <c r="JUW19" s="417"/>
      <c r="JUX19" s="417"/>
      <c r="JUY19" s="417"/>
      <c r="JUZ19" s="417"/>
      <c r="JVA19" s="417"/>
      <c r="JVB19" s="417"/>
      <c r="JVC19" s="417"/>
      <c r="JVD19" s="417"/>
      <c r="JVE19" s="417"/>
      <c r="JVF19" s="417"/>
      <c r="JVG19" s="417"/>
      <c r="JVH19" s="417"/>
      <c r="JVI19" s="417"/>
      <c r="JVJ19" s="417"/>
      <c r="JVK19" s="417"/>
      <c r="JVL19" s="417"/>
      <c r="JVM19" s="417"/>
      <c r="JVN19" s="417"/>
      <c r="JVO19" s="417"/>
      <c r="JVP19" s="417"/>
      <c r="JVQ19" s="417"/>
      <c r="JVR19" s="417"/>
      <c r="JVS19" s="417"/>
      <c r="JVT19" s="417"/>
      <c r="JVU19" s="417"/>
      <c r="JVV19" s="417"/>
      <c r="JVW19" s="417"/>
      <c r="JVX19" s="417"/>
      <c r="JVY19" s="417"/>
      <c r="JVZ19" s="417"/>
      <c r="JWA19" s="417"/>
      <c r="JWB19" s="417"/>
      <c r="JWC19" s="417"/>
      <c r="JWD19" s="417"/>
      <c r="JWE19" s="417"/>
      <c r="JWF19" s="417"/>
      <c r="JWG19" s="417"/>
      <c r="JWH19" s="417"/>
      <c r="JWI19" s="417"/>
      <c r="JWJ19" s="417"/>
      <c r="JWK19" s="417"/>
      <c r="JWL19" s="417"/>
      <c r="JWM19" s="417"/>
      <c r="JWN19" s="417"/>
      <c r="JWO19" s="417"/>
      <c r="JWP19" s="417"/>
      <c r="JWQ19" s="417"/>
      <c r="JWR19" s="417"/>
      <c r="JWS19" s="417"/>
      <c r="JWT19" s="417"/>
      <c r="JWU19" s="417"/>
      <c r="JWV19" s="417"/>
      <c r="JWW19" s="417"/>
      <c r="JWX19" s="417"/>
      <c r="JWY19" s="417"/>
      <c r="JWZ19" s="417"/>
      <c r="JXA19" s="417"/>
      <c r="JXB19" s="417"/>
      <c r="JXC19" s="417"/>
      <c r="JXD19" s="417"/>
      <c r="JXE19" s="417"/>
      <c r="JXF19" s="417"/>
      <c r="JXG19" s="417"/>
      <c r="JXH19" s="417"/>
      <c r="JXI19" s="417"/>
      <c r="JXJ19" s="417"/>
      <c r="JXK19" s="417"/>
      <c r="JXL19" s="417"/>
      <c r="JXM19" s="417"/>
      <c r="JXN19" s="417"/>
      <c r="JXO19" s="417"/>
      <c r="JXP19" s="417"/>
      <c r="JXQ19" s="417"/>
      <c r="JXR19" s="417"/>
      <c r="JXS19" s="417"/>
      <c r="JXT19" s="417"/>
      <c r="JXU19" s="417"/>
      <c r="JXV19" s="417"/>
      <c r="JXW19" s="417"/>
      <c r="JXX19" s="417"/>
      <c r="JXY19" s="417"/>
      <c r="JXZ19" s="417"/>
      <c r="JYA19" s="417"/>
      <c r="JYB19" s="417"/>
      <c r="JYC19" s="417"/>
      <c r="JYD19" s="417"/>
      <c r="JYE19" s="417"/>
      <c r="JYF19" s="417"/>
      <c r="JYG19" s="417"/>
      <c r="JYH19" s="417"/>
      <c r="JYI19" s="417"/>
      <c r="JYJ19" s="417"/>
      <c r="JYK19" s="417"/>
      <c r="JYL19" s="417"/>
      <c r="JYM19" s="417"/>
      <c r="JYN19" s="417"/>
      <c r="JYO19" s="417"/>
      <c r="JYP19" s="417"/>
      <c r="JYQ19" s="417"/>
      <c r="JYR19" s="417"/>
      <c r="JYS19" s="417"/>
      <c r="JYT19" s="417"/>
      <c r="JYU19" s="417"/>
      <c r="JYV19" s="417"/>
      <c r="JYW19" s="417"/>
      <c r="JYX19" s="417"/>
      <c r="JYY19" s="417"/>
      <c r="JYZ19" s="417"/>
      <c r="JZA19" s="417"/>
      <c r="JZB19" s="417"/>
      <c r="JZC19" s="417"/>
      <c r="JZD19" s="417"/>
      <c r="JZE19" s="417"/>
      <c r="JZF19" s="417"/>
      <c r="JZG19" s="417"/>
      <c r="JZH19" s="417"/>
      <c r="JZI19" s="417"/>
      <c r="JZJ19" s="417"/>
      <c r="JZK19" s="417"/>
      <c r="JZL19" s="417"/>
      <c r="JZM19" s="417"/>
      <c r="JZN19" s="417"/>
      <c r="JZO19" s="417"/>
      <c r="JZP19" s="417"/>
      <c r="JZQ19" s="417"/>
      <c r="JZR19" s="417"/>
      <c r="JZS19" s="417"/>
      <c r="JZT19" s="417"/>
      <c r="JZU19" s="417"/>
      <c r="JZV19" s="417"/>
      <c r="JZW19" s="417"/>
      <c r="JZX19" s="417"/>
      <c r="JZY19" s="417"/>
      <c r="JZZ19" s="417"/>
      <c r="KAA19" s="417"/>
      <c r="KAB19" s="417"/>
      <c r="KAC19" s="417"/>
      <c r="KAD19" s="417"/>
      <c r="KAE19" s="417"/>
      <c r="KAF19" s="417"/>
      <c r="KAG19" s="417"/>
      <c r="KAH19" s="417"/>
      <c r="KAI19" s="417"/>
      <c r="KAJ19" s="417"/>
      <c r="KAK19" s="417"/>
      <c r="KAL19" s="417"/>
      <c r="KAM19" s="417"/>
      <c r="KAN19" s="417"/>
      <c r="KAO19" s="417"/>
      <c r="KAP19" s="417"/>
      <c r="KAQ19" s="417"/>
      <c r="KAR19" s="417"/>
      <c r="KAS19" s="417"/>
      <c r="KAT19" s="417"/>
      <c r="KAU19" s="417"/>
      <c r="KAV19" s="417"/>
      <c r="KAW19" s="417"/>
      <c r="KAX19" s="417"/>
      <c r="KAY19" s="417"/>
      <c r="KAZ19" s="417"/>
      <c r="KBA19" s="417"/>
      <c r="KBB19" s="417"/>
      <c r="KBC19" s="417"/>
      <c r="KBD19" s="417"/>
      <c r="KBE19" s="417"/>
      <c r="KBF19" s="417"/>
      <c r="KBG19" s="417"/>
      <c r="KBH19" s="417"/>
      <c r="KBI19" s="417"/>
      <c r="KBJ19" s="417"/>
      <c r="KBK19" s="417"/>
      <c r="KBL19" s="417"/>
      <c r="KBM19" s="417"/>
      <c r="KBN19" s="417"/>
      <c r="KBO19" s="417"/>
      <c r="KBP19" s="417"/>
      <c r="KBQ19" s="417"/>
      <c r="KBR19" s="417"/>
      <c r="KBS19" s="417"/>
      <c r="KBT19" s="417"/>
      <c r="KBU19" s="417"/>
      <c r="KBV19" s="417"/>
      <c r="KBW19" s="417"/>
      <c r="KBX19" s="417"/>
      <c r="KBY19" s="417"/>
      <c r="KBZ19" s="417"/>
      <c r="KCA19" s="417"/>
      <c r="KCB19" s="417"/>
      <c r="KCC19" s="417"/>
      <c r="KCD19" s="417"/>
      <c r="KCE19" s="417"/>
      <c r="KCF19" s="417"/>
      <c r="KCG19" s="417"/>
      <c r="KCH19" s="417"/>
      <c r="KCI19" s="417"/>
      <c r="KCJ19" s="417"/>
      <c r="KCK19" s="417"/>
      <c r="KCL19" s="417"/>
      <c r="KCM19" s="417"/>
      <c r="KCN19" s="417"/>
      <c r="KCO19" s="417"/>
      <c r="KCP19" s="417"/>
      <c r="KCQ19" s="417"/>
      <c r="KCR19" s="417"/>
      <c r="KCS19" s="417"/>
      <c r="KCT19" s="417"/>
      <c r="KCU19" s="417"/>
      <c r="KCV19" s="417"/>
      <c r="KCW19" s="417"/>
      <c r="KCX19" s="417"/>
      <c r="KCY19" s="417"/>
      <c r="KCZ19" s="417"/>
      <c r="KDA19" s="417"/>
      <c r="KDB19" s="417"/>
      <c r="KDC19" s="417"/>
      <c r="KDD19" s="417"/>
      <c r="KDE19" s="417"/>
      <c r="KDF19" s="417"/>
      <c r="KDG19" s="417"/>
      <c r="KDH19" s="417"/>
      <c r="KDI19" s="417"/>
      <c r="KDJ19" s="417"/>
      <c r="KDK19" s="417"/>
      <c r="KDL19" s="417"/>
      <c r="KDM19" s="417"/>
      <c r="KDN19" s="417"/>
      <c r="KDO19" s="417"/>
      <c r="KDP19" s="417"/>
      <c r="KDQ19" s="417"/>
      <c r="KDR19" s="417"/>
      <c r="KDS19" s="417"/>
      <c r="KDT19" s="417"/>
      <c r="KDU19" s="417"/>
      <c r="KDV19" s="417"/>
      <c r="KDW19" s="417"/>
      <c r="KDX19" s="417"/>
      <c r="KDY19" s="417"/>
      <c r="KDZ19" s="417"/>
      <c r="KEA19" s="417"/>
      <c r="KEB19" s="417"/>
      <c r="KEC19" s="417"/>
      <c r="KED19" s="417"/>
      <c r="KEE19" s="417"/>
      <c r="KEF19" s="417"/>
      <c r="KEG19" s="417"/>
      <c r="KEH19" s="417"/>
      <c r="KEI19" s="417"/>
      <c r="KEJ19" s="417"/>
      <c r="KEK19" s="417"/>
      <c r="KEL19" s="417"/>
      <c r="KEM19" s="417"/>
      <c r="KEN19" s="417"/>
      <c r="KEO19" s="417"/>
      <c r="KEP19" s="417"/>
      <c r="KEQ19" s="417"/>
      <c r="KER19" s="417"/>
      <c r="KES19" s="417"/>
      <c r="KET19" s="417"/>
      <c r="KEU19" s="417"/>
      <c r="KEV19" s="417"/>
      <c r="KEW19" s="417"/>
      <c r="KEX19" s="417"/>
      <c r="KEY19" s="417"/>
      <c r="KEZ19" s="417"/>
      <c r="KFA19" s="417"/>
      <c r="KFB19" s="417"/>
      <c r="KFC19" s="417"/>
      <c r="KFD19" s="417"/>
      <c r="KFE19" s="417"/>
      <c r="KFF19" s="417"/>
      <c r="KFG19" s="417"/>
      <c r="KFH19" s="417"/>
      <c r="KFI19" s="417"/>
      <c r="KFJ19" s="417"/>
      <c r="KFK19" s="417"/>
      <c r="KFL19" s="417"/>
      <c r="KFM19" s="417"/>
      <c r="KFN19" s="417"/>
      <c r="KFO19" s="417"/>
      <c r="KFP19" s="417"/>
      <c r="KFQ19" s="417"/>
      <c r="KFR19" s="417"/>
      <c r="KFS19" s="417"/>
      <c r="KFT19" s="417"/>
      <c r="KFU19" s="417"/>
      <c r="KFV19" s="417"/>
      <c r="KFW19" s="417"/>
      <c r="KFX19" s="417"/>
      <c r="KFY19" s="417"/>
      <c r="KFZ19" s="417"/>
      <c r="KGA19" s="417"/>
      <c r="KGB19" s="417"/>
      <c r="KGC19" s="417"/>
      <c r="KGD19" s="417"/>
      <c r="KGE19" s="417"/>
      <c r="KGF19" s="417"/>
      <c r="KGG19" s="417"/>
      <c r="KGH19" s="417"/>
      <c r="KGI19" s="417"/>
      <c r="KGJ19" s="417"/>
      <c r="KGK19" s="417"/>
      <c r="KGL19" s="417"/>
      <c r="KGM19" s="417"/>
      <c r="KGN19" s="417"/>
      <c r="KGO19" s="417"/>
      <c r="KGP19" s="417"/>
      <c r="KGQ19" s="417"/>
      <c r="KGR19" s="417"/>
      <c r="KGS19" s="417"/>
      <c r="KGT19" s="417"/>
      <c r="KGU19" s="417"/>
      <c r="KGV19" s="417"/>
      <c r="KGW19" s="417"/>
      <c r="KGX19" s="417"/>
      <c r="KGY19" s="417"/>
      <c r="KGZ19" s="417"/>
      <c r="KHA19" s="417"/>
      <c r="KHB19" s="417"/>
      <c r="KHC19" s="417"/>
      <c r="KHD19" s="417"/>
      <c r="KHE19" s="417"/>
      <c r="KHF19" s="417"/>
      <c r="KHG19" s="417"/>
      <c r="KHH19" s="417"/>
      <c r="KHI19" s="417"/>
      <c r="KHJ19" s="417"/>
      <c r="KHK19" s="417"/>
      <c r="KHL19" s="417"/>
      <c r="KHM19" s="417"/>
      <c r="KHN19" s="417"/>
      <c r="KHO19" s="417"/>
      <c r="KHP19" s="417"/>
      <c r="KHQ19" s="417"/>
      <c r="KHR19" s="417"/>
      <c r="KHS19" s="417"/>
      <c r="KHT19" s="417"/>
      <c r="KHU19" s="417"/>
      <c r="KHV19" s="417"/>
      <c r="KHW19" s="417"/>
      <c r="KHX19" s="417"/>
      <c r="KHY19" s="417"/>
      <c r="KHZ19" s="417"/>
      <c r="KIA19" s="417"/>
      <c r="KIB19" s="417"/>
      <c r="KIC19" s="417"/>
      <c r="KID19" s="417"/>
      <c r="KIE19" s="417"/>
      <c r="KIF19" s="417"/>
      <c r="KIG19" s="417"/>
      <c r="KIH19" s="417"/>
      <c r="KII19" s="417"/>
      <c r="KIJ19" s="417"/>
      <c r="KIK19" s="417"/>
      <c r="KIL19" s="417"/>
      <c r="KIM19" s="417"/>
      <c r="KIN19" s="417"/>
      <c r="KIO19" s="417"/>
      <c r="KIP19" s="417"/>
      <c r="KIQ19" s="417"/>
      <c r="KIR19" s="417"/>
      <c r="KIS19" s="417"/>
      <c r="KIT19" s="417"/>
      <c r="KIU19" s="417"/>
      <c r="KIV19" s="417"/>
      <c r="KIW19" s="417"/>
      <c r="KIX19" s="417"/>
      <c r="KIY19" s="417"/>
      <c r="KIZ19" s="417"/>
      <c r="KJA19" s="417"/>
      <c r="KJB19" s="417"/>
      <c r="KJC19" s="417"/>
      <c r="KJD19" s="417"/>
      <c r="KJE19" s="417"/>
      <c r="KJF19" s="417"/>
      <c r="KJG19" s="417"/>
      <c r="KJH19" s="417"/>
      <c r="KJI19" s="417"/>
      <c r="KJJ19" s="417"/>
      <c r="KJK19" s="417"/>
      <c r="KJL19" s="417"/>
      <c r="KJM19" s="417"/>
      <c r="KJN19" s="417"/>
      <c r="KJO19" s="417"/>
      <c r="KJP19" s="417"/>
      <c r="KJQ19" s="417"/>
      <c r="KJR19" s="417"/>
      <c r="KJS19" s="417"/>
      <c r="KJT19" s="417"/>
      <c r="KJU19" s="417"/>
      <c r="KJV19" s="417"/>
      <c r="KJW19" s="417"/>
      <c r="KJX19" s="417"/>
      <c r="KJY19" s="417"/>
      <c r="KJZ19" s="417"/>
      <c r="KKA19" s="417"/>
      <c r="KKB19" s="417"/>
      <c r="KKC19" s="417"/>
      <c r="KKD19" s="417"/>
      <c r="KKE19" s="417"/>
      <c r="KKF19" s="417"/>
      <c r="KKG19" s="417"/>
      <c r="KKH19" s="417"/>
      <c r="KKI19" s="417"/>
      <c r="KKJ19" s="417"/>
      <c r="KKK19" s="417"/>
      <c r="KKL19" s="417"/>
      <c r="KKM19" s="417"/>
      <c r="KKN19" s="417"/>
      <c r="KKO19" s="417"/>
      <c r="KKP19" s="417"/>
      <c r="KKQ19" s="417"/>
      <c r="KKR19" s="417"/>
      <c r="KKS19" s="417"/>
      <c r="KKT19" s="417"/>
      <c r="KKU19" s="417"/>
      <c r="KKV19" s="417"/>
      <c r="KKW19" s="417"/>
      <c r="KKX19" s="417"/>
      <c r="KKY19" s="417"/>
      <c r="KKZ19" s="417"/>
      <c r="KLA19" s="417"/>
      <c r="KLB19" s="417"/>
      <c r="KLC19" s="417"/>
      <c r="KLD19" s="417"/>
      <c r="KLE19" s="417"/>
      <c r="KLF19" s="417"/>
      <c r="KLG19" s="417"/>
      <c r="KLH19" s="417"/>
      <c r="KLI19" s="417"/>
      <c r="KLJ19" s="417"/>
      <c r="KLK19" s="417"/>
      <c r="KLL19" s="417"/>
      <c r="KLM19" s="417"/>
      <c r="KLN19" s="417"/>
      <c r="KLO19" s="417"/>
      <c r="KLP19" s="417"/>
      <c r="KLQ19" s="417"/>
      <c r="KLR19" s="417"/>
      <c r="KLS19" s="417"/>
      <c r="KLT19" s="417"/>
      <c r="KLU19" s="417"/>
      <c r="KLV19" s="417"/>
      <c r="KLW19" s="417"/>
      <c r="KLX19" s="417"/>
      <c r="KLY19" s="417"/>
      <c r="KLZ19" s="417"/>
      <c r="KMA19" s="417"/>
      <c r="KMB19" s="417"/>
      <c r="KMC19" s="417"/>
      <c r="KMD19" s="417"/>
      <c r="KME19" s="417"/>
      <c r="KMF19" s="417"/>
      <c r="KMG19" s="417"/>
      <c r="KMH19" s="417"/>
      <c r="KMI19" s="417"/>
      <c r="KMJ19" s="417"/>
      <c r="KMK19" s="417"/>
      <c r="KML19" s="417"/>
      <c r="KMM19" s="417"/>
      <c r="KMN19" s="417"/>
      <c r="KMO19" s="417"/>
      <c r="KMP19" s="417"/>
      <c r="KMQ19" s="417"/>
      <c r="KMR19" s="417"/>
      <c r="KMS19" s="417"/>
      <c r="KMT19" s="417"/>
      <c r="KMU19" s="417"/>
      <c r="KMV19" s="417"/>
      <c r="KMW19" s="417"/>
      <c r="KMX19" s="417"/>
      <c r="KMY19" s="417"/>
      <c r="KMZ19" s="417"/>
      <c r="KNA19" s="417"/>
      <c r="KNB19" s="417"/>
      <c r="KNC19" s="417"/>
      <c r="KND19" s="417"/>
      <c r="KNE19" s="417"/>
      <c r="KNF19" s="417"/>
      <c r="KNG19" s="417"/>
      <c r="KNH19" s="417"/>
      <c r="KNI19" s="417"/>
      <c r="KNJ19" s="417"/>
      <c r="KNK19" s="417"/>
      <c r="KNL19" s="417"/>
      <c r="KNM19" s="417"/>
      <c r="KNN19" s="417"/>
      <c r="KNO19" s="417"/>
      <c r="KNP19" s="417"/>
      <c r="KNQ19" s="417"/>
      <c r="KNR19" s="417"/>
      <c r="KNS19" s="417"/>
      <c r="KNT19" s="417"/>
      <c r="KNU19" s="417"/>
      <c r="KNV19" s="417"/>
      <c r="KNW19" s="417"/>
      <c r="KNX19" s="417"/>
      <c r="KNY19" s="417"/>
      <c r="KNZ19" s="417"/>
      <c r="KOA19" s="417"/>
      <c r="KOB19" s="417"/>
      <c r="KOC19" s="417"/>
      <c r="KOD19" s="417"/>
      <c r="KOE19" s="417"/>
      <c r="KOF19" s="417"/>
      <c r="KOG19" s="417"/>
      <c r="KOH19" s="417"/>
      <c r="KOI19" s="417"/>
      <c r="KOJ19" s="417"/>
      <c r="KOK19" s="417"/>
      <c r="KOL19" s="417"/>
      <c r="KOM19" s="417"/>
      <c r="KON19" s="417"/>
      <c r="KOO19" s="417"/>
      <c r="KOP19" s="417"/>
      <c r="KOQ19" s="417"/>
      <c r="KOR19" s="417"/>
      <c r="KOS19" s="417"/>
      <c r="KOT19" s="417"/>
      <c r="KOU19" s="417"/>
      <c r="KOV19" s="417"/>
      <c r="KOW19" s="417"/>
      <c r="KOX19" s="417"/>
      <c r="KOY19" s="417"/>
      <c r="KOZ19" s="417"/>
      <c r="KPA19" s="417"/>
      <c r="KPB19" s="417"/>
      <c r="KPC19" s="417"/>
      <c r="KPD19" s="417"/>
      <c r="KPE19" s="417"/>
      <c r="KPF19" s="417"/>
      <c r="KPG19" s="417"/>
      <c r="KPH19" s="417"/>
      <c r="KPI19" s="417"/>
      <c r="KPJ19" s="417"/>
      <c r="KPK19" s="417"/>
      <c r="KPL19" s="417"/>
      <c r="KPM19" s="417"/>
      <c r="KPN19" s="417"/>
      <c r="KPO19" s="417"/>
      <c r="KPP19" s="417"/>
      <c r="KPQ19" s="417"/>
      <c r="KPR19" s="417"/>
      <c r="KPS19" s="417"/>
      <c r="KPT19" s="417"/>
      <c r="KPU19" s="417"/>
      <c r="KPV19" s="417"/>
      <c r="KPW19" s="417"/>
      <c r="KPX19" s="417"/>
      <c r="KPY19" s="417"/>
      <c r="KPZ19" s="417"/>
      <c r="KQA19" s="417"/>
      <c r="KQB19" s="417"/>
      <c r="KQC19" s="417"/>
      <c r="KQD19" s="417"/>
      <c r="KQE19" s="417"/>
      <c r="KQF19" s="417"/>
      <c r="KQG19" s="417"/>
      <c r="KQH19" s="417"/>
      <c r="KQI19" s="417"/>
      <c r="KQJ19" s="417"/>
      <c r="KQK19" s="417"/>
      <c r="KQL19" s="417"/>
      <c r="KQM19" s="417"/>
      <c r="KQN19" s="417"/>
      <c r="KQO19" s="417"/>
      <c r="KQP19" s="417"/>
      <c r="KQQ19" s="417"/>
      <c r="KQR19" s="417"/>
      <c r="KQS19" s="417"/>
      <c r="KQT19" s="417"/>
      <c r="KQU19" s="417"/>
      <c r="KQV19" s="417"/>
      <c r="KQW19" s="417"/>
      <c r="KQX19" s="417"/>
      <c r="KQY19" s="417"/>
      <c r="KQZ19" s="417"/>
      <c r="KRA19" s="417"/>
      <c r="KRB19" s="417"/>
      <c r="KRC19" s="417"/>
      <c r="KRD19" s="417"/>
      <c r="KRE19" s="417"/>
      <c r="KRF19" s="417"/>
      <c r="KRG19" s="417"/>
      <c r="KRH19" s="417"/>
      <c r="KRI19" s="417"/>
      <c r="KRJ19" s="417"/>
      <c r="KRK19" s="417"/>
      <c r="KRL19" s="417"/>
      <c r="KRM19" s="417"/>
      <c r="KRN19" s="417"/>
      <c r="KRO19" s="417"/>
      <c r="KRP19" s="417"/>
      <c r="KRQ19" s="417"/>
      <c r="KRR19" s="417"/>
      <c r="KRS19" s="417"/>
      <c r="KRT19" s="417"/>
      <c r="KRU19" s="417"/>
      <c r="KRV19" s="417"/>
      <c r="KRW19" s="417"/>
      <c r="KRX19" s="417"/>
      <c r="KRY19" s="417"/>
      <c r="KRZ19" s="417"/>
      <c r="KSA19" s="417"/>
      <c r="KSB19" s="417"/>
      <c r="KSC19" s="417"/>
      <c r="KSD19" s="417"/>
      <c r="KSE19" s="417"/>
      <c r="KSF19" s="417"/>
      <c r="KSG19" s="417"/>
      <c r="KSH19" s="417"/>
      <c r="KSI19" s="417"/>
      <c r="KSJ19" s="417"/>
      <c r="KSK19" s="417"/>
      <c r="KSL19" s="417"/>
      <c r="KSM19" s="417"/>
      <c r="KSN19" s="417"/>
      <c r="KSO19" s="417"/>
      <c r="KSP19" s="417"/>
      <c r="KSQ19" s="417"/>
      <c r="KSR19" s="417"/>
      <c r="KSS19" s="417"/>
      <c r="KST19" s="417"/>
      <c r="KSU19" s="417"/>
      <c r="KSV19" s="417"/>
      <c r="KSW19" s="417"/>
      <c r="KSX19" s="417"/>
      <c r="KSY19" s="417"/>
      <c r="KSZ19" s="417"/>
      <c r="KTA19" s="417"/>
      <c r="KTB19" s="417"/>
      <c r="KTC19" s="417"/>
      <c r="KTD19" s="417"/>
      <c r="KTE19" s="417"/>
      <c r="KTF19" s="417"/>
      <c r="KTG19" s="417"/>
      <c r="KTH19" s="417"/>
      <c r="KTI19" s="417"/>
      <c r="KTJ19" s="417"/>
      <c r="KTK19" s="417"/>
      <c r="KTL19" s="417"/>
      <c r="KTM19" s="417"/>
      <c r="KTN19" s="417"/>
      <c r="KTO19" s="417"/>
      <c r="KTP19" s="417"/>
      <c r="KTQ19" s="417"/>
      <c r="KTR19" s="417"/>
      <c r="KTS19" s="417"/>
      <c r="KTT19" s="417"/>
      <c r="KTU19" s="417"/>
      <c r="KTV19" s="417"/>
      <c r="KTW19" s="417"/>
      <c r="KTX19" s="417"/>
      <c r="KTY19" s="417"/>
      <c r="KTZ19" s="417"/>
      <c r="KUA19" s="417"/>
      <c r="KUB19" s="417"/>
      <c r="KUC19" s="417"/>
      <c r="KUD19" s="417"/>
      <c r="KUE19" s="417"/>
      <c r="KUF19" s="417"/>
      <c r="KUG19" s="417"/>
      <c r="KUH19" s="417"/>
      <c r="KUI19" s="417"/>
      <c r="KUJ19" s="417"/>
      <c r="KUK19" s="417"/>
      <c r="KUL19" s="417"/>
      <c r="KUM19" s="417"/>
      <c r="KUN19" s="417"/>
      <c r="KUO19" s="417"/>
      <c r="KUP19" s="417"/>
      <c r="KUQ19" s="417"/>
      <c r="KUR19" s="417"/>
      <c r="KUS19" s="417"/>
      <c r="KUT19" s="417"/>
      <c r="KUU19" s="417"/>
      <c r="KUV19" s="417"/>
      <c r="KUW19" s="417"/>
      <c r="KUX19" s="417"/>
      <c r="KUY19" s="417"/>
      <c r="KUZ19" s="417"/>
      <c r="KVA19" s="417"/>
      <c r="KVB19" s="417"/>
      <c r="KVC19" s="417"/>
      <c r="KVD19" s="417"/>
      <c r="KVE19" s="417"/>
      <c r="KVF19" s="417"/>
      <c r="KVG19" s="417"/>
      <c r="KVH19" s="417"/>
      <c r="KVI19" s="417"/>
      <c r="KVJ19" s="417"/>
      <c r="KVK19" s="417"/>
      <c r="KVL19" s="417"/>
      <c r="KVM19" s="417"/>
      <c r="KVN19" s="417"/>
      <c r="KVO19" s="417"/>
      <c r="KVP19" s="417"/>
      <c r="KVQ19" s="417"/>
      <c r="KVR19" s="417"/>
      <c r="KVS19" s="417"/>
      <c r="KVT19" s="417"/>
      <c r="KVU19" s="417"/>
      <c r="KVV19" s="417"/>
      <c r="KVW19" s="417"/>
      <c r="KVX19" s="417"/>
      <c r="KVY19" s="417"/>
      <c r="KVZ19" s="417"/>
      <c r="KWA19" s="417"/>
      <c r="KWB19" s="417"/>
      <c r="KWC19" s="417"/>
      <c r="KWD19" s="417"/>
      <c r="KWE19" s="417"/>
      <c r="KWF19" s="417"/>
      <c r="KWG19" s="417"/>
      <c r="KWH19" s="417"/>
      <c r="KWI19" s="417"/>
      <c r="KWJ19" s="417"/>
      <c r="KWK19" s="417"/>
      <c r="KWL19" s="417"/>
      <c r="KWM19" s="417"/>
      <c r="KWN19" s="417"/>
      <c r="KWO19" s="417"/>
      <c r="KWP19" s="417"/>
      <c r="KWQ19" s="417"/>
      <c r="KWR19" s="417"/>
      <c r="KWS19" s="417"/>
      <c r="KWT19" s="417"/>
      <c r="KWU19" s="417"/>
      <c r="KWV19" s="417"/>
      <c r="KWW19" s="417"/>
      <c r="KWX19" s="417"/>
      <c r="KWY19" s="417"/>
      <c r="KWZ19" s="417"/>
      <c r="KXA19" s="417"/>
      <c r="KXB19" s="417"/>
      <c r="KXC19" s="417"/>
      <c r="KXD19" s="417"/>
      <c r="KXE19" s="417"/>
      <c r="KXF19" s="417"/>
      <c r="KXG19" s="417"/>
      <c r="KXH19" s="417"/>
      <c r="KXI19" s="417"/>
      <c r="KXJ19" s="417"/>
      <c r="KXK19" s="417"/>
      <c r="KXL19" s="417"/>
      <c r="KXM19" s="417"/>
      <c r="KXN19" s="417"/>
      <c r="KXO19" s="417"/>
      <c r="KXP19" s="417"/>
      <c r="KXQ19" s="417"/>
      <c r="KXR19" s="417"/>
      <c r="KXS19" s="417"/>
      <c r="KXT19" s="417"/>
      <c r="KXU19" s="417"/>
      <c r="KXV19" s="417"/>
      <c r="KXW19" s="417"/>
      <c r="KXX19" s="417"/>
      <c r="KXY19" s="417"/>
      <c r="KXZ19" s="417"/>
      <c r="KYA19" s="417"/>
      <c r="KYB19" s="417"/>
      <c r="KYC19" s="417"/>
      <c r="KYD19" s="417"/>
      <c r="KYE19" s="417"/>
      <c r="KYF19" s="417"/>
      <c r="KYG19" s="417"/>
      <c r="KYH19" s="417"/>
      <c r="KYI19" s="417"/>
      <c r="KYJ19" s="417"/>
      <c r="KYK19" s="417"/>
      <c r="KYL19" s="417"/>
      <c r="KYM19" s="417"/>
      <c r="KYN19" s="417"/>
      <c r="KYO19" s="417"/>
      <c r="KYP19" s="417"/>
      <c r="KYQ19" s="417"/>
      <c r="KYR19" s="417"/>
      <c r="KYS19" s="417"/>
      <c r="KYT19" s="417"/>
      <c r="KYU19" s="417"/>
      <c r="KYV19" s="417"/>
      <c r="KYW19" s="417"/>
      <c r="KYX19" s="417"/>
      <c r="KYY19" s="417"/>
      <c r="KYZ19" s="417"/>
      <c r="KZA19" s="417"/>
      <c r="KZB19" s="417"/>
      <c r="KZC19" s="417"/>
      <c r="KZD19" s="417"/>
      <c r="KZE19" s="417"/>
      <c r="KZF19" s="417"/>
      <c r="KZG19" s="417"/>
      <c r="KZH19" s="417"/>
      <c r="KZI19" s="417"/>
      <c r="KZJ19" s="417"/>
      <c r="KZK19" s="417"/>
      <c r="KZL19" s="417"/>
      <c r="KZM19" s="417"/>
      <c r="KZN19" s="417"/>
      <c r="KZO19" s="417"/>
      <c r="KZP19" s="417"/>
      <c r="KZQ19" s="417"/>
      <c r="KZR19" s="417"/>
      <c r="KZS19" s="417"/>
      <c r="KZT19" s="417"/>
      <c r="KZU19" s="417"/>
      <c r="KZV19" s="417"/>
      <c r="KZW19" s="417"/>
      <c r="KZX19" s="417"/>
      <c r="KZY19" s="417"/>
      <c r="KZZ19" s="417"/>
      <c r="LAA19" s="417"/>
      <c r="LAB19" s="417"/>
      <c r="LAC19" s="417"/>
      <c r="LAD19" s="417"/>
      <c r="LAE19" s="417"/>
      <c r="LAF19" s="417"/>
      <c r="LAG19" s="417"/>
      <c r="LAH19" s="417"/>
      <c r="LAI19" s="417"/>
      <c r="LAJ19" s="417"/>
      <c r="LAK19" s="417"/>
      <c r="LAL19" s="417"/>
      <c r="LAM19" s="417"/>
      <c r="LAN19" s="417"/>
      <c r="LAO19" s="417"/>
      <c r="LAP19" s="417"/>
      <c r="LAQ19" s="417"/>
      <c r="LAR19" s="417"/>
      <c r="LAS19" s="417"/>
      <c r="LAT19" s="417"/>
      <c r="LAU19" s="417"/>
      <c r="LAV19" s="417"/>
      <c r="LAW19" s="417"/>
      <c r="LAX19" s="417"/>
      <c r="LAY19" s="417"/>
      <c r="LAZ19" s="417"/>
      <c r="LBA19" s="417"/>
      <c r="LBB19" s="417"/>
      <c r="LBC19" s="417"/>
      <c r="LBD19" s="417"/>
      <c r="LBE19" s="417"/>
      <c r="LBF19" s="417"/>
      <c r="LBG19" s="417"/>
      <c r="LBH19" s="417"/>
      <c r="LBI19" s="417"/>
      <c r="LBJ19" s="417"/>
      <c r="LBK19" s="417"/>
      <c r="LBL19" s="417"/>
      <c r="LBM19" s="417"/>
      <c r="LBN19" s="417"/>
      <c r="LBO19" s="417"/>
      <c r="LBP19" s="417"/>
      <c r="LBQ19" s="417"/>
      <c r="LBR19" s="417"/>
      <c r="LBS19" s="417"/>
      <c r="LBT19" s="417"/>
      <c r="LBU19" s="417"/>
      <c r="LBV19" s="417"/>
      <c r="LBW19" s="417"/>
      <c r="LBX19" s="417"/>
      <c r="LBY19" s="417"/>
      <c r="LBZ19" s="417"/>
      <c r="LCA19" s="417"/>
      <c r="LCB19" s="417"/>
      <c r="LCC19" s="417"/>
      <c r="LCD19" s="417"/>
      <c r="LCE19" s="417"/>
      <c r="LCF19" s="417"/>
      <c r="LCG19" s="417"/>
      <c r="LCH19" s="417"/>
      <c r="LCI19" s="417"/>
      <c r="LCJ19" s="417"/>
      <c r="LCK19" s="417"/>
      <c r="LCL19" s="417"/>
      <c r="LCM19" s="417"/>
      <c r="LCN19" s="417"/>
      <c r="LCO19" s="417"/>
      <c r="LCP19" s="417"/>
      <c r="LCQ19" s="417"/>
      <c r="LCR19" s="417"/>
      <c r="LCS19" s="417"/>
      <c r="LCT19" s="417"/>
      <c r="LCU19" s="417"/>
      <c r="LCV19" s="417"/>
      <c r="LCW19" s="417"/>
      <c r="LCX19" s="417"/>
      <c r="LCY19" s="417"/>
      <c r="LCZ19" s="417"/>
      <c r="LDA19" s="417"/>
      <c r="LDB19" s="417"/>
      <c r="LDC19" s="417"/>
      <c r="LDD19" s="417"/>
      <c r="LDE19" s="417"/>
      <c r="LDF19" s="417"/>
      <c r="LDG19" s="417"/>
      <c r="LDH19" s="417"/>
      <c r="LDI19" s="417"/>
      <c r="LDJ19" s="417"/>
      <c r="LDK19" s="417"/>
      <c r="LDL19" s="417"/>
      <c r="LDM19" s="417"/>
      <c r="LDN19" s="417"/>
      <c r="LDO19" s="417"/>
      <c r="LDP19" s="417"/>
      <c r="LDQ19" s="417"/>
      <c r="LDR19" s="417"/>
      <c r="LDS19" s="417"/>
      <c r="LDT19" s="417"/>
      <c r="LDU19" s="417"/>
      <c r="LDV19" s="417"/>
      <c r="LDW19" s="417"/>
      <c r="LDX19" s="417"/>
      <c r="LDY19" s="417"/>
      <c r="LDZ19" s="417"/>
      <c r="LEA19" s="417"/>
      <c r="LEB19" s="417"/>
      <c r="LEC19" s="417"/>
      <c r="LED19" s="417"/>
      <c r="LEE19" s="417"/>
      <c r="LEF19" s="417"/>
      <c r="LEG19" s="417"/>
      <c r="LEH19" s="417"/>
      <c r="LEI19" s="417"/>
      <c r="LEJ19" s="417"/>
      <c r="LEK19" s="417"/>
      <c r="LEL19" s="417"/>
      <c r="LEM19" s="417"/>
      <c r="LEN19" s="417"/>
      <c r="LEO19" s="417"/>
      <c r="LEP19" s="417"/>
      <c r="LEQ19" s="417"/>
      <c r="LER19" s="417"/>
      <c r="LES19" s="417"/>
      <c r="LET19" s="417"/>
      <c r="LEU19" s="417"/>
      <c r="LEV19" s="417"/>
      <c r="LEW19" s="417"/>
      <c r="LEX19" s="417"/>
      <c r="LEY19" s="417"/>
      <c r="LEZ19" s="417"/>
      <c r="LFA19" s="417"/>
      <c r="LFB19" s="417"/>
      <c r="LFC19" s="417"/>
      <c r="LFD19" s="417"/>
      <c r="LFE19" s="417"/>
      <c r="LFF19" s="417"/>
      <c r="LFG19" s="417"/>
      <c r="LFH19" s="417"/>
      <c r="LFI19" s="417"/>
      <c r="LFJ19" s="417"/>
      <c r="LFK19" s="417"/>
      <c r="LFL19" s="417"/>
      <c r="LFM19" s="417"/>
      <c r="LFN19" s="417"/>
      <c r="LFO19" s="417"/>
      <c r="LFP19" s="417"/>
      <c r="LFQ19" s="417"/>
      <c r="LFR19" s="417"/>
      <c r="LFS19" s="417"/>
      <c r="LFT19" s="417"/>
      <c r="LFU19" s="417"/>
      <c r="LFV19" s="417"/>
      <c r="LFW19" s="417"/>
      <c r="LFX19" s="417"/>
      <c r="LFY19" s="417"/>
      <c r="LFZ19" s="417"/>
      <c r="LGA19" s="417"/>
      <c r="LGB19" s="417"/>
      <c r="LGC19" s="417"/>
      <c r="LGD19" s="417"/>
      <c r="LGE19" s="417"/>
      <c r="LGF19" s="417"/>
      <c r="LGG19" s="417"/>
      <c r="LGH19" s="417"/>
      <c r="LGI19" s="417"/>
      <c r="LGJ19" s="417"/>
      <c r="LGK19" s="417"/>
      <c r="LGL19" s="417"/>
      <c r="LGM19" s="417"/>
      <c r="LGN19" s="417"/>
      <c r="LGO19" s="417"/>
      <c r="LGP19" s="417"/>
      <c r="LGQ19" s="417"/>
      <c r="LGR19" s="417"/>
      <c r="LGS19" s="417"/>
      <c r="LGT19" s="417"/>
      <c r="LGU19" s="417"/>
      <c r="LGV19" s="417"/>
      <c r="LGW19" s="417"/>
      <c r="LGX19" s="417"/>
      <c r="LGY19" s="417"/>
      <c r="LGZ19" s="417"/>
      <c r="LHA19" s="417"/>
      <c r="LHB19" s="417"/>
      <c r="LHC19" s="417"/>
      <c r="LHD19" s="417"/>
      <c r="LHE19" s="417"/>
      <c r="LHF19" s="417"/>
      <c r="LHG19" s="417"/>
      <c r="LHH19" s="417"/>
      <c r="LHI19" s="417"/>
      <c r="LHJ19" s="417"/>
      <c r="LHK19" s="417"/>
      <c r="LHL19" s="417"/>
      <c r="LHM19" s="417"/>
      <c r="LHN19" s="417"/>
      <c r="LHO19" s="417"/>
      <c r="LHP19" s="417"/>
      <c r="LHQ19" s="417"/>
      <c r="LHR19" s="417"/>
      <c r="LHS19" s="417"/>
      <c r="LHT19" s="417"/>
      <c r="LHU19" s="417"/>
      <c r="LHV19" s="417"/>
      <c r="LHW19" s="417"/>
      <c r="LHX19" s="417"/>
      <c r="LHY19" s="417"/>
      <c r="LHZ19" s="417"/>
      <c r="LIA19" s="417"/>
      <c r="LIB19" s="417"/>
      <c r="LIC19" s="417"/>
      <c r="LID19" s="417"/>
      <c r="LIE19" s="417"/>
      <c r="LIF19" s="417"/>
      <c r="LIG19" s="417"/>
      <c r="LIH19" s="417"/>
      <c r="LII19" s="417"/>
      <c r="LIJ19" s="417"/>
      <c r="LIK19" s="417"/>
      <c r="LIL19" s="417"/>
      <c r="LIM19" s="417"/>
      <c r="LIN19" s="417"/>
      <c r="LIO19" s="417"/>
      <c r="LIP19" s="417"/>
      <c r="LIQ19" s="417"/>
      <c r="LIR19" s="417"/>
      <c r="LIS19" s="417"/>
      <c r="LIT19" s="417"/>
      <c r="LIU19" s="417"/>
      <c r="LIV19" s="417"/>
      <c r="LIW19" s="417"/>
      <c r="LIX19" s="417"/>
      <c r="LIY19" s="417"/>
      <c r="LIZ19" s="417"/>
      <c r="LJA19" s="417"/>
      <c r="LJB19" s="417"/>
      <c r="LJC19" s="417"/>
      <c r="LJD19" s="417"/>
      <c r="LJE19" s="417"/>
      <c r="LJF19" s="417"/>
      <c r="LJG19" s="417"/>
      <c r="LJH19" s="417"/>
      <c r="LJI19" s="417"/>
      <c r="LJJ19" s="417"/>
      <c r="LJK19" s="417"/>
      <c r="LJL19" s="417"/>
      <c r="LJM19" s="417"/>
      <c r="LJN19" s="417"/>
      <c r="LJO19" s="417"/>
      <c r="LJP19" s="417"/>
      <c r="LJQ19" s="417"/>
      <c r="LJR19" s="417"/>
      <c r="LJS19" s="417"/>
      <c r="LJT19" s="417"/>
      <c r="LJU19" s="417"/>
      <c r="LJV19" s="417"/>
      <c r="LJW19" s="417"/>
      <c r="LJX19" s="417"/>
      <c r="LJY19" s="417"/>
      <c r="LJZ19" s="417"/>
      <c r="LKA19" s="417"/>
      <c r="LKB19" s="417"/>
      <c r="LKC19" s="417"/>
      <c r="LKD19" s="417"/>
      <c r="LKE19" s="417"/>
      <c r="LKF19" s="417"/>
      <c r="LKG19" s="417"/>
      <c r="LKH19" s="417"/>
      <c r="LKI19" s="417"/>
      <c r="LKJ19" s="417"/>
      <c r="LKK19" s="417"/>
      <c r="LKL19" s="417"/>
      <c r="LKM19" s="417"/>
      <c r="LKN19" s="417"/>
      <c r="LKO19" s="417"/>
      <c r="LKP19" s="417"/>
      <c r="LKQ19" s="417"/>
      <c r="LKR19" s="417"/>
      <c r="LKS19" s="417"/>
      <c r="LKT19" s="417"/>
      <c r="LKU19" s="417"/>
      <c r="LKV19" s="417"/>
      <c r="LKW19" s="417"/>
      <c r="LKX19" s="417"/>
      <c r="LKY19" s="417"/>
      <c r="LKZ19" s="417"/>
      <c r="LLA19" s="417"/>
      <c r="LLB19" s="417"/>
      <c r="LLC19" s="417"/>
      <c r="LLD19" s="417"/>
      <c r="LLE19" s="417"/>
      <c r="LLF19" s="417"/>
      <c r="LLG19" s="417"/>
      <c r="LLH19" s="417"/>
      <c r="LLI19" s="417"/>
      <c r="LLJ19" s="417"/>
      <c r="LLK19" s="417"/>
      <c r="LLL19" s="417"/>
      <c r="LLM19" s="417"/>
      <c r="LLN19" s="417"/>
      <c r="LLO19" s="417"/>
      <c r="LLP19" s="417"/>
      <c r="LLQ19" s="417"/>
      <c r="LLR19" s="417"/>
      <c r="LLS19" s="417"/>
      <c r="LLT19" s="417"/>
      <c r="LLU19" s="417"/>
      <c r="LLV19" s="417"/>
      <c r="LLW19" s="417"/>
      <c r="LLX19" s="417"/>
      <c r="LLY19" s="417"/>
      <c r="LLZ19" s="417"/>
      <c r="LMA19" s="417"/>
      <c r="LMB19" s="417"/>
      <c r="LMC19" s="417"/>
      <c r="LMD19" s="417"/>
      <c r="LME19" s="417"/>
      <c r="LMF19" s="417"/>
      <c r="LMG19" s="417"/>
      <c r="LMH19" s="417"/>
      <c r="LMI19" s="417"/>
      <c r="LMJ19" s="417"/>
      <c r="LMK19" s="417"/>
      <c r="LML19" s="417"/>
      <c r="LMM19" s="417"/>
      <c r="LMN19" s="417"/>
      <c r="LMO19" s="417"/>
      <c r="LMP19" s="417"/>
      <c r="LMQ19" s="417"/>
      <c r="LMR19" s="417"/>
      <c r="LMS19" s="417"/>
      <c r="LMT19" s="417"/>
      <c r="LMU19" s="417"/>
      <c r="LMV19" s="417"/>
      <c r="LMW19" s="417"/>
      <c r="LMX19" s="417"/>
      <c r="LMY19" s="417"/>
      <c r="LMZ19" s="417"/>
      <c r="LNA19" s="417"/>
      <c r="LNB19" s="417"/>
      <c r="LNC19" s="417"/>
      <c r="LND19" s="417"/>
      <c r="LNE19" s="417"/>
      <c r="LNF19" s="417"/>
      <c r="LNG19" s="417"/>
      <c r="LNH19" s="417"/>
      <c r="LNI19" s="417"/>
      <c r="LNJ19" s="417"/>
      <c r="LNK19" s="417"/>
      <c r="LNL19" s="417"/>
      <c r="LNM19" s="417"/>
      <c r="LNN19" s="417"/>
      <c r="LNO19" s="417"/>
      <c r="LNP19" s="417"/>
      <c r="LNQ19" s="417"/>
      <c r="LNR19" s="417"/>
      <c r="LNS19" s="417"/>
      <c r="LNT19" s="417"/>
      <c r="LNU19" s="417"/>
      <c r="LNV19" s="417"/>
      <c r="LNW19" s="417"/>
      <c r="LNX19" s="417"/>
      <c r="LNY19" s="417"/>
      <c r="LNZ19" s="417"/>
      <c r="LOA19" s="417"/>
      <c r="LOB19" s="417"/>
      <c r="LOC19" s="417"/>
      <c r="LOD19" s="417"/>
      <c r="LOE19" s="417"/>
      <c r="LOF19" s="417"/>
      <c r="LOG19" s="417"/>
      <c r="LOH19" s="417"/>
      <c r="LOI19" s="417"/>
      <c r="LOJ19" s="417"/>
      <c r="LOK19" s="417"/>
      <c r="LOL19" s="417"/>
      <c r="LOM19" s="417"/>
      <c r="LON19" s="417"/>
      <c r="LOO19" s="417"/>
      <c r="LOP19" s="417"/>
      <c r="LOQ19" s="417"/>
      <c r="LOR19" s="417"/>
      <c r="LOS19" s="417"/>
      <c r="LOT19" s="417"/>
      <c r="LOU19" s="417"/>
      <c r="LOV19" s="417"/>
      <c r="LOW19" s="417"/>
      <c r="LOX19" s="417"/>
      <c r="LOY19" s="417"/>
      <c r="LOZ19" s="417"/>
      <c r="LPA19" s="417"/>
      <c r="LPB19" s="417"/>
      <c r="LPC19" s="417"/>
      <c r="LPD19" s="417"/>
      <c r="LPE19" s="417"/>
      <c r="LPF19" s="417"/>
      <c r="LPG19" s="417"/>
      <c r="LPH19" s="417"/>
      <c r="LPI19" s="417"/>
      <c r="LPJ19" s="417"/>
      <c r="LPK19" s="417"/>
      <c r="LPL19" s="417"/>
      <c r="LPM19" s="417"/>
      <c r="LPN19" s="417"/>
      <c r="LPO19" s="417"/>
      <c r="LPP19" s="417"/>
      <c r="LPQ19" s="417"/>
      <c r="LPR19" s="417"/>
      <c r="LPS19" s="417"/>
      <c r="LPT19" s="417"/>
      <c r="LPU19" s="417"/>
      <c r="LPV19" s="417"/>
      <c r="LPW19" s="417"/>
      <c r="LPX19" s="417"/>
      <c r="LPY19" s="417"/>
      <c r="LPZ19" s="417"/>
      <c r="LQA19" s="417"/>
      <c r="LQB19" s="417"/>
      <c r="LQC19" s="417"/>
      <c r="LQD19" s="417"/>
      <c r="LQE19" s="417"/>
      <c r="LQF19" s="417"/>
      <c r="LQG19" s="417"/>
      <c r="LQH19" s="417"/>
      <c r="LQI19" s="417"/>
      <c r="LQJ19" s="417"/>
      <c r="LQK19" s="417"/>
      <c r="LQL19" s="417"/>
      <c r="LQM19" s="417"/>
      <c r="LQN19" s="417"/>
      <c r="LQO19" s="417"/>
      <c r="LQP19" s="417"/>
      <c r="LQQ19" s="417"/>
      <c r="LQR19" s="417"/>
      <c r="LQS19" s="417"/>
      <c r="LQT19" s="417"/>
      <c r="LQU19" s="417"/>
      <c r="LQV19" s="417"/>
      <c r="LQW19" s="417"/>
      <c r="LQX19" s="417"/>
      <c r="LQY19" s="417"/>
      <c r="LQZ19" s="417"/>
      <c r="LRA19" s="417"/>
      <c r="LRB19" s="417"/>
      <c r="LRC19" s="417"/>
      <c r="LRD19" s="417"/>
      <c r="LRE19" s="417"/>
      <c r="LRF19" s="417"/>
      <c r="LRG19" s="417"/>
      <c r="LRH19" s="417"/>
      <c r="LRI19" s="417"/>
      <c r="LRJ19" s="417"/>
      <c r="LRK19" s="417"/>
      <c r="LRL19" s="417"/>
      <c r="LRM19" s="417"/>
      <c r="LRN19" s="417"/>
      <c r="LRO19" s="417"/>
      <c r="LRP19" s="417"/>
      <c r="LRQ19" s="417"/>
      <c r="LRR19" s="417"/>
      <c r="LRS19" s="417"/>
      <c r="LRT19" s="417"/>
      <c r="LRU19" s="417"/>
      <c r="LRV19" s="417"/>
      <c r="LRW19" s="417"/>
      <c r="LRX19" s="417"/>
      <c r="LRY19" s="417"/>
      <c r="LRZ19" s="417"/>
      <c r="LSA19" s="417"/>
      <c r="LSB19" s="417"/>
      <c r="LSC19" s="417"/>
      <c r="LSD19" s="417"/>
      <c r="LSE19" s="417"/>
      <c r="LSF19" s="417"/>
      <c r="LSG19" s="417"/>
      <c r="LSH19" s="417"/>
      <c r="LSI19" s="417"/>
      <c r="LSJ19" s="417"/>
      <c r="LSK19" s="417"/>
      <c r="LSL19" s="417"/>
      <c r="LSM19" s="417"/>
      <c r="LSN19" s="417"/>
      <c r="LSO19" s="417"/>
      <c r="LSP19" s="417"/>
      <c r="LSQ19" s="417"/>
      <c r="LSR19" s="417"/>
      <c r="LSS19" s="417"/>
      <c r="LST19" s="417"/>
      <c r="LSU19" s="417"/>
      <c r="LSV19" s="417"/>
      <c r="LSW19" s="417"/>
      <c r="LSX19" s="417"/>
      <c r="LSY19" s="417"/>
      <c r="LSZ19" s="417"/>
      <c r="LTA19" s="417"/>
      <c r="LTB19" s="417"/>
      <c r="LTC19" s="417"/>
      <c r="LTD19" s="417"/>
      <c r="LTE19" s="417"/>
      <c r="LTF19" s="417"/>
      <c r="LTG19" s="417"/>
      <c r="LTH19" s="417"/>
      <c r="LTI19" s="417"/>
      <c r="LTJ19" s="417"/>
      <c r="LTK19" s="417"/>
      <c r="LTL19" s="417"/>
      <c r="LTM19" s="417"/>
      <c r="LTN19" s="417"/>
      <c r="LTO19" s="417"/>
      <c r="LTP19" s="417"/>
      <c r="LTQ19" s="417"/>
      <c r="LTR19" s="417"/>
      <c r="LTS19" s="417"/>
      <c r="LTT19" s="417"/>
      <c r="LTU19" s="417"/>
      <c r="LTV19" s="417"/>
      <c r="LTW19" s="417"/>
      <c r="LTX19" s="417"/>
      <c r="LTY19" s="417"/>
      <c r="LTZ19" s="417"/>
      <c r="LUA19" s="417"/>
      <c r="LUB19" s="417"/>
      <c r="LUC19" s="417"/>
      <c r="LUD19" s="417"/>
      <c r="LUE19" s="417"/>
      <c r="LUF19" s="417"/>
      <c r="LUG19" s="417"/>
      <c r="LUH19" s="417"/>
      <c r="LUI19" s="417"/>
      <c r="LUJ19" s="417"/>
      <c r="LUK19" s="417"/>
      <c r="LUL19" s="417"/>
      <c r="LUM19" s="417"/>
      <c r="LUN19" s="417"/>
      <c r="LUO19" s="417"/>
      <c r="LUP19" s="417"/>
      <c r="LUQ19" s="417"/>
      <c r="LUR19" s="417"/>
      <c r="LUS19" s="417"/>
      <c r="LUT19" s="417"/>
      <c r="LUU19" s="417"/>
      <c r="LUV19" s="417"/>
      <c r="LUW19" s="417"/>
      <c r="LUX19" s="417"/>
      <c r="LUY19" s="417"/>
      <c r="LUZ19" s="417"/>
      <c r="LVA19" s="417"/>
      <c r="LVB19" s="417"/>
      <c r="LVC19" s="417"/>
      <c r="LVD19" s="417"/>
      <c r="LVE19" s="417"/>
      <c r="LVF19" s="417"/>
      <c r="LVG19" s="417"/>
      <c r="LVH19" s="417"/>
      <c r="LVI19" s="417"/>
      <c r="LVJ19" s="417"/>
      <c r="LVK19" s="417"/>
      <c r="LVL19" s="417"/>
      <c r="LVM19" s="417"/>
      <c r="LVN19" s="417"/>
      <c r="LVO19" s="417"/>
      <c r="LVP19" s="417"/>
      <c r="LVQ19" s="417"/>
      <c r="LVR19" s="417"/>
      <c r="LVS19" s="417"/>
      <c r="LVT19" s="417"/>
      <c r="LVU19" s="417"/>
      <c r="LVV19" s="417"/>
      <c r="LVW19" s="417"/>
      <c r="LVX19" s="417"/>
      <c r="LVY19" s="417"/>
      <c r="LVZ19" s="417"/>
      <c r="LWA19" s="417"/>
      <c r="LWB19" s="417"/>
      <c r="LWC19" s="417"/>
      <c r="LWD19" s="417"/>
      <c r="LWE19" s="417"/>
      <c r="LWF19" s="417"/>
      <c r="LWG19" s="417"/>
      <c r="LWH19" s="417"/>
      <c r="LWI19" s="417"/>
      <c r="LWJ19" s="417"/>
      <c r="LWK19" s="417"/>
      <c r="LWL19" s="417"/>
      <c r="LWM19" s="417"/>
      <c r="LWN19" s="417"/>
      <c r="LWO19" s="417"/>
      <c r="LWP19" s="417"/>
      <c r="LWQ19" s="417"/>
      <c r="LWR19" s="417"/>
      <c r="LWS19" s="417"/>
      <c r="LWT19" s="417"/>
      <c r="LWU19" s="417"/>
      <c r="LWV19" s="417"/>
      <c r="LWW19" s="417"/>
      <c r="LWX19" s="417"/>
      <c r="LWY19" s="417"/>
      <c r="LWZ19" s="417"/>
      <c r="LXA19" s="417"/>
      <c r="LXB19" s="417"/>
      <c r="LXC19" s="417"/>
      <c r="LXD19" s="417"/>
      <c r="LXE19" s="417"/>
      <c r="LXF19" s="417"/>
      <c r="LXG19" s="417"/>
      <c r="LXH19" s="417"/>
      <c r="LXI19" s="417"/>
      <c r="LXJ19" s="417"/>
      <c r="LXK19" s="417"/>
      <c r="LXL19" s="417"/>
      <c r="LXM19" s="417"/>
      <c r="LXN19" s="417"/>
      <c r="LXO19" s="417"/>
      <c r="LXP19" s="417"/>
      <c r="LXQ19" s="417"/>
      <c r="LXR19" s="417"/>
      <c r="LXS19" s="417"/>
      <c r="LXT19" s="417"/>
      <c r="LXU19" s="417"/>
      <c r="LXV19" s="417"/>
      <c r="LXW19" s="417"/>
      <c r="LXX19" s="417"/>
      <c r="LXY19" s="417"/>
      <c r="LXZ19" s="417"/>
      <c r="LYA19" s="417"/>
      <c r="LYB19" s="417"/>
      <c r="LYC19" s="417"/>
      <c r="LYD19" s="417"/>
      <c r="LYE19" s="417"/>
      <c r="LYF19" s="417"/>
      <c r="LYG19" s="417"/>
      <c r="LYH19" s="417"/>
      <c r="LYI19" s="417"/>
      <c r="LYJ19" s="417"/>
      <c r="LYK19" s="417"/>
      <c r="LYL19" s="417"/>
      <c r="LYM19" s="417"/>
      <c r="LYN19" s="417"/>
      <c r="LYO19" s="417"/>
      <c r="LYP19" s="417"/>
      <c r="LYQ19" s="417"/>
      <c r="LYR19" s="417"/>
      <c r="LYS19" s="417"/>
      <c r="LYT19" s="417"/>
      <c r="LYU19" s="417"/>
      <c r="LYV19" s="417"/>
      <c r="LYW19" s="417"/>
      <c r="LYX19" s="417"/>
      <c r="LYY19" s="417"/>
      <c r="LYZ19" s="417"/>
      <c r="LZA19" s="417"/>
      <c r="LZB19" s="417"/>
      <c r="LZC19" s="417"/>
      <c r="LZD19" s="417"/>
      <c r="LZE19" s="417"/>
      <c r="LZF19" s="417"/>
      <c r="LZG19" s="417"/>
      <c r="LZH19" s="417"/>
      <c r="LZI19" s="417"/>
      <c r="LZJ19" s="417"/>
      <c r="LZK19" s="417"/>
      <c r="LZL19" s="417"/>
      <c r="LZM19" s="417"/>
      <c r="LZN19" s="417"/>
      <c r="LZO19" s="417"/>
      <c r="LZP19" s="417"/>
      <c r="LZQ19" s="417"/>
      <c r="LZR19" s="417"/>
      <c r="LZS19" s="417"/>
      <c r="LZT19" s="417"/>
      <c r="LZU19" s="417"/>
      <c r="LZV19" s="417"/>
      <c r="LZW19" s="417"/>
      <c r="LZX19" s="417"/>
      <c r="LZY19" s="417"/>
      <c r="LZZ19" s="417"/>
      <c r="MAA19" s="417"/>
      <c r="MAB19" s="417"/>
      <c r="MAC19" s="417"/>
      <c r="MAD19" s="417"/>
      <c r="MAE19" s="417"/>
      <c r="MAF19" s="417"/>
      <c r="MAG19" s="417"/>
      <c r="MAH19" s="417"/>
      <c r="MAI19" s="417"/>
      <c r="MAJ19" s="417"/>
      <c r="MAK19" s="417"/>
      <c r="MAL19" s="417"/>
      <c r="MAM19" s="417"/>
      <c r="MAN19" s="417"/>
      <c r="MAO19" s="417"/>
      <c r="MAP19" s="417"/>
      <c r="MAQ19" s="417"/>
      <c r="MAR19" s="417"/>
      <c r="MAS19" s="417"/>
      <c r="MAT19" s="417"/>
      <c r="MAU19" s="417"/>
      <c r="MAV19" s="417"/>
      <c r="MAW19" s="417"/>
      <c r="MAX19" s="417"/>
      <c r="MAY19" s="417"/>
      <c r="MAZ19" s="417"/>
      <c r="MBA19" s="417"/>
      <c r="MBB19" s="417"/>
      <c r="MBC19" s="417"/>
      <c r="MBD19" s="417"/>
      <c r="MBE19" s="417"/>
      <c r="MBF19" s="417"/>
      <c r="MBG19" s="417"/>
      <c r="MBH19" s="417"/>
      <c r="MBI19" s="417"/>
      <c r="MBJ19" s="417"/>
      <c r="MBK19" s="417"/>
      <c r="MBL19" s="417"/>
      <c r="MBM19" s="417"/>
      <c r="MBN19" s="417"/>
      <c r="MBO19" s="417"/>
      <c r="MBP19" s="417"/>
      <c r="MBQ19" s="417"/>
      <c r="MBR19" s="417"/>
      <c r="MBS19" s="417"/>
      <c r="MBT19" s="417"/>
      <c r="MBU19" s="417"/>
      <c r="MBV19" s="417"/>
      <c r="MBW19" s="417"/>
      <c r="MBX19" s="417"/>
      <c r="MBY19" s="417"/>
      <c r="MBZ19" s="417"/>
      <c r="MCA19" s="417"/>
      <c r="MCB19" s="417"/>
      <c r="MCC19" s="417"/>
      <c r="MCD19" s="417"/>
      <c r="MCE19" s="417"/>
      <c r="MCF19" s="417"/>
      <c r="MCG19" s="417"/>
      <c r="MCH19" s="417"/>
      <c r="MCI19" s="417"/>
      <c r="MCJ19" s="417"/>
      <c r="MCK19" s="417"/>
      <c r="MCL19" s="417"/>
      <c r="MCM19" s="417"/>
      <c r="MCN19" s="417"/>
      <c r="MCO19" s="417"/>
      <c r="MCP19" s="417"/>
      <c r="MCQ19" s="417"/>
      <c r="MCR19" s="417"/>
      <c r="MCS19" s="417"/>
      <c r="MCT19" s="417"/>
      <c r="MCU19" s="417"/>
      <c r="MCV19" s="417"/>
      <c r="MCW19" s="417"/>
      <c r="MCX19" s="417"/>
      <c r="MCY19" s="417"/>
      <c r="MCZ19" s="417"/>
      <c r="MDA19" s="417"/>
      <c r="MDB19" s="417"/>
      <c r="MDC19" s="417"/>
      <c r="MDD19" s="417"/>
      <c r="MDE19" s="417"/>
      <c r="MDF19" s="417"/>
      <c r="MDG19" s="417"/>
      <c r="MDH19" s="417"/>
      <c r="MDI19" s="417"/>
      <c r="MDJ19" s="417"/>
      <c r="MDK19" s="417"/>
      <c r="MDL19" s="417"/>
      <c r="MDM19" s="417"/>
      <c r="MDN19" s="417"/>
      <c r="MDO19" s="417"/>
      <c r="MDP19" s="417"/>
      <c r="MDQ19" s="417"/>
      <c r="MDR19" s="417"/>
      <c r="MDS19" s="417"/>
      <c r="MDT19" s="417"/>
      <c r="MDU19" s="417"/>
      <c r="MDV19" s="417"/>
      <c r="MDW19" s="417"/>
      <c r="MDX19" s="417"/>
      <c r="MDY19" s="417"/>
      <c r="MDZ19" s="417"/>
      <c r="MEA19" s="417"/>
      <c r="MEB19" s="417"/>
      <c r="MEC19" s="417"/>
      <c r="MED19" s="417"/>
      <c r="MEE19" s="417"/>
      <c r="MEF19" s="417"/>
      <c r="MEG19" s="417"/>
      <c r="MEH19" s="417"/>
      <c r="MEI19" s="417"/>
      <c r="MEJ19" s="417"/>
      <c r="MEK19" s="417"/>
      <c r="MEL19" s="417"/>
      <c r="MEM19" s="417"/>
      <c r="MEN19" s="417"/>
      <c r="MEO19" s="417"/>
      <c r="MEP19" s="417"/>
      <c r="MEQ19" s="417"/>
      <c r="MER19" s="417"/>
      <c r="MES19" s="417"/>
      <c r="MET19" s="417"/>
      <c r="MEU19" s="417"/>
      <c r="MEV19" s="417"/>
      <c r="MEW19" s="417"/>
      <c r="MEX19" s="417"/>
      <c r="MEY19" s="417"/>
      <c r="MEZ19" s="417"/>
      <c r="MFA19" s="417"/>
      <c r="MFB19" s="417"/>
      <c r="MFC19" s="417"/>
      <c r="MFD19" s="417"/>
      <c r="MFE19" s="417"/>
      <c r="MFF19" s="417"/>
      <c r="MFG19" s="417"/>
      <c r="MFH19" s="417"/>
      <c r="MFI19" s="417"/>
      <c r="MFJ19" s="417"/>
      <c r="MFK19" s="417"/>
      <c r="MFL19" s="417"/>
      <c r="MFM19" s="417"/>
      <c r="MFN19" s="417"/>
      <c r="MFO19" s="417"/>
      <c r="MFP19" s="417"/>
      <c r="MFQ19" s="417"/>
      <c r="MFR19" s="417"/>
      <c r="MFS19" s="417"/>
      <c r="MFT19" s="417"/>
      <c r="MFU19" s="417"/>
      <c r="MFV19" s="417"/>
      <c r="MFW19" s="417"/>
      <c r="MFX19" s="417"/>
      <c r="MFY19" s="417"/>
      <c r="MFZ19" s="417"/>
      <c r="MGA19" s="417"/>
      <c r="MGB19" s="417"/>
      <c r="MGC19" s="417"/>
      <c r="MGD19" s="417"/>
      <c r="MGE19" s="417"/>
      <c r="MGF19" s="417"/>
      <c r="MGG19" s="417"/>
      <c r="MGH19" s="417"/>
      <c r="MGI19" s="417"/>
      <c r="MGJ19" s="417"/>
      <c r="MGK19" s="417"/>
      <c r="MGL19" s="417"/>
      <c r="MGM19" s="417"/>
      <c r="MGN19" s="417"/>
      <c r="MGO19" s="417"/>
      <c r="MGP19" s="417"/>
      <c r="MGQ19" s="417"/>
      <c r="MGR19" s="417"/>
      <c r="MGS19" s="417"/>
      <c r="MGT19" s="417"/>
      <c r="MGU19" s="417"/>
      <c r="MGV19" s="417"/>
      <c r="MGW19" s="417"/>
      <c r="MGX19" s="417"/>
      <c r="MGY19" s="417"/>
      <c r="MGZ19" s="417"/>
      <c r="MHA19" s="417"/>
      <c r="MHB19" s="417"/>
      <c r="MHC19" s="417"/>
      <c r="MHD19" s="417"/>
      <c r="MHE19" s="417"/>
      <c r="MHF19" s="417"/>
      <c r="MHG19" s="417"/>
      <c r="MHH19" s="417"/>
      <c r="MHI19" s="417"/>
      <c r="MHJ19" s="417"/>
      <c r="MHK19" s="417"/>
      <c r="MHL19" s="417"/>
      <c r="MHM19" s="417"/>
      <c r="MHN19" s="417"/>
      <c r="MHO19" s="417"/>
      <c r="MHP19" s="417"/>
      <c r="MHQ19" s="417"/>
      <c r="MHR19" s="417"/>
      <c r="MHS19" s="417"/>
      <c r="MHT19" s="417"/>
      <c r="MHU19" s="417"/>
      <c r="MHV19" s="417"/>
      <c r="MHW19" s="417"/>
      <c r="MHX19" s="417"/>
      <c r="MHY19" s="417"/>
      <c r="MHZ19" s="417"/>
      <c r="MIA19" s="417"/>
      <c r="MIB19" s="417"/>
      <c r="MIC19" s="417"/>
      <c r="MID19" s="417"/>
      <c r="MIE19" s="417"/>
      <c r="MIF19" s="417"/>
      <c r="MIG19" s="417"/>
      <c r="MIH19" s="417"/>
      <c r="MII19" s="417"/>
      <c r="MIJ19" s="417"/>
      <c r="MIK19" s="417"/>
      <c r="MIL19" s="417"/>
      <c r="MIM19" s="417"/>
      <c r="MIN19" s="417"/>
      <c r="MIO19" s="417"/>
      <c r="MIP19" s="417"/>
      <c r="MIQ19" s="417"/>
      <c r="MIR19" s="417"/>
      <c r="MIS19" s="417"/>
      <c r="MIT19" s="417"/>
      <c r="MIU19" s="417"/>
      <c r="MIV19" s="417"/>
      <c r="MIW19" s="417"/>
      <c r="MIX19" s="417"/>
      <c r="MIY19" s="417"/>
      <c r="MIZ19" s="417"/>
      <c r="MJA19" s="417"/>
      <c r="MJB19" s="417"/>
      <c r="MJC19" s="417"/>
      <c r="MJD19" s="417"/>
      <c r="MJE19" s="417"/>
      <c r="MJF19" s="417"/>
      <c r="MJG19" s="417"/>
      <c r="MJH19" s="417"/>
      <c r="MJI19" s="417"/>
      <c r="MJJ19" s="417"/>
      <c r="MJK19" s="417"/>
      <c r="MJL19" s="417"/>
      <c r="MJM19" s="417"/>
      <c r="MJN19" s="417"/>
      <c r="MJO19" s="417"/>
      <c r="MJP19" s="417"/>
      <c r="MJQ19" s="417"/>
      <c r="MJR19" s="417"/>
      <c r="MJS19" s="417"/>
      <c r="MJT19" s="417"/>
      <c r="MJU19" s="417"/>
      <c r="MJV19" s="417"/>
      <c r="MJW19" s="417"/>
      <c r="MJX19" s="417"/>
      <c r="MJY19" s="417"/>
      <c r="MJZ19" s="417"/>
      <c r="MKA19" s="417"/>
      <c r="MKB19" s="417"/>
      <c r="MKC19" s="417"/>
      <c r="MKD19" s="417"/>
      <c r="MKE19" s="417"/>
      <c r="MKF19" s="417"/>
      <c r="MKG19" s="417"/>
      <c r="MKH19" s="417"/>
      <c r="MKI19" s="417"/>
      <c r="MKJ19" s="417"/>
      <c r="MKK19" s="417"/>
      <c r="MKL19" s="417"/>
      <c r="MKM19" s="417"/>
      <c r="MKN19" s="417"/>
      <c r="MKO19" s="417"/>
      <c r="MKP19" s="417"/>
      <c r="MKQ19" s="417"/>
      <c r="MKR19" s="417"/>
      <c r="MKS19" s="417"/>
      <c r="MKT19" s="417"/>
      <c r="MKU19" s="417"/>
      <c r="MKV19" s="417"/>
      <c r="MKW19" s="417"/>
      <c r="MKX19" s="417"/>
      <c r="MKY19" s="417"/>
      <c r="MKZ19" s="417"/>
      <c r="MLA19" s="417"/>
      <c r="MLB19" s="417"/>
      <c r="MLC19" s="417"/>
      <c r="MLD19" s="417"/>
      <c r="MLE19" s="417"/>
      <c r="MLF19" s="417"/>
      <c r="MLG19" s="417"/>
      <c r="MLH19" s="417"/>
      <c r="MLI19" s="417"/>
      <c r="MLJ19" s="417"/>
      <c r="MLK19" s="417"/>
      <c r="MLL19" s="417"/>
      <c r="MLM19" s="417"/>
      <c r="MLN19" s="417"/>
      <c r="MLO19" s="417"/>
      <c r="MLP19" s="417"/>
      <c r="MLQ19" s="417"/>
      <c r="MLR19" s="417"/>
      <c r="MLS19" s="417"/>
      <c r="MLT19" s="417"/>
      <c r="MLU19" s="417"/>
      <c r="MLV19" s="417"/>
      <c r="MLW19" s="417"/>
      <c r="MLX19" s="417"/>
      <c r="MLY19" s="417"/>
      <c r="MLZ19" s="417"/>
      <c r="MMA19" s="417"/>
      <c r="MMB19" s="417"/>
      <c r="MMC19" s="417"/>
      <c r="MMD19" s="417"/>
      <c r="MME19" s="417"/>
      <c r="MMF19" s="417"/>
      <c r="MMG19" s="417"/>
      <c r="MMH19" s="417"/>
      <c r="MMI19" s="417"/>
      <c r="MMJ19" s="417"/>
      <c r="MMK19" s="417"/>
      <c r="MML19" s="417"/>
      <c r="MMM19" s="417"/>
      <c r="MMN19" s="417"/>
      <c r="MMO19" s="417"/>
      <c r="MMP19" s="417"/>
      <c r="MMQ19" s="417"/>
      <c r="MMR19" s="417"/>
      <c r="MMS19" s="417"/>
      <c r="MMT19" s="417"/>
      <c r="MMU19" s="417"/>
      <c r="MMV19" s="417"/>
      <c r="MMW19" s="417"/>
      <c r="MMX19" s="417"/>
      <c r="MMY19" s="417"/>
      <c r="MMZ19" s="417"/>
      <c r="MNA19" s="417"/>
      <c r="MNB19" s="417"/>
      <c r="MNC19" s="417"/>
      <c r="MND19" s="417"/>
      <c r="MNE19" s="417"/>
      <c r="MNF19" s="417"/>
      <c r="MNG19" s="417"/>
      <c r="MNH19" s="417"/>
      <c r="MNI19" s="417"/>
      <c r="MNJ19" s="417"/>
      <c r="MNK19" s="417"/>
      <c r="MNL19" s="417"/>
      <c r="MNM19" s="417"/>
      <c r="MNN19" s="417"/>
      <c r="MNO19" s="417"/>
      <c r="MNP19" s="417"/>
      <c r="MNQ19" s="417"/>
      <c r="MNR19" s="417"/>
      <c r="MNS19" s="417"/>
      <c r="MNT19" s="417"/>
      <c r="MNU19" s="417"/>
      <c r="MNV19" s="417"/>
      <c r="MNW19" s="417"/>
      <c r="MNX19" s="417"/>
      <c r="MNY19" s="417"/>
      <c r="MNZ19" s="417"/>
      <c r="MOA19" s="417"/>
      <c r="MOB19" s="417"/>
      <c r="MOC19" s="417"/>
      <c r="MOD19" s="417"/>
      <c r="MOE19" s="417"/>
      <c r="MOF19" s="417"/>
      <c r="MOG19" s="417"/>
      <c r="MOH19" s="417"/>
      <c r="MOI19" s="417"/>
      <c r="MOJ19" s="417"/>
      <c r="MOK19" s="417"/>
      <c r="MOL19" s="417"/>
      <c r="MOM19" s="417"/>
      <c r="MON19" s="417"/>
      <c r="MOO19" s="417"/>
      <c r="MOP19" s="417"/>
      <c r="MOQ19" s="417"/>
      <c r="MOR19" s="417"/>
      <c r="MOS19" s="417"/>
      <c r="MOT19" s="417"/>
      <c r="MOU19" s="417"/>
      <c r="MOV19" s="417"/>
      <c r="MOW19" s="417"/>
      <c r="MOX19" s="417"/>
      <c r="MOY19" s="417"/>
      <c r="MOZ19" s="417"/>
      <c r="MPA19" s="417"/>
      <c r="MPB19" s="417"/>
      <c r="MPC19" s="417"/>
      <c r="MPD19" s="417"/>
      <c r="MPE19" s="417"/>
      <c r="MPF19" s="417"/>
      <c r="MPG19" s="417"/>
      <c r="MPH19" s="417"/>
      <c r="MPI19" s="417"/>
      <c r="MPJ19" s="417"/>
      <c r="MPK19" s="417"/>
      <c r="MPL19" s="417"/>
      <c r="MPM19" s="417"/>
      <c r="MPN19" s="417"/>
      <c r="MPO19" s="417"/>
      <c r="MPP19" s="417"/>
      <c r="MPQ19" s="417"/>
      <c r="MPR19" s="417"/>
      <c r="MPS19" s="417"/>
      <c r="MPT19" s="417"/>
      <c r="MPU19" s="417"/>
      <c r="MPV19" s="417"/>
      <c r="MPW19" s="417"/>
      <c r="MPX19" s="417"/>
      <c r="MPY19" s="417"/>
      <c r="MPZ19" s="417"/>
      <c r="MQA19" s="417"/>
      <c r="MQB19" s="417"/>
      <c r="MQC19" s="417"/>
      <c r="MQD19" s="417"/>
      <c r="MQE19" s="417"/>
      <c r="MQF19" s="417"/>
      <c r="MQG19" s="417"/>
      <c r="MQH19" s="417"/>
      <c r="MQI19" s="417"/>
      <c r="MQJ19" s="417"/>
      <c r="MQK19" s="417"/>
      <c r="MQL19" s="417"/>
      <c r="MQM19" s="417"/>
      <c r="MQN19" s="417"/>
      <c r="MQO19" s="417"/>
      <c r="MQP19" s="417"/>
      <c r="MQQ19" s="417"/>
      <c r="MQR19" s="417"/>
      <c r="MQS19" s="417"/>
      <c r="MQT19" s="417"/>
      <c r="MQU19" s="417"/>
      <c r="MQV19" s="417"/>
      <c r="MQW19" s="417"/>
      <c r="MQX19" s="417"/>
      <c r="MQY19" s="417"/>
      <c r="MQZ19" s="417"/>
      <c r="MRA19" s="417"/>
      <c r="MRB19" s="417"/>
      <c r="MRC19" s="417"/>
      <c r="MRD19" s="417"/>
      <c r="MRE19" s="417"/>
      <c r="MRF19" s="417"/>
      <c r="MRG19" s="417"/>
      <c r="MRH19" s="417"/>
      <c r="MRI19" s="417"/>
      <c r="MRJ19" s="417"/>
      <c r="MRK19" s="417"/>
      <c r="MRL19" s="417"/>
      <c r="MRM19" s="417"/>
      <c r="MRN19" s="417"/>
      <c r="MRO19" s="417"/>
      <c r="MRP19" s="417"/>
      <c r="MRQ19" s="417"/>
      <c r="MRR19" s="417"/>
      <c r="MRS19" s="417"/>
      <c r="MRT19" s="417"/>
      <c r="MRU19" s="417"/>
      <c r="MRV19" s="417"/>
      <c r="MRW19" s="417"/>
      <c r="MRX19" s="417"/>
      <c r="MRY19" s="417"/>
      <c r="MRZ19" s="417"/>
      <c r="MSA19" s="417"/>
      <c r="MSB19" s="417"/>
      <c r="MSC19" s="417"/>
      <c r="MSD19" s="417"/>
      <c r="MSE19" s="417"/>
      <c r="MSF19" s="417"/>
      <c r="MSG19" s="417"/>
      <c r="MSH19" s="417"/>
      <c r="MSI19" s="417"/>
      <c r="MSJ19" s="417"/>
      <c r="MSK19" s="417"/>
      <c r="MSL19" s="417"/>
      <c r="MSM19" s="417"/>
      <c r="MSN19" s="417"/>
      <c r="MSO19" s="417"/>
      <c r="MSP19" s="417"/>
      <c r="MSQ19" s="417"/>
      <c r="MSR19" s="417"/>
      <c r="MSS19" s="417"/>
      <c r="MST19" s="417"/>
      <c r="MSU19" s="417"/>
      <c r="MSV19" s="417"/>
      <c r="MSW19" s="417"/>
      <c r="MSX19" s="417"/>
      <c r="MSY19" s="417"/>
      <c r="MSZ19" s="417"/>
      <c r="MTA19" s="417"/>
      <c r="MTB19" s="417"/>
      <c r="MTC19" s="417"/>
      <c r="MTD19" s="417"/>
      <c r="MTE19" s="417"/>
      <c r="MTF19" s="417"/>
      <c r="MTG19" s="417"/>
      <c r="MTH19" s="417"/>
      <c r="MTI19" s="417"/>
      <c r="MTJ19" s="417"/>
      <c r="MTK19" s="417"/>
      <c r="MTL19" s="417"/>
      <c r="MTM19" s="417"/>
      <c r="MTN19" s="417"/>
      <c r="MTO19" s="417"/>
      <c r="MTP19" s="417"/>
      <c r="MTQ19" s="417"/>
      <c r="MTR19" s="417"/>
      <c r="MTS19" s="417"/>
      <c r="MTT19" s="417"/>
      <c r="MTU19" s="417"/>
      <c r="MTV19" s="417"/>
      <c r="MTW19" s="417"/>
      <c r="MTX19" s="417"/>
      <c r="MTY19" s="417"/>
      <c r="MTZ19" s="417"/>
      <c r="MUA19" s="417"/>
      <c r="MUB19" s="417"/>
      <c r="MUC19" s="417"/>
      <c r="MUD19" s="417"/>
      <c r="MUE19" s="417"/>
      <c r="MUF19" s="417"/>
      <c r="MUG19" s="417"/>
      <c r="MUH19" s="417"/>
      <c r="MUI19" s="417"/>
      <c r="MUJ19" s="417"/>
      <c r="MUK19" s="417"/>
      <c r="MUL19" s="417"/>
      <c r="MUM19" s="417"/>
      <c r="MUN19" s="417"/>
      <c r="MUO19" s="417"/>
      <c r="MUP19" s="417"/>
      <c r="MUQ19" s="417"/>
      <c r="MUR19" s="417"/>
      <c r="MUS19" s="417"/>
      <c r="MUT19" s="417"/>
      <c r="MUU19" s="417"/>
      <c r="MUV19" s="417"/>
      <c r="MUW19" s="417"/>
      <c r="MUX19" s="417"/>
      <c r="MUY19" s="417"/>
      <c r="MUZ19" s="417"/>
      <c r="MVA19" s="417"/>
      <c r="MVB19" s="417"/>
      <c r="MVC19" s="417"/>
      <c r="MVD19" s="417"/>
      <c r="MVE19" s="417"/>
      <c r="MVF19" s="417"/>
      <c r="MVG19" s="417"/>
      <c r="MVH19" s="417"/>
      <c r="MVI19" s="417"/>
      <c r="MVJ19" s="417"/>
      <c r="MVK19" s="417"/>
      <c r="MVL19" s="417"/>
      <c r="MVM19" s="417"/>
      <c r="MVN19" s="417"/>
      <c r="MVO19" s="417"/>
      <c r="MVP19" s="417"/>
      <c r="MVQ19" s="417"/>
      <c r="MVR19" s="417"/>
      <c r="MVS19" s="417"/>
      <c r="MVT19" s="417"/>
      <c r="MVU19" s="417"/>
      <c r="MVV19" s="417"/>
      <c r="MVW19" s="417"/>
      <c r="MVX19" s="417"/>
      <c r="MVY19" s="417"/>
      <c r="MVZ19" s="417"/>
      <c r="MWA19" s="417"/>
      <c r="MWB19" s="417"/>
      <c r="MWC19" s="417"/>
      <c r="MWD19" s="417"/>
      <c r="MWE19" s="417"/>
      <c r="MWF19" s="417"/>
      <c r="MWG19" s="417"/>
      <c r="MWH19" s="417"/>
      <c r="MWI19" s="417"/>
      <c r="MWJ19" s="417"/>
      <c r="MWK19" s="417"/>
      <c r="MWL19" s="417"/>
      <c r="MWM19" s="417"/>
      <c r="MWN19" s="417"/>
      <c r="MWO19" s="417"/>
      <c r="MWP19" s="417"/>
      <c r="MWQ19" s="417"/>
      <c r="MWR19" s="417"/>
      <c r="MWS19" s="417"/>
      <c r="MWT19" s="417"/>
      <c r="MWU19" s="417"/>
      <c r="MWV19" s="417"/>
      <c r="MWW19" s="417"/>
      <c r="MWX19" s="417"/>
      <c r="MWY19" s="417"/>
      <c r="MWZ19" s="417"/>
      <c r="MXA19" s="417"/>
      <c r="MXB19" s="417"/>
      <c r="MXC19" s="417"/>
      <c r="MXD19" s="417"/>
      <c r="MXE19" s="417"/>
      <c r="MXF19" s="417"/>
      <c r="MXG19" s="417"/>
      <c r="MXH19" s="417"/>
      <c r="MXI19" s="417"/>
      <c r="MXJ19" s="417"/>
      <c r="MXK19" s="417"/>
      <c r="MXL19" s="417"/>
      <c r="MXM19" s="417"/>
      <c r="MXN19" s="417"/>
      <c r="MXO19" s="417"/>
      <c r="MXP19" s="417"/>
      <c r="MXQ19" s="417"/>
      <c r="MXR19" s="417"/>
      <c r="MXS19" s="417"/>
      <c r="MXT19" s="417"/>
      <c r="MXU19" s="417"/>
      <c r="MXV19" s="417"/>
      <c r="MXW19" s="417"/>
      <c r="MXX19" s="417"/>
      <c r="MXY19" s="417"/>
      <c r="MXZ19" s="417"/>
      <c r="MYA19" s="417"/>
      <c r="MYB19" s="417"/>
      <c r="MYC19" s="417"/>
      <c r="MYD19" s="417"/>
      <c r="MYE19" s="417"/>
      <c r="MYF19" s="417"/>
      <c r="MYG19" s="417"/>
      <c r="MYH19" s="417"/>
      <c r="MYI19" s="417"/>
      <c r="MYJ19" s="417"/>
      <c r="MYK19" s="417"/>
      <c r="MYL19" s="417"/>
      <c r="MYM19" s="417"/>
      <c r="MYN19" s="417"/>
      <c r="MYO19" s="417"/>
      <c r="MYP19" s="417"/>
      <c r="MYQ19" s="417"/>
      <c r="MYR19" s="417"/>
      <c r="MYS19" s="417"/>
      <c r="MYT19" s="417"/>
      <c r="MYU19" s="417"/>
      <c r="MYV19" s="417"/>
      <c r="MYW19" s="417"/>
      <c r="MYX19" s="417"/>
      <c r="MYY19" s="417"/>
      <c r="MYZ19" s="417"/>
      <c r="MZA19" s="417"/>
      <c r="MZB19" s="417"/>
      <c r="MZC19" s="417"/>
      <c r="MZD19" s="417"/>
      <c r="MZE19" s="417"/>
      <c r="MZF19" s="417"/>
      <c r="MZG19" s="417"/>
      <c r="MZH19" s="417"/>
      <c r="MZI19" s="417"/>
      <c r="MZJ19" s="417"/>
      <c r="MZK19" s="417"/>
      <c r="MZL19" s="417"/>
      <c r="MZM19" s="417"/>
      <c r="MZN19" s="417"/>
      <c r="MZO19" s="417"/>
      <c r="MZP19" s="417"/>
      <c r="MZQ19" s="417"/>
      <c r="MZR19" s="417"/>
      <c r="MZS19" s="417"/>
      <c r="MZT19" s="417"/>
      <c r="MZU19" s="417"/>
      <c r="MZV19" s="417"/>
      <c r="MZW19" s="417"/>
      <c r="MZX19" s="417"/>
      <c r="MZY19" s="417"/>
      <c r="MZZ19" s="417"/>
      <c r="NAA19" s="417"/>
      <c r="NAB19" s="417"/>
      <c r="NAC19" s="417"/>
      <c r="NAD19" s="417"/>
      <c r="NAE19" s="417"/>
      <c r="NAF19" s="417"/>
      <c r="NAG19" s="417"/>
      <c r="NAH19" s="417"/>
      <c r="NAI19" s="417"/>
      <c r="NAJ19" s="417"/>
      <c r="NAK19" s="417"/>
      <c r="NAL19" s="417"/>
      <c r="NAM19" s="417"/>
      <c r="NAN19" s="417"/>
      <c r="NAO19" s="417"/>
      <c r="NAP19" s="417"/>
      <c r="NAQ19" s="417"/>
      <c r="NAR19" s="417"/>
      <c r="NAS19" s="417"/>
      <c r="NAT19" s="417"/>
      <c r="NAU19" s="417"/>
      <c r="NAV19" s="417"/>
      <c r="NAW19" s="417"/>
      <c r="NAX19" s="417"/>
      <c r="NAY19" s="417"/>
      <c r="NAZ19" s="417"/>
      <c r="NBA19" s="417"/>
      <c r="NBB19" s="417"/>
      <c r="NBC19" s="417"/>
      <c r="NBD19" s="417"/>
      <c r="NBE19" s="417"/>
      <c r="NBF19" s="417"/>
      <c r="NBG19" s="417"/>
      <c r="NBH19" s="417"/>
      <c r="NBI19" s="417"/>
      <c r="NBJ19" s="417"/>
      <c r="NBK19" s="417"/>
      <c r="NBL19" s="417"/>
      <c r="NBM19" s="417"/>
      <c r="NBN19" s="417"/>
      <c r="NBO19" s="417"/>
      <c r="NBP19" s="417"/>
      <c r="NBQ19" s="417"/>
      <c r="NBR19" s="417"/>
      <c r="NBS19" s="417"/>
      <c r="NBT19" s="417"/>
      <c r="NBU19" s="417"/>
      <c r="NBV19" s="417"/>
      <c r="NBW19" s="417"/>
      <c r="NBX19" s="417"/>
      <c r="NBY19" s="417"/>
      <c r="NBZ19" s="417"/>
      <c r="NCA19" s="417"/>
      <c r="NCB19" s="417"/>
      <c r="NCC19" s="417"/>
      <c r="NCD19" s="417"/>
      <c r="NCE19" s="417"/>
      <c r="NCF19" s="417"/>
      <c r="NCG19" s="417"/>
      <c r="NCH19" s="417"/>
      <c r="NCI19" s="417"/>
      <c r="NCJ19" s="417"/>
      <c r="NCK19" s="417"/>
      <c r="NCL19" s="417"/>
      <c r="NCM19" s="417"/>
      <c r="NCN19" s="417"/>
      <c r="NCO19" s="417"/>
      <c r="NCP19" s="417"/>
      <c r="NCQ19" s="417"/>
      <c r="NCR19" s="417"/>
      <c r="NCS19" s="417"/>
      <c r="NCT19" s="417"/>
      <c r="NCU19" s="417"/>
      <c r="NCV19" s="417"/>
      <c r="NCW19" s="417"/>
      <c r="NCX19" s="417"/>
      <c r="NCY19" s="417"/>
      <c r="NCZ19" s="417"/>
      <c r="NDA19" s="417"/>
      <c r="NDB19" s="417"/>
      <c r="NDC19" s="417"/>
      <c r="NDD19" s="417"/>
      <c r="NDE19" s="417"/>
      <c r="NDF19" s="417"/>
      <c r="NDG19" s="417"/>
      <c r="NDH19" s="417"/>
      <c r="NDI19" s="417"/>
      <c r="NDJ19" s="417"/>
      <c r="NDK19" s="417"/>
      <c r="NDL19" s="417"/>
      <c r="NDM19" s="417"/>
      <c r="NDN19" s="417"/>
      <c r="NDO19" s="417"/>
      <c r="NDP19" s="417"/>
      <c r="NDQ19" s="417"/>
      <c r="NDR19" s="417"/>
      <c r="NDS19" s="417"/>
      <c r="NDT19" s="417"/>
      <c r="NDU19" s="417"/>
      <c r="NDV19" s="417"/>
      <c r="NDW19" s="417"/>
      <c r="NDX19" s="417"/>
      <c r="NDY19" s="417"/>
      <c r="NDZ19" s="417"/>
      <c r="NEA19" s="417"/>
      <c r="NEB19" s="417"/>
      <c r="NEC19" s="417"/>
      <c r="NED19" s="417"/>
      <c r="NEE19" s="417"/>
      <c r="NEF19" s="417"/>
      <c r="NEG19" s="417"/>
      <c r="NEH19" s="417"/>
      <c r="NEI19" s="417"/>
      <c r="NEJ19" s="417"/>
      <c r="NEK19" s="417"/>
      <c r="NEL19" s="417"/>
      <c r="NEM19" s="417"/>
      <c r="NEN19" s="417"/>
      <c r="NEO19" s="417"/>
      <c r="NEP19" s="417"/>
      <c r="NEQ19" s="417"/>
      <c r="NER19" s="417"/>
      <c r="NES19" s="417"/>
      <c r="NET19" s="417"/>
      <c r="NEU19" s="417"/>
      <c r="NEV19" s="417"/>
      <c r="NEW19" s="417"/>
      <c r="NEX19" s="417"/>
      <c r="NEY19" s="417"/>
      <c r="NEZ19" s="417"/>
      <c r="NFA19" s="417"/>
      <c r="NFB19" s="417"/>
      <c r="NFC19" s="417"/>
      <c r="NFD19" s="417"/>
      <c r="NFE19" s="417"/>
      <c r="NFF19" s="417"/>
      <c r="NFG19" s="417"/>
      <c r="NFH19" s="417"/>
      <c r="NFI19" s="417"/>
      <c r="NFJ19" s="417"/>
      <c r="NFK19" s="417"/>
      <c r="NFL19" s="417"/>
      <c r="NFM19" s="417"/>
      <c r="NFN19" s="417"/>
      <c r="NFO19" s="417"/>
      <c r="NFP19" s="417"/>
      <c r="NFQ19" s="417"/>
      <c r="NFR19" s="417"/>
      <c r="NFS19" s="417"/>
      <c r="NFT19" s="417"/>
      <c r="NFU19" s="417"/>
      <c r="NFV19" s="417"/>
      <c r="NFW19" s="417"/>
      <c r="NFX19" s="417"/>
      <c r="NFY19" s="417"/>
      <c r="NFZ19" s="417"/>
      <c r="NGA19" s="417"/>
      <c r="NGB19" s="417"/>
      <c r="NGC19" s="417"/>
      <c r="NGD19" s="417"/>
      <c r="NGE19" s="417"/>
      <c r="NGF19" s="417"/>
      <c r="NGG19" s="417"/>
      <c r="NGH19" s="417"/>
      <c r="NGI19" s="417"/>
      <c r="NGJ19" s="417"/>
      <c r="NGK19" s="417"/>
      <c r="NGL19" s="417"/>
      <c r="NGM19" s="417"/>
      <c r="NGN19" s="417"/>
      <c r="NGO19" s="417"/>
      <c r="NGP19" s="417"/>
      <c r="NGQ19" s="417"/>
      <c r="NGR19" s="417"/>
      <c r="NGS19" s="417"/>
      <c r="NGT19" s="417"/>
      <c r="NGU19" s="417"/>
      <c r="NGV19" s="417"/>
      <c r="NGW19" s="417"/>
      <c r="NGX19" s="417"/>
      <c r="NGY19" s="417"/>
      <c r="NGZ19" s="417"/>
      <c r="NHA19" s="417"/>
      <c r="NHB19" s="417"/>
      <c r="NHC19" s="417"/>
      <c r="NHD19" s="417"/>
      <c r="NHE19" s="417"/>
      <c r="NHF19" s="417"/>
      <c r="NHG19" s="417"/>
      <c r="NHH19" s="417"/>
      <c r="NHI19" s="417"/>
      <c r="NHJ19" s="417"/>
      <c r="NHK19" s="417"/>
      <c r="NHL19" s="417"/>
      <c r="NHM19" s="417"/>
      <c r="NHN19" s="417"/>
      <c r="NHO19" s="417"/>
      <c r="NHP19" s="417"/>
      <c r="NHQ19" s="417"/>
      <c r="NHR19" s="417"/>
      <c r="NHS19" s="417"/>
      <c r="NHT19" s="417"/>
      <c r="NHU19" s="417"/>
      <c r="NHV19" s="417"/>
      <c r="NHW19" s="417"/>
      <c r="NHX19" s="417"/>
      <c r="NHY19" s="417"/>
      <c r="NHZ19" s="417"/>
      <c r="NIA19" s="417"/>
      <c r="NIB19" s="417"/>
      <c r="NIC19" s="417"/>
      <c r="NID19" s="417"/>
      <c r="NIE19" s="417"/>
      <c r="NIF19" s="417"/>
      <c r="NIG19" s="417"/>
      <c r="NIH19" s="417"/>
      <c r="NII19" s="417"/>
      <c r="NIJ19" s="417"/>
      <c r="NIK19" s="417"/>
      <c r="NIL19" s="417"/>
      <c r="NIM19" s="417"/>
      <c r="NIN19" s="417"/>
      <c r="NIO19" s="417"/>
      <c r="NIP19" s="417"/>
      <c r="NIQ19" s="417"/>
      <c r="NIR19" s="417"/>
      <c r="NIS19" s="417"/>
      <c r="NIT19" s="417"/>
      <c r="NIU19" s="417"/>
      <c r="NIV19" s="417"/>
      <c r="NIW19" s="417"/>
      <c r="NIX19" s="417"/>
      <c r="NIY19" s="417"/>
      <c r="NIZ19" s="417"/>
      <c r="NJA19" s="417"/>
      <c r="NJB19" s="417"/>
      <c r="NJC19" s="417"/>
      <c r="NJD19" s="417"/>
      <c r="NJE19" s="417"/>
      <c r="NJF19" s="417"/>
      <c r="NJG19" s="417"/>
      <c r="NJH19" s="417"/>
      <c r="NJI19" s="417"/>
      <c r="NJJ19" s="417"/>
      <c r="NJK19" s="417"/>
      <c r="NJL19" s="417"/>
      <c r="NJM19" s="417"/>
      <c r="NJN19" s="417"/>
      <c r="NJO19" s="417"/>
      <c r="NJP19" s="417"/>
      <c r="NJQ19" s="417"/>
      <c r="NJR19" s="417"/>
      <c r="NJS19" s="417"/>
      <c r="NJT19" s="417"/>
      <c r="NJU19" s="417"/>
      <c r="NJV19" s="417"/>
      <c r="NJW19" s="417"/>
      <c r="NJX19" s="417"/>
      <c r="NJY19" s="417"/>
      <c r="NJZ19" s="417"/>
      <c r="NKA19" s="417"/>
      <c r="NKB19" s="417"/>
      <c r="NKC19" s="417"/>
      <c r="NKD19" s="417"/>
      <c r="NKE19" s="417"/>
      <c r="NKF19" s="417"/>
      <c r="NKG19" s="417"/>
      <c r="NKH19" s="417"/>
      <c r="NKI19" s="417"/>
      <c r="NKJ19" s="417"/>
      <c r="NKK19" s="417"/>
      <c r="NKL19" s="417"/>
      <c r="NKM19" s="417"/>
      <c r="NKN19" s="417"/>
      <c r="NKO19" s="417"/>
      <c r="NKP19" s="417"/>
      <c r="NKQ19" s="417"/>
      <c r="NKR19" s="417"/>
      <c r="NKS19" s="417"/>
      <c r="NKT19" s="417"/>
      <c r="NKU19" s="417"/>
      <c r="NKV19" s="417"/>
      <c r="NKW19" s="417"/>
      <c r="NKX19" s="417"/>
      <c r="NKY19" s="417"/>
      <c r="NKZ19" s="417"/>
      <c r="NLA19" s="417"/>
      <c r="NLB19" s="417"/>
      <c r="NLC19" s="417"/>
      <c r="NLD19" s="417"/>
      <c r="NLE19" s="417"/>
      <c r="NLF19" s="417"/>
      <c r="NLG19" s="417"/>
      <c r="NLH19" s="417"/>
      <c r="NLI19" s="417"/>
      <c r="NLJ19" s="417"/>
      <c r="NLK19" s="417"/>
      <c r="NLL19" s="417"/>
      <c r="NLM19" s="417"/>
      <c r="NLN19" s="417"/>
      <c r="NLO19" s="417"/>
      <c r="NLP19" s="417"/>
      <c r="NLQ19" s="417"/>
      <c r="NLR19" s="417"/>
      <c r="NLS19" s="417"/>
      <c r="NLT19" s="417"/>
      <c r="NLU19" s="417"/>
      <c r="NLV19" s="417"/>
      <c r="NLW19" s="417"/>
      <c r="NLX19" s="417"/>
      <c r="NLY19" s="417"/>
      <c r="NLZ19" s="417"/>
      <c r="NMA19" s="417"/>
      <c r="NMB19" s="417"/>
      <c r="NMC19" s="417"/>
      <c r="NMD19" s="417"/>
      <c r="NME19" s="417"/>
      <c r="NMF19" s="417"/>
      <c r="NMG19" s="417"/>
      <c r="NMH19" s="417"/>
      <c r="NMI19" s="417"/>
      <c r="NMJ19" s="417"/>
      <c r="NMK19" s="417"/>
      <c r="NML19" s="417"/>
      <c r="NMM19" s="417"/>
      <c r="NMN19" s="417"/>
      <c r="NMO19" s="417"/>
      <c r="NMP19" s="417"/>
      <c r="NMQ19" s="417"/>
      <c r="NMR19" s="417"/>
      <c r="NMS19" s="417"/>
      <c r="NMT19" s="417"/>
      <c r="NMU19" s="417"/>
      <c r="NMV19" s="417"/>
      <c r="NMW19" s="417"/>
      <c r="NMX19" s="417"/>
      <c r="NMY19" s="417"/>
      <c r="NMZ19" s="417"/>
      <c r="NNA19" s="417"/>
      <c r="NNB19" s="417"/>
      <c r="NNC19" s="417"/>
      <c r="NND19" s="417"/>
      <c r="NNE19" s="417"/>
      <c r="NNF19" s="417"/>
      <c r="NNG19" s="417"/>
      <c r="NNH19" s="417"/>
      <c r="NNI19" s="417"/>
      <c r="NNJ19" s="417"/>
      <c r="NNK19" s="417"/>
      <c r="NNL19" s="417"/>
      <c r="NNM19" s="417"/>
      <c r="NNN19" s="417"/>
      <c r="NNO19" s="417"/>
      <c r="NNP19" s="417"/>
      <c r="NNQ19" s="417"/>
      <c r="NNR19" s="417"/>
      <c r="NNS19" s="417"/>
      <c r="NNT19" s="417"/>
      <c r="NNU19" s="417"/>
      <c r="NNV19" s="417"/>
      <c r="NNW19" s="417"/>
      <c r="NNX19" s="417"/>
      <c r="NNY19" s="417"/>
      <c r="NNZ19" s="417"/>
      <c r="NOA19" s="417"/>
      <c r="NOB19" s="417"/>
      <c r="NOC19" s="417"/>
      <c r="NOD19" s="417"/>
      <c r="NOE19" s="417"/>
      <c r="NOF19" s="417"/>
      <c r="NOG19" s="417"/>
      <c r="NOH19" s="417"/>
      <c r="NOI19" s="417"/>
      <c r="NOJ19" s="417"/>
      <c r="NOK19" s="417"/>
      <c r="NOL19" s="417"/>
      <c r="NOM19" s="417"/>
      <c r="NON19" s="417"/>
      <c r="NOO19" s="417"/>
      <c r="NOP19" s="417"/>
      <c r="NOQ19" s="417"/>
      <c r="NOR19" s="417"/>
      <c r="NOS19" s="417"/>
      <c r="NOT19" s="417"/>
      <c r="NOU19" s="417"/>
      <c r="NOV19" s="417"/>
      <c r="NOW19" s="417"/>
      <c r="NOX19" s="417"/>
      <c r="NOY19" s="417"/>
      <c r="NOZ19" s="417"/>
      <c r="NPA19" s="417"/>
      <c r="NPB19" s="417"/>
      <c r="NPC19" s="417"/>
      <c r="NPD19" s="417"/>
      <c r="NPE19" s="417"/>
      <c r="NPF19" s="417"/>
      <c r="NPG19" s="417"/>
      <c r="NPH19" s="417"/>
      <c r="NPI19" s="417"/>
      <c r="NPJ19" s="417"/>
      <c r="NPK19" s="417"/>
      <c r="NPL19" s="417"/>
      <c r="NPM19" s="417"/>
      <c r="NPN19" s="417"/>
      <c r="NPO19" s="417"/>
      <c r="NPP19" s="417"/>
      <c r="NPQ19" s="417"/>
      <c r="NPR19" s="417"/>
      <c r="NPS19" s="417"/>
      <c r="NPT19" s="417"/>
      <c r="NPU19" s="417"/>
      <c r="NPV19" s="417"/>
      <c r="NPW19" s="417"/>
      <c r="NPX19" s="417"/>
      <c r="NPY19" s="417"/>
      <c r="NPZ19" s="417"/>
      <c r="NQA19" s="417"/>
      <c r="NQB19" s="417"/>
      <c r="NQC19" s="417"/>
      <c r="NQD19" s="417"/>
      <c r="NQE19" s="417"/>
      <c r="NQF19" s="417"/>
      <c r="NQG19" s="417"/>
      <c r="NQH19" s="417"/>
      <c r="NQI19" s="417"/>
      <c r="NQJ19" s="417"/>
      <c r="NQK19" s="417"/>
      <c r="NQL19" s="417"/>
      <c r="NQM19" s="417"/>
      <c r="NQN19" s="417"/>
      <c r="NQO19" s="417"/>
      <c r="NQP19" s="417"/>
      <c r="NQQ19" s="417"/>
      <c r="NQR19" s="417"/>
      <c r="NQS19" s="417"/>
      <c r="NQT19" s="417"/>
      <c r="NQU19" s="417"/>
      <c r="NQV19" s="417"/>
      <c r="NQW19" s="417"/>
      <c r="NQX19" s="417"/>
      <c r="NQY19" s="417"/>
      <c r="NQZ19" s="417"/>
      <c r="NRA19" s="417"/>
      <c r="NRB19" s="417"/>
      <c r="NRC19" s="417"/>
      <c r="NRD19" s="417"/>
      <c r="NRE19" s="417"/>
      <c r="NRF19" s="417"/>
      <c r="NRG19" s="417"/>
      <c r="NRH19" s="417"/>
      <c r="NRI19" s="417"/>
      <c r="NRJ19" s="417"/>
      <c r="NRK19" s="417"/>
      <c r="NRL19" s="417"/>
      <c r="NRM19" s="417"/>
      <c r="NRN19" s="417"/>
      <c r="NRO19" s="417"/>
      <c r="NRP19" s="417"/>
      <c r="NRQ19" s="417"/>
      <c r="NRR19" s="417"/>
      <c r="NRS19" s="417"/>
      <c r="NRT19" s="417"/>
      <c r="NRU19" s="417"/>
      <c r="NRV19" s="417"/>
      <c r="NRW19" s="417"/>
      <c r="NRX19" s="417"/>
      <c r="NRY19" s="417"/>
      <c r="NRZ19" s="417"/>
      <c r="NSA19" s="417"/>
      <c r="NSB19" s="417"/>
      <c r="NSC19" s="417"/>
      <c r="NSD19" s="417"/>
      <c r="NSE19" s="417"/>
      <c r="NSF19" s="417"/>
      <c r="NSG19" s="417"/>
      <c r="NSH19" s="417"/>
      <c r="NSI19" s="417"/>
      <c r="NSJ19" s="417"/>
      <c r="NSK19" s="417"/>
      <c r="NSL19" s="417"/>
      <c r="NSM19" s="417"/>
      <c r="NSN19" s="417"/>
      <c r="NSO19" s="417"/>
      <c r="NSP19" s="417"/>
      <c r="NSQ19" s="417"/>
      <c r="NSR19" s="417"/>
      <c r="NSS19" s="417"/>
      <c r="NST19" s="417"/>
      <c r="NSU19" s="417"/>
      <c r="NSV19" s="417"/>
      <c r="NSW19" s="417"/>
      <c r="NSX19" s="417"/>
      <c r="NSY19" s="417"/>
      <c r="NSZ19" s="417"/>
      <c r="NTA19" s="417"/>
      <c r="NTB19" s="417"/>
      <c r="NTC19" s="417"/>
      <c r="NTD19" s="417"/>
      <c r="NTE19" s="417"/>
      <c r="NTF19" s="417"/>
      <c r="NTG19" s="417"/>
      <c r="NTH19" s="417"/>
      <c r="NTI19" s="417"/>
      <c r="NTJ19" s="417"/>
      <c r="NTK19" s="417"/>
      <c r="NTL19" s="417"/>
      <c r="NTM19" s="417"/>
      <c r="NTN19" s="417"/>
      <c r="NTO19" s="417"/>
      <c r="NTP19" s="417"/>
      <c r="NTQ19" s="417"/>
      <c r="NTR19" s="417"/>
      <c r="NTS19" s="417"/>
      <c r="NTT19" s="417"/>
      <c r="NTU19" s="417"/>
      <c r="NTV19" s="417"/>
      <c r="NTW19" s="417"/>
      <c r="NTX19" s="417"/>
      <c r="NTY19" s="417"/>
      <c r="NTZ19" s="417"/>
      <c r="NUA19" s="417"/>
      <c r="NUB19" s="417"/>
      <c r="NUC19" s="417"/>
      <c r="NUD19" s="417"/>
      <c r="NUE19" s="417"/>
      <c r="NUF19" s="417"/>
      <c r="NUG19" s="417"/>
      <c r="NUH19" s="417"/>
      <c r="NUI19" s="417"/>
      <c r="NUJ19" s="417"/>
      <c r="NUK19" s="417"/>
      <c r="NUL19" s="417"/>
      <c r="NUM19" s="417"/>
      <c r="NUN19" s="417"/>
      <c r="NUO19" s="417"/>
      <c r="NUP19" s="417"/>
      <c r="NUQ19" s="417"/>
      <c r="NUR19" s="417"/>
      <c r="NUS19" s="417"/>
      <c r="NUT19" s="417"/>
      <c r="NUU19" s="417"/>
      <c r="NUV19" s="417"/>
      <c r="NUW19" s="417"/>
      <c r="NUX19" s="417"/>
      <c r="NUY19" s="417"/>
      <c r="NUZ19" s="417"/>
      <c r="NVA19" s="417"/>
      <c r="NVB19" s="417"/>
      <c r="NVC19" s="417"/>
      <c r="NVD19" s="417"/>
      <c r="NVE19" s="417"/>
      <c r="NVF19" s="417"/>
      <c r="NVG19" s="417"/>
      <c r="NVH19" s="417"/>
      <c r="NVI19" s="417"/>
      <c r="NVJ19" s="417"/>
      <c r="NVK19" s="417"/>
      <c r="NVL19" s="417"/>
      <c r="NVM19" s="417"/>
      <c r="NVN19" s="417"/>
      <c r="NVO19" s="417"/>
      <c r="NVP19" s="417"/>
      <c r="NVQ19" s="417"/>
      <c r="NVR19" s="417"/>
      <c r="NVS19" s="417"/>
      <c r="NVT19" s="417"/>
      <c r="NVU19" s="417"/>
      <c r="NVV19" s="417"/>
      <c r="NVW19" s="417"/>
      <c r="NVX19" s="417"/>
      <c r="NVY19" s="417"/>
      <c r="NVZ19" s="417"/>
      <c r="NWA19" s="417"/>
      <c r="NWB19" s="417"/>
      <c r="NWC19" s="417"/>
      <c r="NWD19" s="417"/>
      <c r="NWE19" s="417"/>
      <c r="NWF19" s="417"/>
      <c r="NWG19" s="417"/>
      <c r="NWH19" s="417"/>
      <c r="NWI19" s="417"/>
      <c r="NWJ19" s="417"/>
      <c r="NWK19" s="417"/>
      <c r="NWL19" s="417"/>
      <c r="NWM19" s="417"/>
      <c r="NWN19" s="417"/>
      <c r="NWO19" s="417"/>
      <c r="NWP19" s="417"/>
      <c r="NWQ19" s="417"/>
      <c r="NWR19" s="417"/>
      <c r="NWS19" s="417"/>
      <c r="NWT19" s="417"/>
      <c r="NWU19" s="417"/>
      <c r="NWV19" s="417"/>
      <c r="NWW19" s="417"/>
      <c r="NWX19" s="417"/>
      <c r="NWY19" s="417"/>
      <c r="NWZ19" s="417"/>
      <c r="NXA19" s="417"/>
      <c r="NXB19" s="417"/>
      <c r="NXC19" s="417"/>
      <c r="NXD19" s="417"/>
      <c r="NXE19" s="417"/>
      <c r="NXF19" s="417"/>
      <c r="NXG19" s="417"/>
      <c r="NXH19" s="417"/>
      <c r="NXI19" s="417"/>
      <c r="NXJ19" s="417"/>
      <c r="NXK19" s="417"/>
      <c r="NXL19" s="417"/>
      <c r="NXM19" s="417"/>
      <c r="NXN19" s="417"/>
      <c r="NXO19" s="417"/>
      <c r="NXP19" s="417"/>
      <c r="NXQ19" s="417"/>
      <c r="NXR19" s="417"/>
      <c r="NXS19" s="417"/>
      <c r="NXT19" s="417"/>
      <c r="NXU19" s="417"/>
      <c r="NXV19" s="417"/>
      <c r="NXW19" s="417"/>
      <c r="NXX19" s="417"/>
      <c r="NXY19" s="417"/>
      <c r="NXZ19" s="417"/>
      <c r="NYA19" s="417"/>
      <c r="NYB19" s="417"/>
      <c r="NYC19" s="417"/>
      <c r="NYD19" s="417"/>
      <c r="NYE19" s="417"/>
      <c r="NYF19" s="417"/>
      <c r="NYG19" s="417"/>
      <c r="NYH19" s="417"/>
      <c r="NYI19" s="417"/>
      <c r="NYJ19" s="417"/>
      <c r="NYK19" s="417"/>
      <c r="NYL19" s="417"/>
      <c r="NYM19" s="417"/>
      <c r="NYN19" s="417"/>
      <c r="NYO19" s="417"/>
      <c r="NYP19" s="417"/>
      <c r="NYQ19" s="417"/>
      <c r="NYR19" s="417"/>
      <c r="NYS19" s="417"/>
      <c r="NYT19" s="417"/>
      <c r="NYU19" s="417"/>
      <c r="NYV19" s="417"/>
      <c r="NYW19" s="417"/>
      <c r="NYX19" s="417"/>
      <c r="NYY19" s="417"/>
      <c r="NYZ19" s="417"/>
      <c r="NZA19" s="417"/>
      <c r="NZB19" s="417"/>
      <c r="NZC19" s="417"/>
      <c r="NZD19" s="417"/>
      <c r="NZE19" s="417"/>
      <c r="NZF19" s="417"/>
      <c r="NZG19" s="417"/>
      <c r="NZH19" s="417"/>
      <c r="NZI19" s="417"/>
      <c r="NZJ19" s="417"/>
      <c r="NZK19" s="417"/>
      <c r="NZL19" s="417"/>
      <c r="NZM19" s="417"/>
      <c r="NZN19" s="417"/>
      <c r="NZO19" s="417"/>
      <c r="NZP19" s="417"/>
      <c r="NZQ19" s="417"/>
      <c r="NZR19" s="417"/>
      <c r="NZS19" s="417"/>
      <c r="NZT19" s="417"/>
      <c r="NZU19" s="417"/>
      <c r="NZV19" s="417"/>
      <c r="NZW19" s="417"/>
      <c r="NZX19" s="417"/>
      <c r="NZY19" s="417"/>
      <c r="NZZ19" s="417"/>
      <c r="OAA19" s="417"/>
      <c r="OAB19" s="417"/>
      <c r="OAC19" s="417"/>
      <c r="OAD19" s="417"/>
      <c r="OAE19" s="417"/>
      <c r="OAF19" s="417"/>
      <c r="OAG19" s="417"/>
      <c r="OAH19" s="417"/>
      <c r="OAI19" s="417"/>
      <c r="OAJ19" s="417"/>
      <c r="OAK19" s="417"/>
      <c r="OAL19" s="417"/>
      <c r="OAM19" s="417"/>
      <c r="OAN19" s="417"/>
      <c r="OAO19" s="417"/>
      <c r="OAP19" s="417"/>
      <c r="OAQ19" s="417"/>
      <c r="OAR19" s="417"/>
      <c r="OAS19" s="417"/>
      <c r="OAT19" s="417"/>
      <c r="OAU19" s="417"/>
      <c r="OAV19" s="417"/>
      <c r="OAW19" s="417"/>
      <c r="OAX19" s="417"/>
      <c r="OAY19" s="417"/>
      <c r="OAZ19" s="417"/>
      <c r="OBA19" s="417"/>
      <c r="OBB19" s="417"/>
      <c r="OBC19" s="417"/>
      <c r="OBD19" s="417"/>
      <c r="OBE19" s="417"/>
      <c r="OBF19" s="417"/>
      <c r="OBG19" s="417"/>
      <c r="OBH19" s="417"/>
      <c r="OBI19" s="417"/>
      <c r="OBJ19" s="417"/>
      <c r="OBK19" s="417"/>
      <c r="OBL19" s="417"/>
      <c r="OBM19" s="417"/>
      <c r="OBN19" s="417"/>
      <c r="OBO19" s="417"/>
      <c r="OBP19" s="417"/>
      <c r="OBQ19" s="417"/>
      <c r="OBR19" s="417"/>
      <c r="OBS19" s="417"/>
      <c r="OBT19" s="417"/>
      <c r="OBU19" s="417"/>
      <c r="OBV19" s="417"/>
      <c r="OBW19" s="417"/>
      <c r="OBX19" s="417"/>
      <c r="OBY19" s="417"/>
      <c r="OBZ19" s="417"/>
      <c r="OCA19" s="417"/>
      <c r="OCB19" s="417"/>
      <c r="OCC19" s="417"/>
      <c r="OCD19" s="417"/>
      <c r="OCE19" s="417"/>
      <c r="OCF19" s="417"/>
      <c r="OCG19" s="417"/>
      <c r="OCH19" s="417"/>
      <c r="OCI19" s="417"/>
      <c r="OCJ19" s="417"/>
      <c r="OCK19" s="417"/>
      <c r="OCL19" s="417"/>
      <c r="OCM19" s="417"/>
      <c r="OCN19" s="417"/>
      <c r="OCO19" s="417"/>
      <c r="OCP19" s="417"/>
      <c r="OCQ19" s="417"/>
      <c r="OCR19" s="417"/>
      <c r="OCS19" s="417"/>
      <c r="OCT19" s="417"/>
      <c r="OCU19" s="417"/>
      <c r="OCV19" s="417"/>
      <c r="OCW19" s="417"/>
      <c r="OCX19" s="417"/>
      <c r="OCY19" s="417"/>
      <c r="OCZ19" s="417"/>
      <c r="ODA19" s="417"/>
      <c r="ODB19" s="417"/>
      <c r="ODC19" s="417"/>
      <c r="ODD19" s="417"/>
      <c r="ODE19" s="417"/>
      <c r="ODF19" s="417"/>
      <c r="ODG19" s="417"/>
      <c r="ODH19" s="417"/>
      <c r="ODI19" s="417"/>
      <c r="ODJ19" s="417"/>
      <c r="ODK19" s="417"/>
      <c r="ODL19" s="417"/>
      <c r="ODM19" s="417"/>
      <c r="ODN19" s="417"/>
      <c r="ODO19" s="417"/>
      <c r="ODP19" s="417"/>
      <c r="ODQ19" s="417"/>
      <c r="ODR19" s="417"/>
      <c r="ODS19" s="417"/>
      <c r="ODT19" s="417"/>
      <c r="ODU19" s="417"/>
      <c r="ODV19" s="417"/>
      <c r="ODW19" s="417"/>
      <c r="ODX19" s="417"/>
      <c r="ODY19" s="417"/>
      <c r="ODZ19" s="417"/>
      <c r="OEA19" s="417"/>
      <c r="OEB19" s="417"/>
      <c r="OEC19" s="417"/>
      <c r="OED19" s="417"/>
      <c r="OEE19" s="417"/>
      <c r="OEF19" s="417"/>
      <c r="OEG19" s="417"/>
      <c r="OEH19" s="417"/>
      <c r="OEI19" s="417"/>
      <c r="OEJ19" s="417"/>
      <c r="OEK19" s="417"/>
      <c r="OEL19" s="417"/>
      <c r="OEM19" s="417"/>
      <c r="OEN19" s="417"/>
      <c r="OEO19" s="417"/>
      <c r="OEP19" s="417"/>
      <c r="OEQ19" s="417"/>
      <c r="OER19" s="417"/>
      <c r="OES19" s="417"/>
      <c r="OET19" s="417"/>
      <c r="OEU19" s="417"/>
      <c r="OEV19" s="417"/>
      <c r="OEW19" s="417"/>
      <c r="OEX19" s="417"/>
      <c r="OEY19" s="417"/>
      <c r="OEZ19" s="417"/>
      <c r="OFA19" s="417"/>
      <c r="OFB19" s="417"/>
      <c r="OFC19" s="417"/>
      <c r="OFD19" s="417"/>
      <c r="OFE19" s="417"/>
      <c r="OFF19" s="417"/>
      <c r="OFG19" s="417"/>
      <c r="OFH19" s="417"/>
      <c r="OFI19" s="417"/>
      <c r="OFJ19" s="417"/>
      <c r="OFK19" s="417"/>
      <c r="OFL19" s="417"/>
      <c r="OFM19" s="417"/>
      <c r="OFN19" s="417"/>
      <c r="OFO19" s="417"/>
      <c r="OFP19" s="417"/>
      <c r="OFQ19" s="417"/>
      <c r="OFR19" s="417"/>
      <c r="OFS19" s="417"/>
      <c r="OFT19" s="417"/>
      <c r="OFU19" s="417"/>
      <c r="OFV19" s="417"/>
      <c r="OFW19" s="417"/>
      <c r="OFX19" s="417"/>
      <c r="OFY19" s="417"/>
      <c r="OFZ19" s="417"/>
      <c r="OGA19" s="417"/>
      <c r="OGB19" s="417"/>
      <c r="OGC19" s="417"/>
      <c r="OGD19" s="417"/>
      <c r="OGE19" s="417"/>
      <c r="OGF19" s="417"/>
      <c r="OGG19" s="417"/>
      <c r="OGH19" s="417"/>
      <c r="OGI19" s="417"/>
      <c r="OGJ19" s="417"/>
      <c r="OGK19" s="417"/>
      <c r="OGL19" s="417"/>
      <c r="OGM19" s="417"/>
      <c r="OGN19" s="417"/>
      <c r="OGO19" s="417"/>
      <c r="OGP19" s="417"/>
      <c r="OGQ19" s="417"/>
      <c r="OGR19" s="417"/>
      <c r="OGS19" s="417"/>
      <c r="OGT19" s="417"/>
      <c r="OGU19" s="417"/>
      <c r="OGV19" s="417"/>
      <c r="OGW19" s="417"/>
      <c r="OGX19" s="417"/>
      <c r="OGY19" s="417"/>
      <c r="OGZ19" s="417"/>
      <c r="OHA19" s="417"/>
      <c r="OHB19" s="417"/>
      <c r="OHC19" s="417"/>
      <c r="OHD19" s="417"/>
      <c r="OHE19" s="417"/>
      <c r="OHF19" s="417"/>
      <c r="OHG19" s="417"/>
      <c r="OHH19" s="417"/>
      <c r="OHI19" s="417"/>
      <c r="OHJ19" s="417"/>
      <c r="OHK19" s="417"/>
      <c r="OHL19" s="417"/>
      <c r="OHM19" s="417"/>
      <c r="OHN19" s="417"/>
      <c r="OHO19" s="417"/>
      <c r="OHP19" s="417"/>
      <c r="OHQ19" s="417"/>
      <c r="OHR19" s="417"/>
      <c r="OHS19" s="417"/>
      <c r="OHT19" s="417"/>
      <c r="OHU19" s="417"/>
      <c r="OHV19" s="417"/>
      <c r="OHW19" s="417"/>
      <c r="OHX19" s="417"/>
      <c r="OHY19" s="417"/>
      <c r="OHZ19" s="417"/>
      <c r="OIA19" s="417"/>
      <c r="OIB19" s="417"/>
      <c r="OIC19" s="417"/>
      <c r="OID19" s="417"/>
      <c r="OIE19" s="417"/>
      <c r="OIF19" s="417"/>
      <c r="OIG19" s="417"/>
      <c r="OIH19" s="417"/>
      <c r="OII19" s="417"/>
      <c r="OIJ19" s="417"/>
      <c r="OIK19" s="417"/>
      <c r="OIL19" s="417"/>
      <c r="OIM19" s="417"/>
      <c r="OIN19" s="417"/>
      <c r="OIO19" s="417"/>
      <c r="OIP19" s="417"/>
      <c r="OIQ19" s="417"/>
      <c r="OIR19" s="417"/>
      <c r="OIS19" s="417"/>
      <c r="OIT19" s="417"/>
      <c r="OIU19" s="417"/>
      <c r="OIV19" s="417"/>
      <c r="OIW19" s="417"/>
      <c r="OIX19" s="417"/>
      <c r="OIY19" s="417"/>
      <c r="OIZ19" s="417"/>
      <c r="OJA19" s="417"/>
      <c r="OJB19" s="417"/>
      <c r="OJC19" s="417"/>
      <c r="OJD19" s="417"/>
      <c r="OJE19" s="417"/>
      <c r="OJF19" s="417"/>
      <c r="OJG19" s="417"/>
      <c r="OJH19" s="417"/>
      <c r="OJI19" s="417"/>
      <c r="OJJ19" s="417"/>
      <c r="OJK19" s="417"/>
      <c r="OJL19" s="417"/>
      <c r="OJM19" s="417"/>
      <c r="OJN19" s="417"/>
      <c r="OJO19" s="417"/>
      <c r="OJP19" s="417"/>
      <c r="OJQ19" s="417"/>
      <c r="OJR19" s="417"/>
      <c r="OJS19" s="417"/>
      <c r="OJT19" s="417"/>
      <c r="OJU19" s="417"/>
      <c r="OJV19" s="417"/>
      <c r="OJW19" s="417"/>
      <c r="OJX19" s="417"/>
      <c r="OJY19" s="417"/>
      <c r="OJZ19" s="417"/>
      <c r="OKA19" s="417"/>
      <c r="OKB19" s="417"/>
      <c r="OKC19" s="417"/>
      <c r="OKD19" s="417"/>
      <c r="OKE19" s="417"/>
      <c r="OKF19" s="417"/>
      <c r="OKG19" s="417"/>
      <c r="OKH19" s="417"/>
      <c r="OKI19" s="417"/>
      <c r="OKJ19" s="417"/>
      <c r="OKK19" s="417"/>
      <c r="OKL19" s="417"/>
      <c r="OKM19" s="417"/>
      <c r="OKN19" s="417"/>
      <c r="OKO19" s="417"/>
      <c r="OKP19" s="417"/>
      <c r="OKQ19" s="417"/>
      <c r="OKR19" s="417"/>
      <c r="OKS19" s="417"/>
      <c r="OKT19" s="417"/>
      <c r="OKU19" s="417"/>
      <c r="OKV19" s="417"/>
      <c r="OKW19" s="417"/>
      <c r="OKX19" s="417"/>
      <c r="OKY19" s="417"/>
      <c r="OKZ19" s="417"/>
      <c r="OLA19" s="417"/>
      <c r="OLB19" s="417"/>
      <c r="OLC19" s="417"/>
      <c r="OLD19" s="417"/>
      <c r="OLE19" s="417"/>
      <c r="OLF19" s="417"/>
      <c r="OLG19" s="417"/>
      <c r="OLH19" s="417"/>
      <c r="OLI19" s="417"/>
      <c r="OLJ19" s="417"/>
      <c r="OLK19" s="417"/>
      <c r="OLL19" s="417"/>
      <c r="OLM19" s="417"/>
      <c r="OLN19" s="417"/>
      <c r="OLO19" s="417"/>
      <c r="OLP19" s="417"/>
      <c r="OLQ19" s="417"/>
      <c r="OLR19" s="417"/>
      <c r="OLS19" s="417"/>
      <c r="OLT19" s="417"/>
      <c r="OLU19" s="417"/>
      <c r="OLV19" s="417"/>
      <c r="OLW19" s="417"/>
      <c r="OLX19" s="417"/>
      <c r="OLY19" s="417"/>
      <c r="OLZ19" s="417"/>
      <c r="OMA19" s="417"/>
      <c r="OMB19" s="417"/>
      <c r="OMC19" s="417"/>
      <c r="OMD19" s="417"/>
      <c r="OME19" s="417"/>
      <c r="OMF19" s="417"/>
      <c r="OMG19" s="417"/>
      <c r="OMH19" s="417"/>
      <c r="OMI19" s="417"/>
      <c r="OMJ19" s="417"/>
      <c r="OMK19" s="417"/>
      <c r="OML19" s="417"/>
      <c r="OMM19" s="417"/>
      <c r="OMN19" s="417"/>
      <c r="OMO19" s="417"/>
      <c r="OMP19" s="417"/>
      <c r="OMQ19" s="417"/>
      <c r="OMR19" s="417"/>
      <c r="OMS19" s="417"/>
      <c r="OMT19" s="417"/>
      <c r="OMU19" s="417"/>
      <c r="OMV19" s="417"/>
      <c r="OMW19" s="417"/>
      <c r="OMX19" s="417"/>
      <c r="OMY19" s="417"/>
      <c r="OMZ19" s="417"/>
      <c r="ONA19" s="417"/>
      <c r="ONB19" s="417"/>
      <c r="ONC19" s="417"/>
      <c r="OND19" s="417"/>
      <c r="ONE19" s="417"/>
      <c r="ONF19" s="417"/>
      <c r="ONG19" s="417"/>
      <c r="ONH19" s="417"/>
      <c r="ONI19" s="417"/>
      <c r="ONJ19" s="417"/>
      <c r="ONK19" s="417"/>
      <c r="ONL19" s="417"/>
      <c r="ONM19" s="417"/>
      <c r="ONN19" s="417"/>
      <c r="ONO19" s="417"/>
      <c r="ONP19" s="417"/>
      <c r="ONQ19" s="417"/>
      <c r="ONR19" s="417"/>
      <c r="ONS19" s="417"/>
      <c r="ONT19" s="417"/>
      <c r="ONU19" s="417"/>
      <c r="ONV19" s="417"/>
      <c r="ONW19" s="417"/>
      <c r="ONX19" s="417"/>
      <c r="ONY19" s="417"/>
      <c r="ONZ19" s="417"/>
      <c r="OOA19" s="417"/>
      <c r="OOB19" s="417"/>
      <c r="OOC19" s="417"/>
      <c r="OOD19" s="417"/>
      <c r="OOE19" s="417"/>
      <c r="OOF19" s="417"/>
      <c r="OOG19" s="417"/>
      <c r="OOH19" s="417"/>
      <c r="OOI19" s="417"/>
      <c r="OOJ19" s="417"/>
      <c r="OOK19" s="417"/>
      <c r="OOL19" s="417"/>
      <c r="OOM19" s="417"/>
      <c r="OON19" s="417"/>
      <c r="OOO19" s="417"/>
      <c r="OOP19" s="417"/>
      <c r="OOQ19" s="417"/>
      <c r="OOR19" s="417"/>
      <c r="OOS19" s="417"/>
      <c r="OOT19" s="417"/>
      <c r="OOU19" s="417"/>
      <c r="OOV19" s="417"/>
      <c r="OOW19" s="417"/>
      <c r="OOX19" s="417"/>
      <c r="OOY19" s="417"/>
      <c r="OOZ19" s="417"/>
      <c r="OPA19" s="417"/>
      <c r="OPB19" s="417"/>
      <c r="OPC19" s="417"/>
      <c r="OPD19" s="417"/>
      <c r="OPE19" s="417"/>
      <c r="OPF19" s="417"/>
      <c r="OPG19" s="417"/>
      <c r="OPH19" s="417"/>
      <c r="OPI19" s="417"/>
      <c r="OPJ19" s="417"/>
      <c r="OPK19" s="417"/>
      <c r="OPL19" s="417"/>
      <c r="OPM19" s="417"/>
      <c r="OPN19" s="417"/>
      <c r="OPO19" s="417"/>
      <c r="OPP19" s="417"/>
      <c r="OPQ19" s="417"/>
      <c r="OPR19" s="417"/>
      <c r="OPS19" s="417"/>
      <c r="OPT19" s="417"/>
      <c r="OPU19" s="417"/>
      <c r="OPV19" s="417"/>
      <c r="OPW19" s="417"/>
      <c r="OPX19" s="417"/>
      <c r="OPY19" s="417"/>
      <c r="OPZ19" s="417"/>
      <c r="OQA19" s="417"/>
      <c r="OQB19" s="417"/>
      <c r="OQC19" s="417"/>
      <c r="OQD19" s="417"/>
      <c r="OQE19" s="417"/>
      <c r="OQF19" s="417"/>
      <c r="OQG19" s="417"/>
      <c r="OQH19" s="417"/>
      <c r="OQI19" s="417"/>
      <c r="OQJ19" s="417"/>
      <c r="OQK19" s="417"/>
      <c r="OQL19" s="417"/>
      <c r="OQM19" s="417"/>
      <c r="OQN19" s="417"/>
      <c r="OQO19" s="417"/>
      <c r="OQP19" s="417"/>
      <c r="OQQ19" s="417"/>
      <c r="OQR19" s="417"/>
      <c r="OQS19" s="417"/>
      <c r="OQT19" s="417"/>
      <c r="OQU19" s="417"/>
      <c r="OQV19" s="417"/>
      <c r="OQW19" s="417"/>
      <c r="OQX19" s="417"/>
      <c r="OQY19" s="417"/>
      <c r="OQZ19" s="417"/>
      <c r="ORA19" s="417"/>
      <c r="ORB19" s="417"/>
      <c r="ORC19" s="417"/>
      <c r="ORD19" s="417"/>
      <c r="ORE19" s="417"/>
      <c r="ORF19" s="417"/>
      <c r="ORG19" s="417"/>
      <c r="ORH19" s="417"/>
      <c r="ORI19" s="417"/>
      <c r="ORJ19" s="417"/>
      <c r="ORK19" s="417"/>
      <c r="ORL19" s="417"/>
      <c r="ORM19" s="417"/>
      <c r="ORN19" s="417"/>
      <c r="ORO19" s="417"/>
      <c r="ORP19" s="417"/>
      <c r="ORQ19" s="417"/>
      <c r="ORR19" s="417"/>
      <c r="ORS19" s="417"/>
      <c r="ORT19" s="417"/>
      <c r="ORU19" s="417"/>
      <c r="ORV19" s="417"/>
      <c r="ORW19" s="417"/>
      <c r="ORX19" s="417"/>
      <c r="ORY19" s="417"/>
      <c r="ORZ19" s="417"/>
      <c r="OSA19" s="417"/>
      <c r="OSB19" s="417"/>
      <c r="OSC19" s="417"/>
      <c r="OSD19" s="417"/>
      <c r="OSE19" s="417"/>
      <c r="OSF19" s="417"/>
      <c r="OSG19" s="417"/>
      <c r="OSH19" s="417"/>
      <c r="OSI19" s="417"/>
      <c r="OSJ19" s="417"/>
      <c r="OSK19" s="417"/>
      <c r="OSL19" s="417"/>
      <c r="OSM19" s="417"/>
      <c r="OSN19" s="417"/>
      <c r="OSO19" s="417"/>
      <c r="OSP19" s="417"/>
      <c r="OSQ19" s="417"/>
      <c r="OSR19" s="417"/>
      <c r="OSS19" s="417"/>
      <c r="OST19" s="417"/>
      <c r="OSU19" s="417"/>
      <c r="OSV19" s="417"/>
      <c r="OSW19" s="417"/>
      <c r="OSX19" s="417"/>
      <c r="OSY19" s="417"/>
      <c r="OSZ19" s="417"/>
      <c r="OTA19" s="417"/>
      <c r="OTB19" s="417"/>
      <c r="OTC19" s="417"/>
      <c r="OTD19" s="417"/>
      <c r="OTE19" s="417"/>
      <c r="OTF19" s="417"/>
      <c r="OTG19" s="417"/>
      <c r="OTH19" s="417"/>
      <c r="OTI19" s="417"/>
      <c r="OTJ19" s="417"/>
      <c r="OTK19" s="417"/>
      <c r="OTL19" s="417"/>
      <c r="OTM19" s="417"/>
      <c r="OTN19" s="417"/>
      <c r="OTO19" s="417"/>
      <c r="OTP19" s="417"/>
      <c r="OTQ19" s="417"/>
      <c r="OTR19" s="417"/>
      <c r="OTS19" s="417"/>
      <c r="OTT19" s="417"/>
      <c r="OTU19" s="417"/>
      <c r="OTV19" s="417"/>
      <c r="OTW19" s="417"/>
      <c r="OTX19" s="417"/>
      <c r="OTY19" s="417"/>
      <c r="OTZ19" s="417"/>
      <c r="OUA19" s="417"/>
      <c r="OUB19" s="417"/>
      <c r="OUC19" s="417"/>
      <c r="OUD19" s="417"/>
      <c r="OUE19" s="417"/>
      <c r="OUF19" s="417"/>
      <c r="OUG19" s="417"/>
      <c r="OUH19" s="417"/>
      <c r="OUI19" s="417"/>
      <c r="OUJ19" s="417"/>
      <c r="OUK19" s="417"/>
      <c r="OUL19" s="417"/>
      <c r="OUM19" s="417"/>
      <c r="OUN19" s="417"/>
      <c r="OUO19" s="417"/>
      <c r="OUP19" s="417"/>
      <c r="OUQ19" s="417"/>
      <c r="OUR19" s="417"/>
      <c r="OUS19" s="417"/>
      <c r="OUT19" s="417"/>
      <c r="OUU19" s="417"/>
      <c r="OUV19" s="417"/>
      <c r="OUW19" s="417"/>
      <c r="OUX19" s="417"/>
      <c r="OUY19" s="417"/>
      <c r="OUZ19" s="417"/>
      <c r="OVA19" s="417"/>
      <c r="OVB19" s="417"/>
      <c r="OVC19" s="417"/>
      <c r="OVD19" s="417"/>
      <c r="OVE19" s="417"/>
      <c r="OVF19" s="417"/>
      <c r="OVG19" s="417"/>
      <c r="OVH19" s="417"/>
      <c r="OVI19" s="417"/>
      <c r="OVJ19" s="417"/>
      <c r="OVK19" s="417"/>
      <c r="OVL19" s="417"/>
      <c r="OVM19" s="417"/>
      <c r="OVN19" s="417"/>
      <c r="OVO19" s="417"/>
      <c r="OVP19" s="417"/>
      <c r="OVQ19" s="417"/>
      <c r="OVR19" s="417"/>
      <c r="OVS19" s="417"/>
      <c r="OVT19" s="417"/>
      <c r="OVU19" s="417"/>
      <c r="OVV19" s="417"/>
      <c r="OVW19" s="417"/>
      <c r="OVX19" s="417"/>
      <c r="OVY19" s="417"/>
      <c r="OVZ19" s="417"/>
      <c r="OWA19" s="417"/>
      <c r="OWB19" s="417"/>
      <c r="OWC19" s="417"/>
      <c r="OWD19" s="417"/>
      <c r="OWE19" s="417"/>
      <c r="OWF19" s="417"/>
      <c r="OWG19" s="417"/>
      <c r="OWH19" s="417"/>
      <c r="OWI19" s="417"/>
      <c r="OWJ19" s="417"/>
      <c r="OWK19" s="417"/>
      <c r="OWL19" s="417"/>
      <c r="OWM19" s="417"/>
      <c r="OWN19" s="417"/>
      <c r="OWO19" s="417"/>
      <c r="OWP19" s="417"/>
      <c r="OWQ19" s="417"/>
      <c r="OWR19" s="417"/>
      <c r="OWS19" s="417"/>
      <c r="OWT19" s="417"/>
      <c r="OWU19" s="417"/>
      <c r="OWV19" s="417"/>
      <c r="OWW19" s="417"/>
      <c r="OWX19" s="417"/>
      <c r="OWY19" s="417"/>
      <c r="OWZ19" s="417"/>
      <c r="OXA19" s="417"/>
      <c r="OXB19" s="417"/>
      <c r="OXC19" s="417"/>
      <c r="OXD19" s="417"/>
      <c r="OXE19" s="417"/>
      <c r="OXF19" s="417"/>
      <c r="OXG19" s="417"/>
      <c r="OXH19" s="417"/>
      <c r="OXI19" s="417"/>
      <c r="OXJ19" s="417"/>
      <c r="OXK19" s="417"/>
      <c r="OXL19" s="417"/>
      <c r="OXM19" s="417"/>
      <c r="OXN19" s="417"/>
      <c r="OXO19" s="417"/>
      <c r="OXP19" s="417"/>
      <c r="OXQ19" s="417"/>
      <c r="OXR19" s="417"/>
      <c r="OXS19" s="417"/>
      <c r="OXT19" s="417"/>
      <c r="OXU19" s="417"/>
      <c r="OXV19" s="417"/>
      <c r="OXW19" s="417"/>
      <c r="OXX19" s="417"/>
      <c r="OXY19" s="417"/>
      <c r="OXZ19" s="417"/>
      <c r="OYA19" s="417"/>
      <c r="OYB19" s="417"/>
      <c r="OYC19" s="417"/>
      <c r="OYD19" s="417"/>
      <c r="OYE19" s="417"/>
      <c r="OYF19" s="417"/>
      <c r="OYG19" s="417"/>
      <c r="OYH19" s="417"/>
      <c r="OYI19" s="417"/>
      <c r="OYJ19" s="417"/>
      <c r="OYK19" s="417"/>
      <c r="OYL19" s="417"/>
      <c r="OYM19" s="417"/>
      <c r="OYN19" s="417"/>
      <c r="OYO19" s="417"/>
      <c r="OYP19" s="417"/>
      <c r="OYQ19" s="417"/>
      <c r="OYR19" s="417"/>
      <c r="OYS19" s="417"/>
      <c r="OYT19" s="417"/>
      <c r="OYU19" s="417"/>
      <c r="OYV19" s="417"/>
      <c r="OYW19" s="417"/>
      <c r="OYX19" s="417"/>
      <c r="OYY19" s="417"/>
      <c r="OYZ19" s="417"/>
      <c r="OZA19" s="417"/>
      <c r="OZB19" s="417"/>
      <c r="OZC19" s="417"/>
      <c r="OZD19" s="417"/>
      <c r="OZE19" s="417"/>
      <c r="OZF19" s="417"/>
      <c r="OZG19" s="417"/>
      <c r="OZH19" s="417"/>
      <c r="OZI19" s="417"/>
      <c r="OZJ19" s="417"/>
      <c r="OZK19" s="417"/>
      <c r="OZL19" s="417"/>
      <c r="OZM19" s="417"/>
      <c r="OZN19" s="417"/>
      <c r="OZO19" s="417"/>
      <c r="OZP19" s="417"/>
      <c r="OZQ19" s="417"/>
      <c r="OZR19" s="417"/>
      <c r="OZS19" s="417"/>
      <c r="OZT19" s="417"/>
      <c r="OZU19" s="417"/>
      <c r="OZV19" s="417"/>
      <c r="OZW19" s="417"/>
      <c r="OZX19" s="417"/>
      <c r="OZY19" s="417"/>
      <c r="OZZ19" s="417"/>
      <c r="PAA19" s="417"/>
      <c r="PAB19" s="417"/>
      <c r="PAC19" s="417"/>
      <c r="PAD19" s="417"/>
      <c r="PAE19" s="417"/>
      <c r="PAF19" s="417"/>
      <c r="PAG19" s="417"/>
      <c r="PAH19" s="417"/>
      <c r="PAI19" s="417"/>
      <c r="PAJ19" s="417"/>
      <c r="PAK19" s="417"/>
      <c r="PAL19" s="417"/>
      <c r="PAM19" s="417"/>
      <c r="PAN19" s="417"/>
      <c r="PAO19" s="417"/>
      <c r="PAP19" s="417"/>
      <c r="PAQ19" s="417"/>
      <c r="PAR19" s="417"/>
      <c r="PAS19" s="417"/>
      <c r="PAT19" s="417"/>
      <c r="PAU19" s="417"/>
      <c r="PAV19" s="417"/>
      <c r="PAW19" s="417"/>
      <c r="PAX19" s="417"/>
      <c r="PAY19" s="417"/>
      <c r="PAZ19" s="417"/>
      <c r="PBA19" s="417"/>
      <c r="PBB19" s="417"/>
      <c r="PBC19" s="417"/>
      <c r="PBD19" s="417"/>
      <c r="PBE19" s="417"/>
      <c r="PBF19" s="417"/>
      <c r="PBG19" s="417"/>
      <c r="PBH19" s="417"/>
      <c r="PBI19" s="417"/>
      <c r="PBJ19" s="417"/>
      <c r="PBK19" s="417"/>
      <c r="PBL19" s="417"/>
      <c r="PBM19" s="417"/>
      <c r="PBN19" s="417"/>
      <c r="PBO19" s="417"/>
      <c r="PBP19" s="417"/>
      <c r="PBQ19" s="417"/>
      <c r="PBR19" s="417"/>
      <c r="PBS19" s="417"/>
      <c r="PBT19" s="417"/>
      <c r="PBU19" s="417"/>
      <c r="PBV19" s="417"/>
      <c r="PBW19" s="417"/>
      <c r="PBX19" s="417"/>
      <c r="PBY19" s="417"/>
      <c r="PBZ19" s="417"/>
      <c r="PCA19" s="417"/>
      <c r="PCB19" s="417"/>
      <c r="PCC19" s="417"/>
      <c r="PCD19" s="417"/>
      <c r="PCE19" s="417"/>
      <c r="PCF19" s="417"/>
      <c r="PCG19" s="417"/>
      <c r="PCH19" s="417"/>
      <c r="PCI19" s="417"/>
      <c r="PCJ19" s="417"/>
      <c r="PCK19" s="417"/>
      <c r="PCL19" s="417"/>
      <c r="PCM19" s="417"/>
      <c r="PCN19" s="417"/>
      <c r="PCO19" s="417"/>
      <c r="PCP19" s="417"/>
      <c r="PCQ19" s="417"/>
      <c r="PCR19" s="417"/>
      <c r="PCS19" s="417"/>
      <c r="PCT19" s="417"/>
      <c r="PCU19" s="417"/>
      <c r="PCV19" s="417"/>
      <c r="PCW19" s="417"/>
      <c r="PCX19" s="417"/>
      <c r="PCY19" s="417"/>
      <c r="PCZ19" s="417"/>
      <c r="PDA19" s="417"/>
      <c r="PDB19" s="417"/>
      <c r="PDC19" s="417"/>
      <c r="PDD19" s="417"/>
      <c r="PDE19" s="417"/>
      <c r="PDF19" s="417"/>
      <c r="PDG19" s="417"/>
      <c r="PDH19" s="417"/>
      <c r="PDI19" s="417"/>
      <c r="PDJ19" s="417"/>
      <c r="PDK19" s="417"/>
      <c r="PDL19" s="417"/>
      <c r="PDM19" s="417"/>
      <c r="PDN19" s="417"/>
      <c r="PDO19" s="417"/>
      <c r="PDP19" s="417"/>
      <c r="PDQ19" s="417"/>
      <c r="PDR19" s="417"/>
      <c r="PDS19" s="417"/>
      <c r="PDT19" s="417"/>
      <c r="PDU19" s="417"/>
      <c r="PDV19" s="417"/>
      <c r="PDW19" s="417"/>
      <c r="PDX19" s="417"/>
      <c r="PDY19" s="417"/>
      <c r="PDZ19" s="417"/>
      <c r="PEA19" s="417"/>
      <c r="PEB19" s="417"/>
      <c r="PEC19" s="417"/>
      <c r="PED19" s="417"/>
      <c r="PEE19" s="417"/>
      <c r="PEF19" s="417"/>
      <c r="PEG19" s="417"/>
      <c r="PEH19" s="417"/>
      <c r="PEI19" s="417"/>
      <c r="PEJ19" s="417"/>
      <c r="PEK19" s="417"/>
      <c r="PEL19" s="417"/>
      <c r="PEM19" s="417"/>
      <c r="PEN19" s="417"/>
      <c r="PEO19" s="417"/>
      <c r="PEP19" s="417"/>
      <c r="PEQ19" s="417"/>
      <c r="PER19" s="417"/>
      <c r="PES19" s="417"/>
      <c r="PET19" s="417"/>
      <c r="PEU19" s="417"/>
      <c r="PEV19" s="417"/>
      <c r="PEW19" s="417"/>
      <c r="PEX19" s="417"/>
      <c r="PEY19" s="417"/>
      <c r="PEZ19" s="417"/>
      <c r="PFA19" s="417"/>
      <c r="PFB19" s="417"/>
      <c r="PFC19" s="417"/>
      <c r="PFD19" s="417"/>
      <c r="PFE19" s="417"/>
      <c r="PFF19" s="417"/>
      <c r="PFG19" s="417"/>
      <c r="PFH19" s="417"/>
      <c r="PFI19" s="417"/>
      <c r="PFJ19" s="417"/>
      <c r="PFK19" s="417"/>
      <c r="PFL19" s="417"/>
      <c r="PFM19" s="417"/>
      <c r="PFN19" s="417"/>
      <c r="PFO19" s="417"/>
      <c r="PFP19" s="417"/>
      <c r="PFQ19" s="417"/>
      <c r="PFR19" s="417"/>
      <c r="PFS19" s="417"/>
      <c r="PFT19" s="417"/>
      <c r="PFU19" s="417"/>
      <c r="PFV19" s="417"/>
      <c r="PFW19" s="417"/>
      <c r="PFX19" s="417"/>
      <c r="PFY19" s="417"/>
      <c r="PFZ19" s="417"/>
      <c r="PGA19" s="417"/>
      <c r="PGB19" s="417"/>
      <c r="PGC19" s="417"/>
      <c r="PGD19" s="417"/>
      <c r="PGE19" s="417"/>
      <c r="PGF19" s="417"/>
      <c r="PGG19" s="417"/>
      <c r="PGH19" s="417"/>
      <c r="PGI19" s="417"/>
      <c r="PGJ19" s="417"/>
      <c r="PGK19" s="417"/>
      <c r="PGL19" s="417"/>
      <c r="PGM19" s="417"/>
      <c r="PGN19" s="417"/>
      <c r="PGO19" s="417"/>
      <c r="PGP19" s="417"/>
      <c r="PGQ19" s="417"/>
      <c r="PGR19" s="417"/>
      <c r="PGS19" s="417"/>
      <c r="PGT19" s="417"/>
      <c r="PGU19" s="417"/>
      <c r="PGV19" s="417"/>
      <c r="PGW19" s="417"/>
      <c r="PGX19" s="417"/>
      <c r="PGY19" s="417"/>
      <c r="PGZ19" s="417"/>
      <c r="PHA19" s="417"/>
      <c r="PHB19" s="417"/>
      <c r="PHC19" s="417"/>
      <c r="PHD19" s="417"/>
      <c r="PHE19" s="417"/>
      <c r="PHF19" s="417"/>
      <c r="PHG19" s="417"/>
      <c r="PHH19" s="417"/>
      <c r="PHI19" s="417"/>
      <c r="PHJ19" s="417"/>
      <c r="PHK19" s="417"/>
      <c r="PHL19" s="417"/>
      <c r="PHM19" s="417"/>
      <c r="PHN19" s="417"/>
      <c r="PHO19" s="417"/>
      <c r="PHP19" s="417"/>
      <c r="PHQ19" s="417"/>
      <c r="PHR19" s="417"/>
      <c r="PHS19" s="417"/>
      <c r="PHT19" s="417"/>
      <c r="PHU19" s="417"/>
      <c r="PHV19" s="417"/>
      <c r="PHW19" s="417"/>
      <c r="PHX19" s="417"/>
      <c r="PHY19" s="417"/>
      <c r="PHZ19" s="417"/>
      <c r="PIA19" s="417"/>
      <c r="PIB19" s="417"/>
      <c r="PIC19" s="417"/>
      <c r="PID19" s="417"/>
      <c r="PIE19" s="417"/>
      <c r="PIF19" s="417"/>
      <c r="PIG19" s="417"/>
      <c r="PIH19" s="417"/>
      <c r="PII19" s="417"/>
      <c r="PIJ19" s="417"/>
      <c r="PIK19" s="417"/>
      <c r="PIL19" s="417"/>
      <c r="PIM19" s="417"/>
      <c r="PIN19" s="417"/>
      <c r="PIO19" s="417"/>
      <c r="PIP19" s="417"/>
      <c r="PIQ19" s="417"/>
      <c r="PIR19" s="417"/>
      <c r="PIS19" s="417"/>
      <c r="PIT19" s="417"/>
      <c r="PIU19" s="417"/>
      <c r="PIV19" s="417"/>
      <c r="PIW19" s="417"/>
      <c r="PIX19" s="417"/>
      <c r="PIY19" s="417"/>
      <c r="PIZ19" s="417"/>
      <c r="PJA19" s="417"/>
      <c r="PJB19" s="417"/>
      <c r="PJC19" s="417"/>
      <c r="PJD19" s="417"/>
      <c r="PJE19" s="417"/>
      <c r="PJF19" s="417"/>
      <c r="PJG19" s="417"/>
      <c r="PJH19" s="417"/>
      <c r="PJI19" s="417"/>
      <c r="PJJ19" s="417"/>
      <c r="PJK19" s="417"/>
      <c r="PJL19" s="417"/>
      <c r="PJM19" s="417"/>
      <c r="PJN19" s="417"/>
      <c r="PJO19" s="417"/>
      <c r="PJP19" s="417"/>
      <c r="PJQ19" s="417"/>
      <c r="PJR19" s="417"/>
      <c r="PJS19" s="417"/>
      <c r="PJT19" s="417"/>
      <c r="PJU19" s="417"/>
      <c r="PJV19" s="417"/>
      <c r="PJW19" s="417"/>
      <c r="PJX19" s="417"/>
      <c r="PJY19" s="417"/>
      <c r="PJZ19" s="417"/>
      <c r="PKA19" s="417"/>
      <c r="PKB19" s="417"/>
      <c r="PKC19" s="417"/>
      <c r="PKD19" s="417"/>
      <c r="PKE19" s="417"/>
      <c r="PKF19" s="417"/>
      <c r="PKG19" s="417"/>
      <c r="PKH19" s="417"/>
      <c r="PKI19" s="417"/>
      <c r="PKJ19" s="417"/>
      <c r="PKK19" s="417"/>
      <c r="PKL19" s="417"/>
      <c r="PKM19" s="417"/>
      <c r="PKN19" s="417"/>
      <c r="PKO19" s="417"/>
      <c r="PKP19" s="417"/>
      <c r="PKQ19" s="417"/>
      <c r="PKR19" s="417"/>
      <c r="PKS19" s="417"/>
      <c r="PKT19" s="417"/>
      <c r="PKU19" s="417"/>
      <c r="PKV19" s="417"/>
      <c r="PKW19" s="417"/>
      <c r="PKX19" s="417"/>
      <c r="PKY19" s="417"/>
      <c r="PKZ19" s="417"/>
      <c r="PLA19" s="417"/>
      <c r="PLB19" s="417"/>
      <c r="PLC19" s="417"/>
      <c r="PLD19" s="417"/>
      <c r="PLE19" s="417"/>
      <c r="PLF19" s="417"/>
      <c r="PLG19" s="417"/>
      <c r="PLH19" s="417"/>
      <c r="PLI19" s="417"/>
      <c r="PLJ19" s="417"/>
      <c r="PLK19" s="417"/>
      <c r="PLL19" s="417"/>
      <c r="PLM19" s="417"/>
      <c r="PLN19" s="417"/>
      <c r="PLO19" s="417"/>
      <c r="PLP19" s="417"/>
      <c r="PLQ19" s="417"/>
      <c r="PLR19" s="417"/>
      <c r="PLS19" s="417"/>
      <c r="PLT19" s="417"/>
      <c r="PLU19" s="417"/>
      <c r="PLV19" s="417"/>
      <c r="PLW19" s="417"/>
      <c r="PLX19" s="417"/>
      <c r="PLY19" s="417"/>
      <c r="PLZ19" s="417"/>
      <c r="PMA19" s="417"/>
      <c r="PMB19" s="417"/>
      <c r="PMC19" s="417"/>
      <c r="PMD19" s="417"/>
      <c r="PME19" s="417"/>
      <c r="PMF19" s="417"/>
      <c r="PMG19" s="417"/>
      <c r="PMH19" s="417"/>
      <c r="PMI19" s="417"/>
      <c r="PMJ19" s="417"/>
      <c r="PMK19" s="417"/>
      <c r="PML19" s="417"/>
      <c r="PMM19" s="417"/>
      <c r="PMN19" s="417"/>
      <c r="PMO19" s="417"/>
      <c r="PMP19" s="417"/>
      <c r="PMQ19" s="417"/>
      <c r="PMR19" s="417"/>
      <c r="PMS19" s="417"/>
      <c r="PMT19" s="417"/>
      <c r="PMU19" s="417"/>
      <c r="PMV19" s="417"/>
      <c r="PMW19" s="417"/>
      <c r="PMX19" s="417"/>
      <c r="PMY19" s="417"/>
      <c r="PMZ19" s="417"/>
      <c r="PNA19" s="417"/>
      <c r="PNB19" s="417"/>
      <c r="PNC19" s="417"/>
      <c r="PND19" s="417"/>
      <c r="PNE19" s="417"/>
      <c r="PNF19" s="417"/>
      <c r="PNG19" s="417"/>
      <c r="PNH19" s="417"/>
      <c r="PNI19" s="417"/>
      <c r="PNJ19" s="417"/>
      <c r="PNK19" s="417"/>
      <c r="PNL19" s="417"/>
      <c r="PNM19" s="417"/>
      <c r="PNN19" s="417"/>
      <c r="PNO19" s="417"/>
      <c r="PNP19" s="417"/>
      <c r="PNQ19" s="417"/>
      <c r="PNR19" s="417"/>
      <c r="PNS19" s="417"/>
      <c r="PNT19" s="417"/>
      <c r="PNU19" s="417"/>
      <c r="PNV19" s="417"/>
      <c r="PNW19" s="417"/>
      <c r="PNX19" s="417"/>
      <c r="PNY19" s="417"/>
      <c r="PNZ19" s="417"/>
      <c r="POA19" s="417"/>
      <c r="POB19" s="417"/>
      <c r="POC19" s="417"/>
      <c r="POD19" s="417"/>
      <c r="POE19" s="417"/>
      <c r="POF19" s="417"/>
      <c r="POG19" s="417"/>
      <c r="POH19" s="417"/>
      <c r="POI19" s="417"/>
      <c r="POJ19" s="417"/>
      <c r="POK19" s="417"/>
      <c r="POL19" s="417"/>
      <c r="POM19" s="417"/>
      <c r="PON19" s="417"/>
      <c r="POO19" s="417"/>
      <c r="POP19" s="417"/>
      <c r="POQ19" s="417"/>
      <c r="POR19" s="417"/>
      <c r="POS19" s="417"/>
      <c r="POT19" s="417"/>
      <c r="POU19" s="417"/>
      <c r="POV19" s="417"/>
      <c r="POW19" s="417"/>
      <c r="POX19" s="417"/>
      <c r="POY19" s="417"/>
      <c r="POZ19" s="417"/>
      <c r="PPA19" s="417"/>
      <c r="PPB19" s="417"/>
      <c r="PPC19" s="417"/>
      <c r="PPD19" s="417"/>
      <c r="PPE19" s="417"/>
      <c r="PPF19" s="417"/>
      <c r="PPG19" s="417"/>
      <c r="PPH19" s="417"/>
      <c r="PPI19" s="417"/>
      <c r="PPJ19" s="417"/>
      <c r="PPK19" s="417"/>
      <c r="PPL19" s="417"/>
      <c r="PPM19" s="417"/>
      <c r="PPN19" s="417"/>
      <c r="PPO19" s="417"/>
      <c r="PPP19" s="417"/>
      <c r="PPQ19" s="417"/>
      <c r="PPR19" s="417"/>
      <c r="PPS19" s="417"/>
      <c r="PPT19" s="417"/>
      <c r="PPU19" s="417"/>
      <c r="PPV19" s="417"/>
      <c r="PPW19" s="417"/>
      <c r="PPX19" s="417"/>
      <c r="PPY19" s="417"/>
      <c r="PPZ19" s="417"/>
      <c r="PQA19" s="417"/>
      <c r="PQB19" s="417"/>
      <c r="PQC19" s="417"/>
      <c r="PQD19" s="417"/>
      <c r="PQE19" s="417"/>
      <c r="PQF19" s="417"/>
      <c r="PQG19" s="417"/>
      <c r="PQH19" s="417"/>
      <c r="PQI19" s="417"/>
      <c r="PQJ19" s="417"/>
      <c r="PQK19" s="417"/>
      <c r="PQL19" s="417"/>
      <c r="PQM19" s="417"/>
      <c r="PQN19" s="417"/>
      <c r="PQO19" s="417"/>
      <c r="PQP19" s="417"/>
      <c r="PQQ19" s="417"/>
      <c r="PQR19" s="417"/>
      <c r="PQS19" s="417"/>
      <c r="PQT19" s="417"/>
      <c r="PQU19" s="417"/>
      <c r="PQV19" s="417"/>
      <c r="PQW19" s="417"/>
      <c r="PQX19" s="417"/>
      <c r="PQY19" s="417"/>
      <c r="PQZ19" s="417"/>
      <c r="PRA19" s="417"/>
      <c r="PRB19" s="417"/>
      <c r="PRC19" s="417"/>
      <c r="PRD19" s="417"/>
      <c r="PRE19" s="417"/>
      <c r="PRF19" s="417"/>
      <c r="PRG19" s="417"/>
      <c r="PRH19" s="417"/>
      <c r="PRI19" s="417"/>
      <c r="PRJ19" s="417"/>
      <c r="PRK19" s="417"/>
      <c r="PRL19" s="417"/>
      <c r="PRM19" s="417"/>
      <c r="PRN19" s="417"/>
      <c r="PRO19" s="417"/>
      <c r="PRP19" s="417"/>
      <c r="PRQ19" s="417"/>
      <c r="PRR19" s="417"/>
      <c r="PRS19" s="417"/>
      <c r="PRT19" s="417"/>
      <c r="PRU19" s="417"/>
      <c r="PRV19" s="417"/>
      <c r="PRW19" s="417"/>
      <c r="PRX19" s="417"/>
      <c r="PRY19" s="417"/>
      <c r="PRZ19" s="417"/>
      <c r="PSA19" s="417"/>
      <c r="PSB19" s="417"/>
      <c r="PSC19" s="417"/>
      <c r="PSD19" s="417"/>
      <c r="PSE19" s="417"/>
      <c r="PSF19" s="417"/>
      <c r="PSG19" s="417"/>
      <c r="PSH19" s="417"/>
      <c r="PSI19" s="417"/>
      <c r="PSJ19" s="417"/>
      <c r="PSK19" s="417"/>
      <c r="PSL19" s="417"/>
      <c r="PSM19" s="417"/>
      <c r="PSN19" s="417"/>
      <c r="PSO19" s="417"/>
      <c r="PSP19" s="417"/>
      <c r="PSQ19" s="417"/>
      <c r="PSR19" s="417"/>
      <c r="PSS19" s="417"/>
      <c r="PST19" s="417"/>
      <c r="PSU19" s="417"/>
      <c r="PSV19" s="417"/>
      <c r="PSW19" s="417"/>
      <c r="PSX19" s="417"/>
      <c r="PSY19" s="417"/>
      <c r="PSZ19" s="417"/>
      <c r="PTA19" s="417"/>
      <c r="PTB19" s="417"/>
      <c r="PTC19" s="417"/>
      <c r="PTD19" s="417"/>
      <c r="PTE19" s="417"/>
      <c r="PTF19" s="417"/>
      <c r="PTG19" s="417"/>
      <c r="PTH19" s="417"/>
      <c r="PTI19" s="417"/>
      <c r="PTJ19" s="417"/>
      <c r="PTK19" s="417"/>
      <c r="PTL19" s="417"/>
      <c r="PTM19" s="417"/>
      <c r="PTN19" s="417"/>
      <c r="PTO19" s="417"/>
      <c r="PTP19" s="417"/>
      <c r="PTQ19" s="417"/>
      <c r="PTR19" s="417"/>
      <c r="PTS19" s="417"/>
      <c r="PTT19" s="417"/>
      <c r="PTU19" s="417"/>
      <c r="PTV19" s="417"/>
      <c r="PTW19" s="417"/>
      <c r="PTX19" s="417"/>
      <c r="PTY19" s="417"/>
      <c r="PTZ19" s="417"/>
      <c r="PUA19" s="417"/>
      <c r="PUB19" s="417"/>
      <c r="PUC19" s="417"/>
      <c r="PUD19" s="417"/>
      <c r="PUE19" s="417"/>
      <c r="PUF19" s="417"/>
      <c r="PUG19" s="417"/>
      <c r="PUH19" s="417"/>
      <c r="PUI19" s="417"/>
      <c r="PUJ19" s="417"/>
      <c r="PUK19" s="417"/>
      <c r="PUL19" s="417"/>
      <c r="PUM19" s="417"/>
      <c r="PUN19" s="417"/>
      <c r="PUO19" s="417"/>
      <c r="PUP19" s="417"/>
      <c r="PUQ19" s="417"/>
      <c r="PUR19" s="417"/>
      <c r="PUS19" s="417"/>
      <c r="PUT19" s="417"/>
      <c r="PUU19" s="417"/>
      <c r="PUV19" s="417"/>
      <c r="PUW19" s="417"/>
      <c r="PUX19" s="417"/>
      <c r="PUY19" s="417"/>
      <c r="PUZ19" s="417"/>
      <c r="PVA19" s="417"/>
      <c r="PVB19" s="417"/>
      <c r="PVC19" s="417"/>
      <c r="PVD19" s="417"/>
      <c r="PVE19" s="417"/>
      <c r="PVF19" s="417"/>
      <c r="PVG19" s="417"/>
      <c r="PVH19" s="417"/>
      <c r="PVI19" s="417"/>
      <c r="PVJ19" s="417"/>
      <c r="PVK19" s="417"/>
      <c r="PVL19" s="417"/>
      <c r="PVM19" s="417"/>
      <c r="PVN19" s="417"/>
      <c r="PVO19" s="417"/>
      <c r="PVP19" s="417"/>
      <c r="PVQ19" s="417"/>
      <c r="PVR19" s="417"/>
      <c r="PVS19" s="417"/>
      <c r="PVT19" s="417"/>
      <c r="PVU19" s="417"/>
      <c r="PVV19" s="417"/>
      <c r="PVW19" s="417"/>
      <c r="PVX19" s="417"/>
      <c r="PVY19" s="417"/>
      <c r="PVZ19" s="417"/>
      <c r="PWA19" s="417"/>
      <c r="PWB19" s="417"/>
      <c r="PWC19" s="417"/>
      <c r="PWD19" s="417"/>
      <c r="PWE19" s="417"/>
      <c r="PWF19" s="417"/>
      <c r="PWG19" s="417"/>
      <c r="PWH19" s="417"/>
      <c r="PWI19" s="417"/>
      <c r="PWJ19" s="417"/>
      <c r="PWK19" s="417"/>
      <c r="PWL19" s="417"/>
      <c r="PWM19" s="417"/>
      <c r="PWN19" s="417"/>
      <c r="PWO19" s="417"/>
      <c r="PWP19" s="417"/>
      <c r="PWQ19" s="417"/>
      <c r="PWR19" s="417"/>
      <c r="PWS19" s="417"/>
      <c r="PWT19" s="417"/>
      <c r="PWU19" s="417"/>
      <c r="PWV19" s="417"/>
      <c r="PWW19" s="417"/>
      <c r="PWX19" s="417"/>
      <c r="PWY19" s="417"/>
      <c r="PWZ19" s="417"/>
      <c r="PXA19" s="417"/>
      <c r="PXB19" s="417"/>
      <c r="PXC19" s="417"/>
      <c r="PXD19" s="417"/>
      <c r="PXE19" s="417"/>
      <c r="PXF19" s="417"/>
      <c r="PXG19" s="417"/>
      <c r="PXH19" s="417"/>
      <c r="PXI19" s="417"/>
      <c r="PXJ19" s="417"/>
      <c r="PXK19" s="417"/>
      <c r="PXL19" s="417"/>
      <c r="PXM19" s="417"/>
      <c r="PXN19" s="417"/>
      <c r="PXO19" s="417"/>
      <c r="PXP19" s="417"/>
      <c r="PXQ19" s="417"/>
      <c r="PXR19" s="417"/>
      <c r="PXS19" s="417"/>
      <c r="PXT19" s="417"/>
      <c r="PXU19" s="417"/>
      <c r="PXV19" s="417"/>
      <c r="PXW19" s="417"/>
      <c r="PXX19" s="417"/>
      <c r="PXY19" s="417"/>
      <c r="PXZ19" s="417"/>
      <c r="PYA19" s="417"/>
      <c r="PYB19" s="417"/>
      <c r="PYC19" s="417"/>
      <c r="PYD19" s="417"/>
      <c r="PYE19" s="417"/>
      <c r="PYF19" s="417"/>
      <c r="PYG19" s="417"/>
      <c r="PYH19" s="417"/>
      <c r="PYI19" s="417"/>
      <c r="PYJ19" s="417"/>
      <c r="PYK19" s="417"/>
      <c r="PYL19" s="417"/>
      <c r="PYM19" s="417"/>
      <c r="PYN19" s="417"/>
      <c r="PYO19" s="417"/>
      <c r="PYP19" s="417"/>
      <c r="PYQ19" s="417"/>
      <c r="PYR19" s="417"/>
      <c r="PYS19" s="417"/>
      <c r="PYT19" s="417"/>
      <c r="PYU19" s="417"/>
      <c r="PYV19" s="417"/>
      <c r="PYW19" s="417"/>
      <c r="PYX19" s="417"/>
      <c r="PYY19" s="417"/>
      <c r="PYZ19" s="417"/>
      <c r="PZA19" s="417"/>
      <c r="PZB19" s="417"/>
      <c r="PZC19" s="417"/>
      <c r="PZD19" s="417"/>
      <c r="PZE19" s="417"/>
      <c r="PZF19" s="417"/>
      <c r="PZG19" s="417"/>
      <c r="PZH19" s="417"/>
      <c r="PZI19" s="417"/>
      <c r="PZJ19" s="417"/>
      <c r="PZK19" s="417"/>
      <c r="PZL19" s="417"/>
      <c r="PZM19" s="417"/>
      <c r="PZN19" s="417"/>
      <c r="PZO19" s="417"/>
      <c r="PZP19" s="417"/>
      <c r="PZQ19" s="417"/>
      <c r="PZR19" s="417"/>
      <c r="PZS19" s="417"/>
      <c r="PZT19" s="417"/>
      <c r="PZU19" s="417"/>
      <c r="PZV19" s="417"/>
      <c r="PZW19" s="417"/>
      <c r="PZX19" s="417"/>
      <c r="PZY19" s="417"/>
      <c r="PZZ19" s="417"/>
      <c r="QAA19" s="417"/>
      <c r="QAB19" s="417"/>
      <c r="QAC19" s="417"/>
      <c r="QAD19" s="417"/>
      <c r="QAE19" s="417"/>
      <c r="QAF19" s="417"/>
      <c r="QAG19" s="417"/>
      <c r="QAH19" s="417"/>
      <c r="QAI19" s="417"/>
      <c r="QAJ19" s="417"/>
      <c r="QAK19" s="417"/>
      <c r="QAL19" s="417"/>
      <c r="QAM19" s="417"/>
      <c r="QAN19" s="417"/>
      <c r="QAO19" s="417"/>
      <c r="QAP19" s="417"/>
      <c r="QAQ19" s="417"/>
      <c r="QAR19" s="417"/>
      <c r="QAS19" s="417"/>
      <c r="QAT19" s="417"/>
      <c r="QAU19" s="417"/>
      <c r="QAV19" s="417"/>
      <c r="QAW19" s="417"/>
      <c r="QAX19" s="417"/>
      <c r="QAY19" s="417"/>
      <c r="QAZ19" s="417"/>
      <c r="QBA19" s="417"/>
      <c r="QBB19" s="417"/>
      <c r="QBC19" s="417"/>
      <c r="QBD19" s="417"/>
      <c r="QBE19" s="417"/>
      <c r="QBF19" s="417"/>
      <c r="QBG19" s="417"/>
      <c r="QBH19" s="417"/>
      <c r="QBI19" s="417"/>
      <c r="QBJ19" s="417"/>
      <c r="QBK19" s="417"/>
      <c r="QBL19" s="417"/>
      <c r="QBM19" s="417"/>
      <c r="QBN19" s="417"/>
      <c r="QBO19" s="417"/>
      <c r="QBP19" s="417"/>
      <c r="QBQ19" s="417"/>
      <c r="QBR19" s="417"/>
      <c r="QBS19" s="417"/>
      <c r="QBT19" s="417"/>
      <c r="QBU19" s="417"/>
      <c r="QBV19" s="417"/>
      <c r="QBW19" s="417"/>
      <c r="QBX19" s="417"/>
      <c r="QBY19" s="417"/>
      <c r="QBZ19" s="417"/>
      <c r="QCA19" s="417"/>
      <c r="QCB19" s="417"/>
      <c r="QCC19" s="417"/>
      <c r="QCD19" s="417"/>
      <c r="QCE19" s="417"/>
      <c r="QCF19" s="417"/>
      <c r="QCG19" s="417"/>
      <c r="QCH19" s="417"/>
      <c r="QCI19" s="417"/>
      <c r="QCJ19" s="417"/>
      <c r="QCK19" s="417"/>
      <c r="QCL19" s="417"/>
      <c r="QCM19" s="417"/>
      <c r="QCN19" s="417"/>
      <c r="QCO19" s="417"/>
      <c r="QCP19" s="417"/>
      <c r="QCQ19" s="417"/>
      <c r="QCR19" s="417"/>
      <c r="QCS19" s="417"/>
      <c r="QCT19" s="417"/>
      <c r="QCU19" s="417"/>
      <c r="QCV19" s="417"/>
      <c r="QCW19" s="417"/>
      <c r="QCX19" s="417"/>
      <c r="QCY19" s="417"/>
      <c r="QCZ19" s="417"/>
      <c r="QDA19" s="417"/>
      <c r="QDB19" s="417"/>
      <c r="QDC19" s="417"/>
      <c r="QDD19" s="417"/>
      <c r="QDE19" s="417"/>
      <c r="QDF19" s="417"/>
      <c r="QDG19" s="417"/>
      <c r="QDH19" s="417"/>
      <c r="QDI19" s="417"/>
      <c r="QDJ19" s="417"/>
      <c r="QDK19" s="417"/>
      <c r="QDL19" s="417"/>
      <c r="QDM19" s="417"/>
      <c r="QDN19" s="417"/>
      <c r="QDO19" s="417"/>
      <c r="QDP19" s="417"/>
      <c r="QDQ19" s="417"/>
      <c r="QDR19" s="417"/>
      <c r="QDS19" s="417"/>
      <c r="QDT19" s="417"/>
      <c r="QDU19" s="417"/>
      <c r="QDV19" s="417"/>
      <c r="QDW19" s="417"/>
      <c r="QDX19" s="417"/>
      <c r="QDY19" s="417"/>
      <c r="QDZ19" s="417"/>
      <c r="QEA19" s="417"/>
      <c r="QEB19" s="417"/>
      <c r="QEC19" s="417"/>
      <c r="QED19" s="417"/>
      <c r="QEE19" s="417"/>
      <c r="QEF19" s="417"/>
      <c r="QEG19" s="417"/>
      <c r="QEH19" s="417"/>
      <c r="QEI19" s="417"/>
      <c r="QEJ19" s="417"/>
      <c r="QEK19" s="417"/>
      <c r="QEL19" s="417"/>
      <c r="QEM19" s="417"/>
      <c r="QEN19" s="417"/>
      <c r="QEO19" s="417"/>
      <c r="QEP19" s="417"/>
      <c r="QEQ19" s="417"/>
      <c r="QER19" s="417"/>
      <c r="QES19" s="417"/>
      <c r="QET19" s="417"/>
      <c r="QEU19" s="417"/>
      <c r="QEV19" s="417"/>
      <c r="QEW19" s="417"/>
      <c r="QEX19" s="417"/>
      <c r="QEY19" s="417"/>
      <c r="QEZ19" s="417"/>
      <c r="QFA19" s="417"/>
      <c r="QFB19" s="417"/>
      <c r="QFC19" s="417"/>
      <c r="QFD19" s="417"/>
      <c r="QFE19" s="417"/>
      <c r="QFF19" s="417"/>
      <c r="QFG19" s="417"/>
      <c r="QFH19" s="417"/>
      <c r="QFI19" s="417"/>
      <c r="QFJ19" s="417"/>
      <c r="QFK19" s="417"/>
      <c r="QFL19" s="417"/>
      <c r="QFM19" s="417"/>
      <c r="QFN19" s="417"/>
      <c r="QFO19" s="417"/>
      <c r="QFP19" s="417"/>
      <c r="QFQ19" s="417"/>
      <c r="QFR19" s="417"/>
      <c r="QFS19" s="417"/>
      <c r="QFT19" s="417"/>
      <c r="QFU19" s="417"/>
      <c r="QFV19" s="417"/>
      <c r="QFW19" s="417"/>
      <c r="QFX19" s="417"/>
      <c r="QFY19" s="417"/>
      <c r="QFZ19" s="417"/>
      <c r="QGA19" s="417"/>
      <c r="QGB19" s="417"/>
      <c r="QGC19" s="417"/>
      <c r="QGD19" s="417"/>
      <c r="QGE19" s="417"/>
      <c r="QGF19" s="417"/>
      <c r="QGG19" s="417"/>
      <c r="QGH19" s="417"/>
      <c r="QGI19" s="417"/>
      <c r="QGJ19" s="417"/>
      <c r="QGK19" s="417"/>
      <c r="QGL19" s="417"/>
      <c r="QGM19" s="417"/>
      <c r="QGN19" s="417"/>
      <c r="QGO19" s="417"/>
      <c r="QGP19" s="417"/>
      <c r="QGQ19" s="417"/>
      <c r="QGR19" s="417"/>
      <c r="QGS19" s="417"/>
      <c r="QGT19" s="417"/>
      <c r="QGU19" s="417"/>
      <c r="QGV19" s="417"/>
      <c r="QGW19" s="417"/>
      <c r="QGX19" s="417"/>
      <c r="QGY19" s="417"/>
      <c r="QGZ19" s="417"/>
      <c r="QHA19" s="417"/>
      <c r="QHB19" s="417"/>
      <c r="QHC19" s="417"/>
      <c r="QHD19" s="417"/>
      <c r="QHE19" s="417"/>
      <c r="QHF19" s="417"/>
      <c r="QHG19" s="417"/>
      <c r="QHH19" s="417"/>
      <c r="QHI19" s="417"/>
      <c r="QHJ19" s="417"/>
      <c r="QHK19" s="417"/>
      <c r="QHL19" s="417"/>
      <c r="QHM19" s="417"/>
      <c r="QHN19" s="417"/>
      <c r="QHO19" s="417"/>
      <c r="QHP19" s="417"/>
      <c r="QHQ19" s="417"/>
      <c r="QHR19" s="417"/>
      <c r="QHS19" s="417"/>
      <c r="QHT19" s="417"/>
      <c r="QHU19" s="417"/>
      <c r="QHV19" s="417"/>
      <c r="QHW19" s="417"/>
      <c r="QHX19" s="417"/>
      <c r="QHY19" s="417"/>
      <c r="QHZ19" s="417"/>
      <c r="QIA19" s="417"/>
      <c r="QIB19" s="417"/>
      <c r="QIC19" s="417"/>
      <c r="QID19" s="417"/>
      <c r="QIE19" s="417"/>
      <c r="QIF19" s="417"/>
      <c r="QIG19" s="417"/>
      <c r="QIH19" s="417"/>
      <c r="QII19" s="417"/>
      <c r="QIJ19" s="417"/>
      <c r="QIK19" s="417"/>
      <c r="QIL19" s="417"/>
      <c r="QIM19" s="417"/>
      <c r="QIN19" s="417"/>
      <c r="QIO19" s="417"/>
      <c r="QIP19" s="417"/>
      <c r="QIQ19" s="417"/>
      <c r="QIR19" s="417"/>
      <c r="QIS19" s="417"/>
      <c r="QIT19" s="417"/>
      <c r="QIU19" s="417"/>
      <c r="QIV19" s="417"/>
      <c r="QIW19" s="417"/>
      <c r="QIX19" s="417"/>
      <c r="QIY19" s="417"/>
      <c r="QIZ19" s="417"/>
      <c r="QJA19" s="417"/>
      <c r="QJB19" s="417"/>
      <c r="QJC19" s="417"/>
      <c r="QJD19" s="417"/>
      <c r="QJE19" s="417"/>
      <c r="QJF19" s="417"/>
      <c r="QJG19" s="417"/>
      <c r="QJH19" s="417"/>
      <c r="QJI19" s="417"/>
      <c r="QJJ19" s="417"/>
      <c r="QJK19" s="417"/>
      <c r="QJL19" s="417"/>
      <c r="QJM19" s="417"/>
      <c r="QJN19" s="417"/>
      <c r="QJO19" s="417"/>
      <c r="QJP19" s="417"/>
      <c r="QJQ19" s="417"/>
      <c r="QJR19" s="417"/>
      <c r="QJS19" s="417"/>
      <c r="QJT19" s="417"/>
      <c r="QJU19" s="417"/>
      <c r="QJV19" s="417"/>
      <c r="QJW19" s="417"/>
      <c r="QJX19" s="417"/>
      <c r="QJY19" s="417"/>
      <c r="QJZ19" s="417"/>
      <c r="QKA19" s="417"/>
      <c r="QKB19" s="417"/>
      <c r="QKC19" s="417"/>
      <c r="QKD19" s="417"/>
      <c r="QKE19" s="417"/>
      <c r="QKF19" s="417"/>
      <c r="QKG19" s="417"/>
      <c r="QKH19" s="417"/>
      <c r="QKI19" s="417"/>
      <c r="QKJ19" s="417"/>
      <c r="QKK19" s="417"/>
      <c r="QKL19" s="417"/>
      <c r="QKM19" s="417"/>
      <c r="QKN19" s="417"/>
      <c r="QKO19" s="417"/>
      <c r="QKP19" s="417"/>
      <c r="QKQ19" s="417"/>
      <c r="QKR19" s="417"/>
      <c r="QKS19" s="417"/>
      <c r="QKT19" s="417"/>
      <c r="QKU19" s="417"/>
      <c r="QKV19" s="417"/>
      <c r="QKW19" s="417"/>
      <c r="QKX19" s="417"/>
      <c r="QKY19" s="417"/>
      <c r="QKZ19" s="417"/>
      <c r="QLA19" s="417"/>
      <c r="QLB19" s="417"/>
      <c r="QLC19" s="417"/>
      <c r="QLD19" s="417"/>
      <c r="QLE19" s="417"/>
      <c r="QLF19" s="417"/>
      <c r="QLG19" s="417"/>
      <c r="QLH19" s="417"/>
      <c r="QLI19" s="417"/>
      <c r="QLJ19" s="417"/>
      <c r="QLK19" s="417"/>
      <c r="QLL19" s="417"/>
      <c r="QLM19" s="417"/>
      <c r="QLN19" s="417"/>
      <c r="QLO19" s="417"/>
      <c r="QLP19" s="417"/>
      <c r="QLQ19" s="417"/>
      <c r="QLR19" s="417"/>
      <c r="QLS19" s="417"/>
      <c r="QLT19" s="417"/>
      <c r="QLU19" s="417"/>
      <c r="QLV19" s="417"/>
      <c r="QLW19" s="417"/>
      <c r="QLX19" s="417"/>
      <c r="QLY19" s="417"/>
      <c r="QLZ19" s="417"/>
      <c r="QMA19" s="417"/>
      <c r="QMB19" s="417"/>
      <c r="QMC19" s="417"/>
      <c r="QMD19" s="417"/>
      <c r="QME19" s="417"/>
      <c r="QMF19" s="417"/>
      <c r="QMG19" s="417"/>
      <c r="QMH19" s="417"/>
      <c r="QMI19" s="417"/>
      <c r="QMJ19" s="417"/>
      <c r="QMK19" s="417"/>
      <c r="QML19" s="417"/>
      <c r="QMM19" s="417"/>
      <c r="QMN19" s="417"/>
      <c r="QMO19" s="417"/>
      <c r="QMP19" s="417"/>
      <c r="QMQ19" s="417"/>
      <c r="QMR19" s="417"/>
      <c r="QMS19" s="417"/>
      <c r="QMT19" s="417"/>
      <c r="QMU19" s="417"/>
      <c r="QMV19" s="417"/>
      <c r="QMW19" s="417"/>
      <c r="QMX19" s="417"/>
      <c r="QMY19" s="417"/>
      <c r="QMZ19" s="417"/>
      <c r="QNA19" s="417"/>
      <c r="QNB19" s="417"/>
      <c r="QNC19" s="417"/>
      <c r="QND19" s="417"/>
      <c r="QNE19" s="417"/>
      <c r="QNF19" s="417"/>
      <c r="QNG19" s="417"/>
      <c r="QNH19" s="417"/>
      <c r="QNI19" s="417"/>
      <c r="QNJ19" s="417"/>
      <c r="QNK19" s="417"/>
      <c r="QNL19" s="417"/>
      <c r="QNM19" s="417"/>
      <c r="QNN19" s="417"/>
      <c r="QNO19" s="417"/>
      <c r="QNP19" s="417"/>
      <c r="QNQ19" s="417"/>
      <c r="QNR19" s="417"/>
      <c r="QNS19" s="417"/>
      <c r="QNT19" s="417"/>
      <c r="QNU19" s="417"/>
      <c r="QNV19" s="417"/>
      <c r="QNW19" s="417"/>
      <c r="QNX19" s="417"/>
      <c r="QNY19" s="417"/>
      <c r="QNZ19" s="417"/>
      <c r="QOA19" s="417"/>
      <c r="QOB19" s="417"/>
      <c r="QOC19" s="417"/>
      <c r="QOD19" s="417"/>
      <c r="QOE19" s="417"/>
      <c r="QOF19" s="417"/>
      <c r="QOG19" s="417"/>
      <c r="QOH19" s="417"/>
      <c r="QOI19" s="417"/>
      <c r="QOJ19" s="417"/>
      <c r="QOK19" s="417"/>
      <c r="QOL19" s="417"/>
      <c r="QOM19" s="417"/>
      <c r="QON19" s="417"/>
      <c r="QOO19" s="417"/>
      <c r="QOP19" s="417"/>
      <c r="QOQ19" s="417"/>
      <c r="QOR19" s="417"/>
      <c r="QOS19" s="417"/>
      <c r="QOT19" s="417"/>
      <c r="QOU19" s="417"/>
      <c r="QOV19" s="417"/>
      <c r="QOW19" s="417"/>
      <c r="QOX19" s="417"/>
      <c r="QOY19" s="417"/>
      <c r="QOZ19" s="417"/>
      <c r="QPA19" s="417"/>
      <c r="QPB19" s="417"/>
      <c r="QPC19" s="417"/>
      <c r="QPD19" s="417"/>
      <c r="QPE19" s="417"/>
      <c r="QPF19" s="417"/>
      <c r="QPG19" s="417"/>
      <c r="QPH19" s="417"/>
      <c r="QPI19" s="417"/>
      <c r="QPJ19" s="417"/>
      <c r="QPK19" s="417"/>
      <c r="QPL19" s="417"/>
      <c r="QPM19" s="417"/>
      <c r="QPN19" s="417"/>
      <c r="QPO19" s="417"/>
      <c r="QPP19" s="417"/>
      <c r="QPQ19" s="417"/>
      <c r="QPR19" s="417"/>
      <c r="QPS19" s="417"/>
      <c r="QPT19" s="417"/>
      <c r="QPU19" s="417"/>
      <c r="QPV19" s="417"/>
      <c r="QPW19" s="417"/>
      <c r="QPX19" s="417"/>
      <c r="QPY19" s="417"/>
      <c r="QPZ19" s="417"/>
      <c r="QQA19" s="417"/>
      <c r="QQB19" s="417"/>
      <c r="QQC19" s="417"/>
      <c r="QQD19" s="417"/>
      <c r="QQE19" s="417"/>
      <c r="QQF19" s="417"/>
      <c r="QQG19" s="417"/>
      <c r="QQH19" s="417"/>
      <c r="QQI19" s="417"/>
      <c r="QQJ19" s="417"/>
      <c r="QQK19" s="417"/>
      <c r="QQL19" s="417"/>
      <c r="QQM19" s="417"/>
      <c r="QQN19" s="417"/>
      <c r="QQO19" s="417"/>
      <c r="QQP19" s="417"/>
      <c r="QQQ19" s="417"/>
      <c r="QQR19" s="417"/>
      <c r="QQS19" s="417"/>
      <c r="QQT19" s="417"/>
      <c r="QQU19" s="417"/>
      <c r="QQV19" s="417"/>
      <c r="QQW19" s="417"/>
      <c r="QQX19" s="417"/>
      <c r="QQY19" s="417"/>
      <c r="QQZ19" s="417"/>
      <c r="QRA19" s="417"/>
      <c r="QRB19" s="417"/>
      <c r="QRC19" s="417"/>
      <c r="QRD19" s="417"/>
      <c r="QRE19" s="417"/>
      <c r="QRF19" s="417"/>
      <c r="QRG19" s="417"/>
      <c r="QRH19" s="417"/>
      <c r="QRI19" s="417"/>
      <c r="QRJ19" s="417"/>
      <c r="QRK19" s="417"/>
      <c r="QRL19" s="417"/>
      <c r="QRM19" s="417"/>
      <c r="QRN19" s="417"/>
      <c r="QRO19" s="417"/>
      <c r="QRP19" s="417"/>
      <c r="QRQ19" s="417"/>
      <c r="QRR19" s="417"/>
      <c r="QRS19" s="417"/>
      <c r="QRT19" s="417"/>
      <c r="QRU19" s="417"/>
      <c r="QRV19" s="417"/>
      <c r="QRW19" s="417"/>
      <c r="QRX19" s="417"/>
      <c r="QRY19" s="417"/>
      <c r="QRZ19" s="417"/>
      <c r="QSA19" s="417"/>
      <c r="QSB19" s="417"/>
      <c r="QSC19" s="417"/>
      <c r="QSD19" s="417"/>
      <c r="QSE19" s="417"/>
      <c r="QSF19" s="417"/>
      <c r="QSG19" s="417"/>
      <c r="QSH19" s="417"/>
      <c r="QSI19" s="417"/>
      <c r="QSJ19" s="417"/>
      <c r="QSK19" s="417"/>
      <c r="QSL19" s="417"/>
      <c r="QSM19" s="417"/>
      <c r="QSN19" s="417"/>
      <c r="QSO19" s="417"/>
      <c r="QSP19" s="417"/>
      <c r="QSQ19" s="417"/>
      <c r="QSR19" s="417"/>
      <c r="QSS19" s="417"/>
      <c r="QST19" s="417"/>
      <c r="QSU19" s="417"/>
      <c r="QSV19" s="417"/>
      <c r="QSW19" s="417"/>
      <c r="QSX19" s="417"/>
      <c r="QSY19" s="417"/>
      <c r="QSZ19" s="417"/>
      <c r="QTA19" s="417"/>
      <c r="QTB19" s="417"/>
      <c r="QTC19" s="417"/>
      <c r="QTD19" s="417"/>
      <c r="QTE19" s="417"/>
      <c r="QTF19" s="417"/>
      <c r="QTG19" s="417"/>
      <c r="QTH19" s="417"/>
      <c r="QTI19" s="417"/>
      <c r="QTJ19" s="417"/>
      <c r="QTK19" s="417"/>
      <c r="QTL19" s="417"/>
      <c r="QTM19" s="417"/>
      <c r="QTN19" s="417"/>
      <c r="QTO19" s="417"/>
      <c r="QTP19" s="417"/>
      <c r="QTQ19" s="417"/>
      <c r="QTR19" s="417"/>
      <c r="QTS19" s="417"/>
      <c r="QTT19" s="417"/>
      <c r="QTU19" s="417"/>
      <c r="QTV19" s="417"/>
      <c r="QTW19" s="417"/>
      <c r="QTX19" s="417"/>
      <c r="QTY19" s="417"/>
      <c r="QTZ19" s="417"/>
      <c r="QUA19" s="417"/>
      <c r="QUB19" s="417"/>
      <c r="QUC19" s="417"/>
      <c r="QUD19" s="417"/>
      <c r="QUE19" s="417"/>
      <c r="QUF19" s="417"/>
      <c r="QUG19" s="417"/>
      <c r="QUH19" s="417"/>
      <c r="QUI19" s="417"/>
      <c r="QUJ19" s="417"/>
      <c r="QUK19" s="417"/>
      <c r="QUL19" s="417"/>
      <c r="QUM19" s="417"/>
      <c r="QUN19" s="417"/>
      <c r="QUO19" s="417"/>
      <c r="QUP19" s="417"/>
      <c r="QUQ19" s="417"/>
      <c r="QUR19" s="417"/>
      <c r="QUS19" s="417"/>
      <c r="QUT19" s="417"/>
      <c r="QUU19" s="417"/>
      <c r="QUV19" s="417"/>
      <c r="QUW19" s="417"/>
      <c r="QUX19" s="417"/>
      <c r="QUY19" s="417"/>
      <c r="QUZ19" s="417"/>
      <c r="QVA19" s="417"/>
      <c r="QVB19" s="417"/>
      <c r="QVC19" s="417"/>
      <c r="QVD19" s="417"/>
      <c r="QVE19" s="417"/>
      <c r="QVF19" s="417"/>
      <c r="QVG19" s="417"/>
      <c r="QVH19" s="417"/>
      <c r="QVI19" s="417"/>
      <c r="QVJ19" s="417"/>
      <c r="QVK19" s="417"/>
      <c r="QVL19" s="417"/>
      <c r="QVM19" s="417"/>
      <c r="QVN19" s="417"/>
      <c r="QVO19" s="417"/>
      <c r="QVP19" s="417"/>
      <c r="QVQ19" s="417"/>
      <c r="QVR19" s="417"/>
      <c r="QVS19" s="417"/>
      <c r="QVT19" s="417"/>
      <c r="QVU19" s="417"/>
      <c r="QVV19" s="417"/>
      <c r="QVW19" s="417"/>
      <c r="QVX19" s="417"/>
      <c r="QVY19" s="417"/>
      <c r="QVZ19" s="417"/>
      <c r="QWA19" s="417"/>
      <c r="QWB19" s="417"/>
      <c r="QWC19" s="417"/>
      <c r="QWD19" s="417"/>
      <c r="QWE19" s="417"/>
      <c r="QWF19" s="417"/>
      <c r="QWG19" s="417"/>
      <c r="QWH19" s="417"/>
      <c r="QWI19" s="417"/>
      <c r="QWJ19" s="417"/>
      <c r="QWK19" s="417"/>
      <c r="QWL19" s="417"/>
      <c r="QWM19" s="417"/>
      <c r="QWN19" s="417"/>
      <c r="QWO19" s="417"/>
      <c r="QWP19" s="417"/>
      <c r="QWQ19" s="417"/>
      <c r="QWR19" s="417"/>
      <c r="QWS19" s="417"/>
      <c r="QWT19" s="417"/>
      <c r="QWU19" s="417"/>
      <c r="QWV19" s="417"/>
      <c r="QWW19" s="417"/>
      <c r="QWX19" s="417"/>
      <c r="QWY19" s="417"/>
      <c r="QWZ19" s="417"/>
      <c r="QXA19" s="417"/>
      <c r="QXB19" s="417"/>
      <c r="QXC19" s="417"/>
      <c r="QXD19" s="417"/>
      <c r="QXE19" s="417"/>
      <c r="QXF19" s="417"/>
      <c r="QXG19" s="417"/>
      <c r="QXH19" s="417"/>
      <c r="QXI19" s="417"/>
      <c r="QXJ19" s="417"/>
      <c r="QXK19" s="417"/>
      <c r="QXL19" s="417"/>
      <c r="QXM19" s="417"/>
      <c r="QXN19" s="417"/>
      <c r="QXO19" s="417"/>
      <c r="QXP19" s="417"/>
      <c r="QXQ19" s="417"/>
      <c r="QXR19" s="417"/>
      <c r="QXS19" s="417"/>
      <c r="QXT19" s="417"/>
      <c r="QXU19" s="417"/>
      <c r="QXV19" s="417"/>
      <c r="QXW19" s="417"/>
      <c r="QXX19" s="417"/>
      <c r="QXY19" s="417"/>
      <c r="QXZ19" s="417"/>
      <c r="QYA19" s="417"/>
      <c r="QYB19" s="417"/>
      <c r="QYC19" s="417"/>
      <c r="QYD19" s="417"/>
      <c r="QYE19" s="417"/>
      <c r="QYF19" s="417"/>
      <c r="QYG19" s="417"/>
      <c r="QYH19" s="417"/>
      <c r="QYI19" s="417"/>
      <c r="QYJ19" s="417"/>
      <c r="QYK19" s="417"/>
      <c r="QYL19" s="417"/>
      <c r="QYM19" s="417"/>
      <c r="QYN19" s="417"/>
      <c r="QYO19" s="417"/>
      <c r="QYP19" s="417"/>
      <c r="QYQ19" s="417"/>
      <c r="QYR19" s="417"/>
      <c r="QYS19" s="417"/>
      <c r="QYT19" s="417"/>
      <c r="QYU19" s="417"/>
      <c r="QYV19" s="417"/>
      <c r="QYW19" s="417"/>
      <c r="QYX19" s="417"/>
      <c r="QYY19" s="417"/>
      <c r="QYZ19" s="417"/>
      <c r="QZA19" s="417"/>
      <c r="QZB19" s="417"/>
      <c r="QZC19" s="417"/>
      <c r="QZD19" s="417"/>
      <c r="QZE19" s="417"/>
      <c r="QZF19" s="417"/>
      <c r="QZG19" s="417"/>
      <c r="QZH19" s="417"/>
      <c r="QZI19" s="417"/>
      <c r="QZJ19" s="417"/>
      <c r="QZK19" s="417"/>
      <c r="QZL19" s="417"/>
      <c r="QZM19" s="417"/>
      <c r="QZN19" s="417"/>
      <c r="QZO19" s="417"/>
      <c r="QZP19" s="417"/>
      <c r="QZQ19" s="417"/>
      <c r="QZR19" s="417"/>
      <c r="QZS19" s="417"/>
      <c r="QZT19" s="417"/>
      <c r="QZU19" s="417"/>
      <c r="QZV19" s="417"/>
      <c r="QZW19" s="417"/>
      <c r="QZX19" s="417"/>
      <c r="QZY19" s="417"/>
      <c r="QZZ19" s="417"/>
      <c r="RAA19" s="417"/>
      <c r="RAB19" s="417"/>
      <c r="RAC19" s="417"/>
      <c r="RAD19" s="417"/>
      <c r="RAE19" s="417"/>
      <c r="RAF19" s="417"/>
      <c r="RAG19" s="417"/>
      <c r="RAH19" s="417"/>
      <c r="RAI19" s="417"/>
      <c r="RAJ19" s="417"/>
      <c r="RAK19" s="417"/>
      <c r="RAL19" s="417"/>
      <c r="RAM19" s="417"/>
      <c r="RAN19" s="417"/>
      <c r="RAO19" s="417"/>
      <c r="RAP19" s="417"/>
      <c r="RAQ19" s="417"/>
      <c r="RAR19" s="417"/>
      <c r="RAS19" s="417"/>
      <c r="RAT19" s="417"/>
      <c r="RAU19" s="417"/>
      <c r="RAV19" s="417"/>
      <c r="RAW19" s="417"/>
      <c r="RAX19" s="417"/>
      <c r="RAY19" s="417"/>
      <c r="RAZ19" s="417"/>
      <c r="RBA19" s="417"/>
      <c r="RBB19" s="417"/>
      <c r="RBC19" s="417"/>
      <c r="RBD19" s="417"/>
      <c r="RBE19" s="417"/>
      <c r="RBF19" s="417"/>
      <c r="RBG19" s="417"/>
      <c r="RBH19" s="417"/>
      <c r="RBI19" s="417"/>
      <c r="RBJ19" s="417"/>
      <c r="RBK19" s="417"/>
      <c r="RBL19" s="417"/>
      <c r="RBM19" s="417"/>
      <c r="RBN19" s="417"/>
      <c r="RBO19" s="417"/>
      <c r="RBP19" s="417"/>
      <c r="RBQ19" s="417"/>
      <c r="RBR19" s="417"/>
      <c r="RBS19" s="417"/>
      <c r="RBT19" s="417"/>
      <c r="RBU19" s="417"/>
      <c r="RBV19" s="417"/>
      <c r="RBW19" s="417"/>
      <c r="RBX19" s="417"/>
      <c r="RBY19" s="417"/>
      <c r="RBZ19" s="417"/>
      <c r="RCA19" s="417"/>
      <c r="RCB19" s="417"/>
      <c r="RCC19" s="417"/>
      <c r="RCD19" s="417"/>
      <c r="RCE19" s="417"/>
      <c r="RCF19" s="417"/>
      <c r="RCG19" s="417"/>
      <c r="RCH19" s="417"/>
      <c r="RCI19" s="417"/>
      <c r="RCJ19" s="417"/>
      <c r="RCK19" s="417"/>
      <c r="RCL19" s="417"/>
      <c r="RCM19" s="417"/>
      <c r="RCN19" s="417"/>
      <c r="RCO19" s="417"/>
      <c r="RCP19" s="417"/>
      <c r="RCQ19" s="417"/>
      <c r="RCR19" s="417"/>
      <c r="RCS19" s="417"/>
      <c r="RCT19" s="417"/>
      <c r="RCU19" s="417"/>
      <c r="RCV19" s="417"/>
      <c r="RCW19" s="417"/>
      <c r="RCX19" s="417"/>
      <c r="RCY19" s="417"/>
      <c r="RCZ19" s="417"/>
      <c r="RDA19" s="417"/>
      <c r="RDB19" s="417"/>
      <c r="RDC19" s="417"/>
      <c r="RDD19" s="417"/>
      <c r="RDE19" s="417"/>
      <c r="RDF19" s="417"/>
      <c r="RDG19" s="417"/>
      <c r="RDH19" s="417"/>
      <c r="RDI19" s="417"/>
      <c r="RDJ19" s="417"/>
      <c r="RDK19" s="417"/>
      <c r="RDL19" s="417"/>
      <c r="RDM19" s="417"/>
      <c r="RDN19" s="417"/>
      <c r="RDO19" s="417"/>
      <c r="RDP19" s="417"/>
      <c r="RDQ19" s="417"/>
      <c r="RDR19" s="417"/>
      <c r="RDS19" s="417"/>
      <c r="RDT19" s="417"/>
      <c r="RDU19" s="417"/>
      <c r="RDV19" s="417"/>
      <c r="RDW19" s="417"/>
      <c r="RDX19" s="417"/>
      <c r="RDY19" s="417"/>
      <c r="RDZ19" s="417"/>
      <c r="REA19" s="417"/>
      <c r="REB19" s="417"/>
      <c r="REC19" s="417"/>
      <c r="RED19" s="417"/>
      <c r="REE19" s="417"/>
      <c r="REF19" s="417"/>
      <c r="REG19" s="417"/>
      <c r="REH19" s="417"/>
      <c r="REI19" s="417"/>
      <c r="REJ19" s="417"/>
      <c r="REK19" s="417"/>
      <c r="REL19" s="417"/>
      <c r="REM19" s="417"/>
      <c r="REN19" s="417"/>
      <c r="REO19" s="417"/>
      <c r="REP19" s="417"/>
      <c r="REQ19" s="417"/>
      <c r="RER19" s="417"/>
      <c r="RES19" s="417"/>
      <c r="RET19" s="417"/>
      <c r="REU19" s="417"/>
      <c r="REV19" s="417"/>
      <c r="REW19" s="417"/>
      <c r="REX19" s="417"/>
      <c r="REY19" s="417"/>
      <c r="REZ19" s="417"/>
      <c r="RFA19" s="417"/>
      <c r="RFB19" s="417"/>
      <c r="RFC19" s="417"/>
      <c r="RFD19" s="417"/>
      <c r="RFE19" s="417"/>
      <c r="RFF19" s="417"/>
      <c r="RFG19" s="417"/>
      <c r="RFH19" s="417"/>
      <c r="RFI19" s="417"/>
      <c r="RFJ19" s="417"/>
      <c r="RFK19" s="417"/>
      <c r="RFL19" s="417"/>
      <c r="RFM19" s="417"/>
      <c r="RFN19" s="417"/>
      <c r="RFO19" s="417"/>
      <c r="RFP19" s="417"/>
      <c r="RFQ19" s="417"/>
      <c r="RFR19" s="417"/>
      <c r="RFS19" s="417"/>
      <c r="RFT19" s="417"/>
      <c r="RFU19" s="417"/>
      <c r="RFV19" s="417"/>
      <c r="RFW19" s="417"/>
      <c r="RFX19" s="417"/>
      <c r="RFY19" s="417"/>
      <c r="RFZ19" s="417"/>
      <c r="RGA19" s="417"/>
      <c r="RGB19" s="417"/>
      <c r="RGC19" s="417"/>
      <c r="RGD19" s="417"/>
      <c r="RGE19" s="417"/>
      <c r="RGF19" s="417"/>
      <c r="RGG19" s="417"/>
      <c r="RGH19" s="417"/>
      <c r="RGI19" s="417"/>
      <c r="RGJ19" s="417"/>
      <c r="RGK19" s="417"/>
      <c r="RGL19" s="417"/>
      <c r="RGM19" s="417"/>
      <c r="RGN19" s="417"/>
      <c r="RGO19" s="417"/>
      <c r="RGP19" s="417"/>
      <c r="RGQ19" s="417"/>
      <c r="RGR19" s="417"/>
      <c r="RGS19" s="417"/>
      <c r="RGT19" s="417"/>
      <c r="RGU19" s="417"/>
      <c r="RGV19" s="417"/>
      <c r="RGW19" s="417"/>
      <c r="RGX19" s="417"/>
      <c r="RGY19" s="417"/>
      <c r="RGZ19" s="417"/>
      <c r="RHA19" s="417"/>
      <c r="RHB19" s="417"/>
      <c r="RHC19" s="417"/>
      <c r="RHD19" s="417"/>
      <c r="RHE19" s="417"/>
      <c r="RHF19" s="417"/>
      <c r="RHG19" s="417"/>
      <c r="RHH19" s="417"/>
      <c r="RHI19" s="417"/>
      <c r="RHJ19" s="417"/>
      <c r="RHK19" s="417"/>
      <c r="RHL19" s="417"/>
      <c r="RHM19" s="417"/>
      <c r="RHN19" s="417"/>
      <c r="RHO19" s="417"/>
      <c r="RHP19" s="417"/>
      <c r="RHQ19" s="417"/>
      <c r="RHR19" s="417"/>
      <c r="RHS19" s="417"/>
      <c r="RHT19" s="417"/>
      <c r="RHU19" s="417"/>
      <c r="RHV19" s="417"/>
      <c r="RHW19" s="417"/>
      <c r="RHX19" s="417"/>
      <c r="RHY19" s="417"/>
      <c r="RHZ19" s="417"/>
      <c r="RIA19" s="417"/>
      <c r="RIB19" s="417"/>
      <c r="RIC19" s="417"/>
      <c r="RID19" s="417"/>
      <c r="RIE19" s="417"/>
      <c r="RIF19" s="417"/>
      <c r="RIG19" s="417"/>
      <c r="RIH19" s="417"/>
      <c r="RII19" s="417"/>
      <c r="RIJ19" s="417"/>
      <c r="RIK19" s="417"/>
      <c r="RIL19" s="417"/>
      <c r="RIM19" s="417"/>
      <c r="RIN19" s="417"/>
      <c r="RIO19" s="417"/>
      <c r="RIP19" s="417"/>
      <c r="RIQ19" s="417"/>
      <c r="RIR19" s="417"/>
      <c r="RIS19" s="417"/>
      <c r="RIT19" s="417"/>
      <c r="RIU19" s="417"/>
      <c r="RIV19" s="417"/>
      <c r="RIW19" s="417"/>
      <c r="RIX19" s="417"/>
      <c r="RIY19" s="417"/>
      <c r="RIZ19" s="417"/>
      <c r="RJA19" s="417"/>
      <c r="RJB19" s="417"/>
      <c r="RJC19" s="417"/>
      <c r="RJD19" s="417"/>
      <c r="RJE19" s="417"/>
      <c r="RJF19" s="417"/>
      <c r="RJG19" s="417"/>
      <c r="RJH19" s="417"/>
      <c r="RJI19" s="417"/>
      <c r="RJJ19" s="417"/>
      <c r="RJK19" s="417"/>
      <c r="RJL19" s="417"/>
      <c r="RJM19" s="417"/>
      <c r="RJN19" s="417"/>
      <c r="RJO19" s="417"/>
      <c r="RJP19" s="417"/>
      <c r="RJQ19" s="417"/>
      <c r="RJR19" s="417"/>
      <c r="RJS19" s="417"/>
      <c r="RJT19" s="417"/>
      <c r="RJU19" s="417"/>
      <c r="RJV19" s="417"/>
      <c r="RJW19" s="417"/>
      <c r="RJX19" s="417"/>
      <c r="RJY19" s="417"/>
      <c r="RJZ19" s="417"/>
      <c r="RKA19" s="417"/>
      <c r="RKB19" s="417"/>
      <c r="RKC19" s="417"/>
      <c r="RKD19" s="417"/>
      <c r="RKE19" s="417"/>
      <c r="RKF19" s="417"/>
      <c r="RKG19" s="417"/>
      <c r="RKH19" s="417"/>
      <c r="RKI19" s="417"/>
      <c r="RKJ19" s="417"/>
      <c r="RKK19" s="417"/>
      <c r="RKL19" s="417"/>
      <c r="RKM19" s="417"/>
      <c r="RKN19" s="417"/>
      <c r="RKO19" s="417"/>
      <c r="RKP19" s="417"/>
      <c r="RKQ19" s="417"/>
      <c r="RKR19" s="417"/>
      <c r="RKS19" s="417"/>
      <c r="RKT19" s="417"/>
      <c r="RKU19" s="417"/>
      <c r="RKV19" s="417"/>
      <c r="RKW19" s="417"/>
      <c r="RKX19" s="417"/>
      <c r="RKY19" s="417"/>
      <c r="RKZ19" s="417"/>
      <c r="RLA19" s="417"/>
      <c r="RLB19" s="417"/>
      <c r="RLC19" s="417"/>
      <c r="RLD19" s="417"/>
      <c r="RLE19" s="417"/>
      <c r="RLF19" s="417"/>
      <c r="RLG19" s="417"/>
      <c r="RLH19" s="417"/>
      <c r="RLI19" s="417"/>
      <c r="RLJ19" s="417"/>
      <c r="RLK19" s="417"/>
      <c r="RLL19" s="417"/>
      <c r="RLM19" s="417"/>
      <c r="RLN19" s="417"/>
      <c r="RLO19" s="417"/>
      <c r="RLP19" s="417"/>
      <c r="RLQ19" s="417"/>
      <c r="RLR19" s="417"/>
      <c r="RLS19" s="417"/>
      <c r="RLT19" s="417"/>
      <c r="RLU19" s="417"/>
      <c r="RLV19" s="417"/>
      <c r="RLW19" s="417"/>
      <c r="RLX19" s="417"/>
      <c r="RLY19" s="417"/>
      <c r="RLZ19" s="417"/>
      <c r="RMA19" s="417"/>
      <c r="RMB19" s="417"/>
      <c r="RMC19" s="417"/>
      <c r="RMD19" s="417"/>
      <c r="RME19" s="417"/>
      <c r="RMF19" s="417"/>
      <c r="RMG19" s="417"/>
      <c r="RMH19" s="417"/>
      <c r="RMI19" s="417"/>
      <c r="RMJ19" s="417"/>
      <c r="RMK19" s="417"/>
      <c r="RML19" s="417"/>
      <c r="RMM19" s="417"/>
      <c r="RMN19" s="417"/>
      <c r="RMO19" s="417"/>
      <c r="RMP19" s="417"/>
      <c r="RMQ19" s="417"/>
      <c r="RMR19" s="417"/>
      <c r="RMS19" s="417"/>
      <c r="RMT19" s="417"/>
      <c r="RMU19" s="417"/>
      <c r="RMV19" s="417"/>
      <c r="RMW19" s="417"/>
      <c r="RMX19" s="417"/>
      <c r="RMY19" s="417"/>
      <c r="RMZ19" s="417"/>
      <c r="RNA19" s="417"/>
      <c r="RNB19" s="417"/>
      <c r="RNC19" s="417"/>
      <c r="RND19" s="417"/>
      <c r="RNE19" s="417"/>
      <c r="RNF19" s="417"/>
      <c r="RNG19" s="417"/>
      <c r="RNH19" s="417"/>
      <c r="RNI19" s="417"/>
      <c r="RNJ19" s="417"/>
      <c r="RNK19" s="417"/>
      <c r="RNL19" s="417"/>
      <c r="RNM19" s="417"/>
      <c r="RNN19" s="417"/>
      <c r="RNO19" s="417"/>
      <c r="RNP19" s="417"/>
      <c r="RNQ19" s="417"/>
      <c r="RNR19" s="417"/>
      <c r="RNS19" s="417"/>
      <c r="RNT19" s="417"/>
      <c r="RNU19" s="417"/>
      <c r="RNV19" s="417"/>
      <c r="RNW19" s="417"/>
      <c r="RNX19" s="417"/>
      <c r="RNY19" s="417"/>
      <c r="RNZ19" s="417"/>
      <c r="ROA19" s="417"/>
      <c r="ROB19" s="417"/>
      <c r="ROC19" s="417"/>
      <c r="ROD19" s="417"/>
      <c r="ROE19" s="417"/>
      <c r="ROF19" s="417"/>
      <c r="ROG19" s="417"/>
      <c r="ROH19" s="417"/>
      <c r="ROI19" s="417"/>
      <c r="ROJ19" s="417"/>
      <c r="ROK19" s="417"/>
      <c r="ROL19" s="417"/>
      <c r="ROM19" s="417"/>
      <c r="RON19" s="417"/>
      <c r="ROO19" s="417"/>
      <c r="ROP19" s="417"/>
      <c r="ROQ19" s="417"/>
      <c r="ROR19" s="417"/>
      <c r="ROS19" s="417"/>
      <c r="ROT19" s="417"/>
      <c r="ROU19" s="417"/>
      <c r="ROV19" s="417"/>
      <c r="ROW19" s="417"/>
      <c r="ROX19" s="417"/>
      <c r="ROY19" s="417"/>
      <c r="ROZ19" s="417"/>
      <c r="RPA19" s="417"/>
      <c r="RPB19" s="417"/>
      <c r="RPC19" s="417"/>
      <c r="RPD19" s="417"/>
      <c r="RPE19" s="417"/>
      <c r="RPF19" s="417"/>
      <c r="RPG19" s="417"/>
      <c r="RPH19" s="417"/>
      <c r="RPI19" s="417"/>
      <c r="RPJ19" s="417"/>
      <c r="RPK19" s="417"/>
      <c r="RPL19" s="417"/>
      <c r="RPM19" s="417"/>
      <c r="RPN19" s="417"/>
      <c r="RPO19" s="417"/>
      <c r="RPP19" s="417"/>
      <c r="RPQ19" s="417"/>
      <c r="RPR19" s="417"/>
      <c r="RPS19" s="417"/>
      <c r="RPT19" s="417"/>
      <c r="RPU19" s="417"/>
      <c r="RPV19" s="417"/>
      <c r="RPW19" s="417"/>
      <c r="RPX19" s="417"/>
      <c r="RPY19" s="417"/>
      <c r="RPZ19" s="417"/>
      <c r="RQA19" s="417"/>
      <c r="RQB19" s="417"/>
      <c r="RQC19" s="417"/>
      <c r="RQD19" s="417"/>
      <c r="RQE19" s="417"/>
      <c r="RQF19" s="417"/>
      <c r="RQG19" s="417"/>
      <c r="RQH19" s="417"/>
      <c r="RQI19" s="417"/>
      <c r="RQJ19" s="417"/>
      <c r="RQK19" s="417"/>
      <c r="RQL19" s="417"/>
      <c r="RQM19" s="417"/>
      <c r="RQN19" s="417"/>
      <c r="RQO19" s="417"/>
      <c r="RQP19" s="417"/>
      <c r="RQQ19" s="417"/>
      <c r="RQR19" s="417"/>
      <c r="RQS19" s="417"/>
      <c r="RQT19" s="417"/>
      <c r="RQU19" s="417"/>
      <c r="RQV19" s="417"/>
      <c r="RQW19" s="417"/>
      <c r="RQX19" s="417"/>
      <c r="RQY19" s="417"/>
      <c r="RQZ19" s="417"/>
      <c r="RRA19" s="417"/>
      <c r="RRB19" s="417"/>
      <c r="RRC19" s="417"/>
      <c r="RRD19" s="417"/>
      <c r="RRE19" s="417"/>
      <c r="RRF19" s="417"/>
      <c r="RRG19" s="417"/>
      <c r="RRH19" s="417"/>
      <c r="RRI19" s="417"/>
      <c r="RRJ19" s="417"/>
      <c r="RRK19" s="417"/>
      <c r="RRL19" s="417"/>
      <c r="RRM19" s="417"/>
      <c r="RRN19" s="417"/>
      <c r="RRO19" s="417"/>
      <c r="RRP19" s="417"/>
      <c r="RRQ19" s="417"/>
      <c r="RRR19" s="417"/>
      <c r="RRS19" s="417"/>
      <c r="RRT19" s="417"/>
      <c r="RRU19" s="417"/>
      <c r="RRV19" s="417"/>
      <c r="RRW19" s="417"/>
      <c r="RRX19" s="417"/>
      <c r="RRY19" s="417"/>
      <c r="RRZ19" s="417"/>
      <c r="RSA19" s="417"/>
      <c r="RSB19" s="417"/>
      <c r="RSC19" s="417"/>
      <c r="RSD19" s="417"/>
      <c r="RSE19" s="417"/>
      <c r="RSF19" s="417"/>
      <c r="RSG19" s="417"/>
      <c r="RSH19" s="417"/>
      <c r="RSI19" s="417"/>
      <c r="RSJ19" s="417"/>
      <c r="RSK19" s="417"/>
      <c r="RSL19" s="417"/>
      <c r="RSM19" s="417"/>
      <c r="RSN19" s="417"/>
      <c r="RSO19" s="417"/>
      <c r="RSP19" s="417"/>
      <c r="RSQ19" s="417"/>
      <c r="RSR19" s="417"/>
      <c r="RSS19" s="417"/>
      <c r="RST19" s="417"/>
      <c r="RSU19" s="417"/>
      <c r="RSV19" s="417"/>
      <c r="RSW19" s="417"/>
      <c r="RSX19" s="417"/>
      <c r="RSY19" s="417"/>
      <c r="RSZ19" s="417"/>
      <c r="RTA19" s="417"/>
      <c r="RTB19" s="417"/>
      <c r="RTC19" s="417"/>
      <c r="RTD19" s="417"/>
      <c r="RTE19" s="417"/>
      <c r="RTF19" s="417"/>
      <c r="RTG19" s="417"/>
      <c r="RTH19" s="417"/>
      <c r="RTI19" s="417"/>
      <c r="RTJ19" s="417"/>
      <c r="RTK19" s="417"/>
      <c r="RTL19" s="417"/>
      <c r="RTM19" s="417"/>
      <c r="RTN19" s="417"/>
      <c r="RTO19" s="417"/>
      <c r="RTP19" s="417"/>
      <c r="RTQ19" s="417"/>
      <c r="RTR19" s="417"/>
      <c r="RTS19" s="417"/>
      <c r="RTT19" s="417"/>
      <c r="RTU19" s="417"/>
      <c r="RTV19" s="417"/>
      <c r="RTW19" s="417"/>
      <c r="RTX19" s="417"/>
      <c r="RTY19" s="417"/>
      <c r="RTZ19" s="417"/>
      <c r="RUA19" s="417"/>
      <c r="RUB19" s="417"/>
      <c r="RUC19" s="417"/>
      <c r="RUD19" s="417"/>
      <c r="RUE19" s="417"/>
      <c r="RUF19" s="417"/>
      <c r="RUG19" s="417"/>
      <c r="RUH19" s="417"/>
      <c r="RUI19" s="417"/>
      <c r="RUJ19" s="417"/>
      <c r="RUK19" s="417"/>
      <c r="RUL19" s="417"/>
      <c r="RUM19" s="417"/>
      <c r="RUN19" s="417"/>
      <c r="RUO19" s="417"/>
      <c r="RUP19" s="417"/>
      <c r="RUQ19" s="417"/>
      <c r="RUR19" s="417"/>
      <c r="RUS19" s="417"/>
      <c r="RUT19" s="417"/>
      <c r="RUU19" s="417"/>
      <c r="RUV19" s="417"/>
      <c r="RUW19" s="417"/>
      <c r="RUX19" s="417"/>
      <c r="RUY19" s="417"/>
      <c r="RUZ19" s="417"/>
      <c r="RVA19" s="417"/>
      <c r="RVB19" s="417"/>
      <c r="RVC19" s="417"/>
      <c r="RVD19" s="417"/>
      <c r="RVE19" s="417"/>
      <c r="RVF19" s="417"/>
      <c r="RVG19" s="417"/>
      <c r="RVH19" s="417"/>
      <c r="RVI19" s="417"/>
      <c r="RVJ19" s="417"/>
      <c r="RVK19" s="417"/>
      <c r="RVL19" s="417"/>
      <c r="RVM19" s="417"/>
      <c r="RVN19" s="417"/>
      <c r="RVO19" s="417"/>
      <c r="RVP19" s="417"/>
      <c r="RVQ19" s="417"/>
      <c r="RVR19" s="417"/>
      <c r="RVS19" s="417"/>
      <c r="RVT19" s="417"/>
      <c r="RVU19" s="417"/>
      <c r="RVV19" s="417"/>
      <c r="RVW19" s="417"/>
      <c r="RVX19" s="417"/>
      <c r="RVY19" s="417"/>
      <c r="RVZ19" s="417"/>
      <c r="RWA19" s="417"/>
      <c r="RWB19" s="417"/>
      <c r="RWC19" s="417"/>
      <c r="RWD19" s="417"/>
      <c r="RWE19" s="417"/>
      <c r="RWF19" s="417"/>
      <c r="RWG19" s="417"/>
      <c r="RWH19" s="417"/>
      <c r="RWI19" s="417"/>
      <c r="RWJ19" s="417"/>
      <c r="RWK19" s="417"/>
      <c r="RWL19" s="417"/>
      <c r="RWM19" s="417"/>
      <c r="RWN19" s="417"/>
      <c r="RWO19" s="417"/>
      <c r="RWP19" s="417"/>
      <c r="RWQ19" s="417"/>
      <c r="RWR19" s="417"/>
      <c r="RWS19" s="417"/>
      <c r="RWT19" s="417"/>
      <c r="RWU19" s="417"/>
      <c r="RWV19" s="417"/>
      <c r="RWW19" s="417"/>
      <c r="RWX19" s="417"/>
      <c r="RWY19" s="417"/>
      <c r="RWZ19" s="417"/>
      <c r="RXA19" s="417"/>
      <c r="RXB19" s="417"/>
      <c r="RXC19" s="417"/>
      <c r="RXD19" s="417"/>
      <c r="RXE19" s="417"/>
      <c r="RXF19" s="417"/>
      <c r="RXG19" s="417"/>
      <c r="RXH19" s="417"/>
      <c r="RXI19" s="417"/>
      <c r="RXJ19" s="417"/>
      <c r="RXK19" s="417"/>
      <c r="RXL19" s="417"/>
      <c r="RXM19" s="417"/>
      <c r="RXN19" s="417"/>
      <c r="RXO19" s="417"/>
      <c r="RXP19" s="417"/>
      <c r="RXQ19" s="417"/>
      <c r="RXR19" s="417"/>
      <c r="RXS19" s="417"/>
      <c r="RXT19" s="417"/>
      <c r="RXU19" s="417"/>
      <c r="RXV19" s="417"/>
      <c r="RXW19" s="417"/>
      <c r="RXX19" s="417"/>
      <c r="RXY19" s="417"/>
      <c r="RXZ19" s="417"/>
      <c r="RYA19" s="417"/>
      <c r="RYB19" s="417"/>
      <c r="RYC19" s="417"/>
      <c r="RYD19" s="417"/>
      <c r="RYE19" s="417"/>
      <c r="RYF19" s="417"/>
      <c r="RYG19" s="417"/>
      <c r="RYH19" s="417"/>
      <c r="RYI19" s="417"/>
      <c r="RYJ19" s="417"/>
      <c r="RYK19" s="417"/>
      <c r="RYL19" s="417"/>
      <c r="RYM19" s="417"/>
      <c r="RYN19" s="417"/>
      <c r="RYO19" s="417"/>
      <c r="RYP19" s="417"/>
      <c r="RYQ19" s="417"/>
      <c r="RYR19" s="417"/>
      <c r="RYS19" s="417"/>
      <c r="RYT19" s="417"/>
      <c r="RYU19" s="417"/>
      <c r="RYV19" s="417"/>
      <c r="RYW19" s="417"/>
      <c r="RYX19" s="417"/>
      <c r="RYY19" s="417"/>
      <c r="RYZ19" s="417"/>
      <c r="RZA19" s="417"/>
      <c r="RZB19" s="417"/>
      <c r="RZC19" s="417"/>
      <c r="RZD19" s="417"/>
      <c r="RZE19" s="417"/>
      <c r="RZF19" s="417"/>
      <c r="RZG19" s="417"/>
      <c r="RZH19" s="417"/>
      <c r="RZI19" s="417"/>
      <c r="RZJ19" s="417"/>
      <c r="RZK19" s="417"/>
      <c r="RZL19" s="417"/>
      <c r="RZM19" s="417"/>
      <c r="RZN19" s="417"/>
      <c r="RZO19" s="417"/>
      <c r="RZP19" s="417"/>
      <c r="RZQ19" s="417"/>
      <c r="RZR19" s="417"/>
      <c r="RZS19" s="417"/>
      <c r="RZT19" s="417"/>
      <c r="RZU19" s="417"/>
      <c r="RZV19" s="417"/>
      <c r="RZW19" s="417"/>
      <c r="RZX19" s="417"/>
      <c r="RZY19" s="417"/>
      <c r="RZZ19" s="417"/>
      <c r="SAA19" s="417"/>
      <c r="SAB19" s="417"/>
      <c r="SAC19" s="417"/>
      <c r="SAD19" s="417"/>
      <c r="SAE19" s="417"/>
      <c r="SAF19" s="417"/>
      <c r="SAG19" s="417"/>
      <c r="SAH19" s="417"/>
      <c r="SAI19" s="417"/>
      <c r="SAJ19" s="417"/>
      <c r="SAK19" s="417"/>
      <c r="SAL19" s="417"/>
      <c r="SAM19" s="417"/>
      <c r="SAN19" s="417"/>
      <c r="SAO19" s="417"/>
      <c r="SAP19" s="417"/>
      <c r="SAQ19" s="417"/>
      <c r="SAR19" s="417"/>
      <c r="SAS19" s="417"/>
      <c r="SAT19" s="417"/>
      <c r="SAU19" s="417"/>
      <c r="SAV19" s="417"/>
      <c r="SAW19" s="417"/>
      <c r="SAX19" s="417"/>
      <c r="SAY19" s="417"/>
      <c r="SAZ19" s="417"/>
      <c r="SBA19" s="417"/>
      <c r="SBB19" s="417"/>
      <c r="SBC19" s="417"/>
      <c r="SBD19" s="417"/>
      <c r="SBE19" s="417"/>
      <c r="SBF19" s="417"/>
      <c r="SBG19" s="417"/>
      <c r="SBH19" s="417"/>
      <c r="SBI19" s="417"/>
      <c r="SBJ19" s="417"/>
      <c r="SBK19" s="417"/>
      <c r="SBL19" s="417"/>
      <c r="SBM19" s="417"/>
      <c r="SBN19" s="417"/>
      <c r="SBO19" s="417"/>
      <c r="SBP19" s="417"/>
      <c r="SBQ19" s="417"/>
      <c r="SBR19" s="417"/>
      <c r="SBS19" s="417"/>
      <c r="SBT19" s="417"/>
      <c r="SBU19" s="417"/>
      <c r="SBV19" s="417"/>
      <c r="SBW19" s="417"/>
      <c r="SBX19" s="417"/>
      <c r="SBY19" s="417"/>
      <c r="SBZ19" s="417"/>
      <c r="SCA19" s="417"/>
      <c r="SCB19" s="417"/>
      <c r="SCC19" s="417"/>
      <c r="SCD19" s="417"/>
      <c r="SCE19" s="417"/>
      <c r="SCF19" s="417"/>
      <c r="SCG19" s="417"/>
      <c r="SCH19" s="417"/>
      <c r="SCI19" s="417"/>
      <c r="SCJ19" s="417"/>
      <c r="SCK19" s="417"/>
      <c r="SCL19" s="417"/>
      <c r="SCM19" s="417"/>
      <c r="SCN19" s="417"/>
      <c r="SCO19" s="417"/>
      <c r="SCP19" s="417"/>
      <c r="SCQ19" s="417"/>
      <c r="SCR19" s="417"/>
      <c r="SCS19" s="417"/>
      <c r="SCT19" s="417"/>
      <c r="SCU19" s="417"/>
      <c r="SCV19" s="417"/>
      <c r="SCW19" s="417"/>
      <c r="SCX19" s="417"/>
      <c r="SCY19" s="417"/>
      <c r="SCZ19" s="417"/>
      <c r="SDA19" s="417"/>
      <c r="SDB19" s="417"/>
      <c r="SDC19" s="417"/>
      <c r="SDD19" s="417"/>
      <c r="SDE19" s="417"/>
      <c r="SDF19" s="417"/>
      <c r="SDG19" s="417"/>
      <c r="SDH19" s="417"/>
      <c r="SDI19" s="417"/>
      <c r="SDJ19" s="417"/>
      <c r="SDK19" s="417"/>
      <c r="SDL19" s="417"/>
      <c r="SDM19" s="417"/>
      <c r="SDN19" s="417"/>
      <c r="SDO19" s="417"/>
      <c r="SDP19" s="417"/>
      <c r="SDQ19" s="417"/>
      <c r="SDR19" s="417"/>
      <c r="SDS19" s="417"/>
      <c r="SDT19" s="417"/>
      <c r="SDU19" s="417"/>
      <c r="SDV19" s="417"/>
      <c r="SDW19" s="417"/>
      <c r="SDX19" s="417"/>
      <c r="SDY19" s="417"/>
      <c r="SDZ19" s="417"/>
      <c r="SEA19" s="417"/>
      <c r="SEB19" s="417"/>
      <c r="SEC19" s="417"/>
      <c r="SED19" s="417"/>
      <c r="SEE19" s="417"/>
      <c r="SEF19" s="417"/>
      <c r="SEG19" s="417"/>
      <c r="SEH19" s="417"/>
      <c r="SEI19" s="417"/>
      <c r="SEJ19" s="417"/>
      <c r="SEK19" s="417"/>
      <c r="SEL19" s="417"/>
      <c r="SEM19" s="417"/>
      <c r="SEN19" s="417"/>
      <c r="SEO19" s="417"/>
      <c r="SEP19" s="417"/>
      <c r="SEQ19" s="417"/>
      <c r="SER19" s="417"/>
      <c r="SES19" s="417"/>
      <c r="SET19" s="417"/>
      <c r="SEU19" s="417"/>
      <c r="SEV19" s="417"/>
      <c r="SEW19" s="417"/>
      <c r="SEX19" s="417"/>
      <c r="SEY19" s="417"/>
      <c r="SEZ19" s="417"/>
      <c r="SFA19" s="417"/>
      <c r="SFB19" s="417"/>
      <c r="SFC19" s="417"/>
      <c r="SFD19" s="417"/>
      <c r="SFE19" s="417"/>
      <c r="SFF19" s="417"/>
      <c r="SFG19" s="417"/>
      <c r="SFH19" s="417"/>
      <c r="SFI19" s="417"/>
      <c r="SFJ19" s="417"/>
      <c r="SFK19" s="417"/>
      <c r="SFL19" s="417"/>
      <c r="SFM19" s="417"/>
      <c r="SFN19" s="417"/>
      <c r="SFO19" s="417"/>
      <c r="SFP19" s="417"/>
      <c r="SFQ19" s="417"/>
      <c r="SFR19" s="417"/>
      <c r="SFS19" s="417"/>
      <c r="SFT19" s="417"/>
      <c r="SFU19" s="417"/>
      <c r="SFV19" s="417"/>
      <c r="SFW19" s="417"/>
      <c r="SFX19" s="417"/>
      <c r="SFY19" s="417"/>
      <c r="SFZ19" s="417"/>
      <c r="SGA19" s="417"/>
      <c r="SGB19" s="417"/>
      <c r="SGC19" s="417"/>
      <c r="SGD19" s="417"/>
      <c r="SGE19" s="417"/>
      <c r="SGF19" s="417"/>
      <c r="SGG19" s="417"/>
      <c r="SGH19" s="417"/>
      <c r="SGI19" s="417"/>
      <c r="SGJ19" s="417"/>
      <c r="SGK19" s="417"/>
      <c r="SGL19" s="417"/>
      <c r="SGM19" s="417"/>
      <c r="SGN19" s="417"/>
      <c r="SGO19" s="417"/>
      <c r="SGP19" s="417"/>
      <c r="SGQ19" s="417"/>
      <c r="SGR19" s="417"/>
      <c r="SGS19" s="417"/>
      <c r="SGT19" s="417"/>
      <c r="SGU19" s="417"/>
      <c r="SGV19" s="417"/>
      <c r="SGW19" s="417"/>
      <c r="SGX19" s="417"/>
      <c r="SGY19" s="417"/>
      <c r="SGZ19" s="417"/>
      <c r="SHA19" s="417"/>
      <c r="SHB19" s="417"/>
      <c r="SHC19" s="417"/>
      <c r="SHD19" s="417"/>
      <c r="SHE19" s="417"/>
      <c r="SHF19" s="417"/>
      <c r="SHG19" s="417"/>
      <c r="SHH19" s="417"/>
      <c r="SHI19" s="417"/>
      <c r="SHJ19" s="417"/>
      <c r="SHK19" s="417"/>
      <c r="SHL19" s="417"/>
      <c r="SHM19" s="417"/>
      <c r="SHN19" s="417"/>
      <c r="SHO19" s="417"/>
      <c r="SHP19" s="417"/>
      <c r="SHQ19" s="417"/>
      <c r="SHR19" s="417"/>
      <c r="SHS19" s="417"/>
      <c r="SHT19" s="417"/>
      <c r="SHU19" s="417"/>
      <c r="SHV19" s="417"/>
      <c r="SHW19" s="417"/>
      <c r="SHX19" s="417"/>
      <c r="SHY19" s="417"/>
      <c r="SHZ19" s="417"/>
      <c r="SIA19" s="417"/>
      <c r="SIB19" s="417"/>
      <c r="SIC19" s="417"/>
      <c r="SID19" s="417"/>
      <c r="SIE19" s="417"/>
      <c r="SIF19" s="417"/>
      <c r="SIG19" s="417"/>
      <c r="SIH19" s="417"/>
      <c r="SII19" s="417"/>
      <c r="SIJ19" s="417"/>
      <c r="SIK19" s="417"/>
      <c r="SIL19" s="417"/>
      <c r="SIM19" s="417"/>
      <c r="SIN19" s="417"/>
      <c r="SIO19" s="417"/>
      <c r="SIP19" s="417"/>
      <c r="SIQ19" s="417"/>
      <c r="SIR19" s="417"/>
      <c r="SIS19" s="417"/>
      <c r="SIT19" s="417"/>
      <c r="SIU19" s="417"/>
      <c r="SIV19" s="417"/>
      <c r="SIW19" s="417"/>
      <c r="SIX19" s="417"/>
      <c r="SIY19" s="417"/>
      <c r="SIZ19" s="417"/>
      <c r="SJA19" s="417"/>
      <c r="SJB19" s="417"/>
      <c r="SJC19" s="417"/>
      <c r="SJD19" s="417"/>
      <c r="SJE19" s="417"/>
      <c r="SJF19" s="417"/>
      <c r="SJG19" s="417"/>
      <c r="SJH19" s="417"/>
      <c r="SJI19" s="417"/>
      <c r="SJJ19" s="417"/>
      <c r="SJK19" s="417"/>
      <c r="SJL19" s="417"/>
      <c r="SJM19" s="417"/>
      <c r="SJN19" s="417"/>
      <c r="SJO19" s="417"/>
      <c r="SJP19" s="417"/>
      <c r="SJQ19" s="417"/>
      <c r="SJR19" s="417"/>
      <c r="SJS19" s="417"/>
      <c r="SJT19" s="417"/>
      <c r="SJU19" s="417"/>
      <c r="SJV19" s="417"/>
      <c r="SJW19" s="417"/>
      <c r="SJX19" s="417"/>
      <c r="SJY19" s="417"/>
      <c r="SJZ19" s="417"/>
      <c r="SKA19" s="417"/>
      <c r="SKB19" s="417"/>
      <c r="SKC19" s="417"/>
      <c r="SKD19" s="417"/>
      <c r="SKE19" s="417"/>
      <c r="SKF19" s="417"/>
      <c r="SKG19" s="417"/>
      <c r="SKH19" s="417"/>
      <c r="SKI19" s="417"/>
      <c r="SKJ19" s="417"/>
      <c r="SKK19" s="417"/>
      <c r="SKL19" s="417"/>
      <c r="SKM19" s="417"/>
      <c r="SKN19" s="417"/>
      <c r="SKO19" s="417"/>
      <c r="SKP19" s="417"/>
      <c r="SKQ19" s="417"/>
      <c r="SKR19" s="417"/>
      <c r="SKS19" s="417"/>
      <c r="SKT19" s="417"/>
      <c r="SKU19" s="417"/>
      <c r="SKV19" s="417"/>
      <c r="SKW19" s="417"/>
      <c r="SKX19" s="417"/>
      <c r="SKY19" s="417"/>
      <c r="SKZ19" s="417"/>
      <c r="SLA19" s="417"/>
      <c r="SLB19" s="417"/>
      <c r="SLC19" s="417"/>
      <c r="SLD19" s="417"/>
      <c r="SLE19" s="417"/>
      <c r="SLF19" s="417"/>
      <c r="SLG19" s="417"/>
      <c r="SLH19" s="417"/>
      <c r="SLI19" s="417"/>
      <c r="SLJ19" s="417"/>
      <c r="SLK19" s="417"/>
      <c r="SLL19" s="417"/>
      <c r="SLM19" s="417"/>
      <c r="SLN19" s="417"/>
      <c r="SLO19" s="417"/>
      <c r="SLP19" s="417"/>
      <c r="SLQ19" s="417"/>
      <c r="SLR19" s="417"/>
      <c r="SLS19" s="417"/>
      <c r="SLT19" s="417"/>
      <c r="SLU19" s="417"/>
      <c r="SLV19" s="417"/>
      <c r="SLW19" s="417"/>
      <c r="SLX19" s="417"/>
      <c r="SLY19" s="417"/>
      <c r="SLZ19" s="417"/>
      <c r="SMA19" s="417"/>
      <c r="SMB19" s="417"/>
      <c r="SMC19" s="417"/>
      <c r="SMD19" s="417"/>
      <c r="SME19" s="417"/>
      <c r="SMF19" s="417"/>
      <c r="SMG19" s="417"/>
      <c r="SMH19" s="417"/>
      <c r="SMI19" s="417"/>
      <c r="SMJ19" s="417"/>
      <c r="SMK19" s="417"/>
      <c r="SML19" s="417"/>
      <c r="SMM19" s="417"/>
      <c r="SMN19" s="417"/>
      <c r="SMO19" s="417"/>
      <c r="SMP19" s="417"/>
      <c r="SMQ19" s="417"/>
      <c r="SMR19" s="417"/>
      <c r="SMS19" s="417"/>
      <c r="SMT19" s="417"/>
      <c r="SMU19" s="417"/>
      <c r="SMV19" s="417"/>
      <c r="SMW19" s="417"/>
      <c r="SMX19" s="417"/>
      <c r="SMY19" s="417"/>
      <c r="SMZ19" s="417"/>
      <c r="SNA19" s="417"/>
      <c r="SNB19" s="417"/>
      <c r="SNC19" s="417"/>
      <c r="SND19" s="417"/>
      <c r="SNE19" s="417"/>
      <c r="SNF19" s="417"/>
      <c r="SNG19" s="417"/>
      <c r="SNH19" s="417"/>
      <c r="SNI19" s="417"/>
      <c r="SNJ19" s="417"/>
      <c r="SNK19" s="417"/>
      <c r="SNL19" s="417"/>
      <c r="SNM19" s="417"/>
      <c r="SNN19" s="417"/>
      <c r="SNO19" s="417"/>
      <c r="SNP19" s="417"/>
      <c r="SNQ19" s="417"/>
      <c r="SNR19" s="417"/>
      <c r="SNS19" s="417"/>
      <c r="SNT19" s="417"/>
      <c r="SNU19" s="417"/>
      <c r="SNV19" s="417"/>
      <c r="SNW19" s="417"/>
      <c r="SNX19" s="417"/>
      <c r="SNY19" s="417"/>
      <c r="SNZ19" s="417"/>
      <c r="SOA19" s="417"/>
      <c r="SOB19" s="417"/>
      <c r="SOC19" s="417"/>
      <c r="SOD19" s="417"/>
      <c r="SOE19" s="417"/>
      <c r="SOF19" s="417"/>
      <c r="SOG19" s="417"/>
      <c r="SOH19" s="417"/>
      <c r="SOI19" s="417"/>
      <c r="SOJ19" s="417"/>
      <c r="SOK19" s="417"/>
      <c r="SOL19" s="417"/>
      <c r="SOM19" s="417"/>
      <c r="SON19" s="417"/>
      <c r="SOO19" s="417"/>
      <c r="SOP19" s="417"/>
      <c r="SOQ19" s="417"/>
      <c r="SOR19" s="417"/>
      <c r="SOS19" s="417"/>
      <c r="SOT19" s="417"/>
      <c r="SOU19" s="417"/>
      <c r="SOV19" s="417"/>
      <c r="SOW19" s="417"/>
      <c r="SOX19" s="417"/>
      <c r="SOY19" s="417"/>
      <c r="SOZ19" s="417"/>
      <c r="SPA19" s="417"/>
      <c r="SPB19" s="417"/>
      <c r="SPC19" s="417"/>
      <c r="SPD19" s="417"/>
      <c r="SPE19" s="417"/>
      <c r="SPF19" s="417"/>
      <c r="SPG19" s="417"/>
      <c r="SPH19" s="417"/>
      <c r="SPI19" s="417"/>
      <c r="SPJ19" s="417"/>
      <c r="SPK19" s="417"/>
      <c r="SPL19" s="417"/>
      <c r="SPM19" s="417"/>
      <c r="SPN19" s="417"/>
      <c r="SPO19" s="417"/>
      <c r="SPP19" s="417"/>
      <c r="SPQ19" s="417"/>
      <c r="SPR19" s="417"/>
      <c r="SPS19" s="417"/>
      <c r="SPT19" s="417"/>
      <c r="SPU19" s="417"/>
      <c r="SPV19" s="417"/>
      <c r="SPW19" s="417"/>
      <c r="SPX19" s="417"/>
      <c r="SPY19" s="417"/>
      <c r="SPZ19" s="417"/>
      <c r="SQA19" s="417"/>
      <c r="SQB19" s="417"/>
      <c r="SQC19" s="417"/>
      <c r="SQD19" s="417"/>
      <c r="SQE19" s="417"/>
      <c r="SQF19" s="417"/>
      <c r="SQG19" s="417"/>
      <c r="SQH19" s="417"/>
      <c r="SQI19" s="417"/>
      <c r="SQJ19" s="417"/>
      <c r="SQK19" s="417"/>
      <c r="SQL19" s="417"/>
      <c r="SQM19" s="417"/>
      <c r="SQN19" s="417"/>
      <c r="SQO19" s="417"/>
      <c r="SQP19" s="417"/>
      <c r="SQQ19" s="417"/>
      <c r="SQR19" s="417"/>
      <c r="SQS19" s="417"/>
      <c r="SQT19" s="417"/>
      <c r="SQU19" s="417"/>
      <c r="SQV19" s="417"/>
      <c r="SQW19" s="417"/>
      <c r="SQX19" s="417"/>
      <c r="SQY19" s="417"/>
      <c r="SQZ19" s="417"/>
      <c r="SRA19" s="417"/>
      <c r="SRB19" s="417"/>
      <c r="SRC19" s="417"/>
      <c r="SRD19" s="417"/>
      <c r="SRE19" s="417"/>
      <c r="SRF19" s="417"/>
      <c r="SRG19" s="417"/>
      <c r="SRH19" s="417"/>
      <c r="SRI19" s="417"/>
      <c r="SRJ19" s="417"/>
      <c r="SRK19" s="417"/>
      <c r="SRL19" s="417"/>
      <c r="SRM19" s="417"/>
      <c r="SRN19" s="417"/>
      <c r="SRO19" s="417"/>
      <c r="SRP19" s="417"/>
      <c r="SRQ19" s="417"/>
      <c r="SRR19" s="417"/>
      <c r="SRS19" s="417"/>
      <c r="SRT19" s="417"/>
      <c r="SRU19" s="417"/>
      <c r="SRV19" s="417"/>
      <c r="SRW19" s="417"/>
      <c r="SRX19" s="417"/>
      <c r="SRY19" s="417"/>
      <c r="SRZ19" s="417"/>
      <c r="SSA19" s="417"/>
      <c r="SSB19" s="417"/>
      <c r="SSC19" s="417"/>
      <c r="SSD19" s="417"/>
      <c r="SSE19" s="417"/>
      <c r="SSF19" s="417"/>
      <c r="SSG19" s="417"/>
      <c r="SSH19" s="417"/>
      <c r="SSI19" s="417"/>
      <c r="SSJ19" s="417"/>
      <c r="SSK19" s="417"/>
      <c r="SSL19" s="417"/>
      <c r="SSM19" s="417"/>
      <c r="SSN19" s="417"/>
      <c r="SSO19" s="417"/>
      <c r="SSP19" s="417"/>
      <c r="SSQ19" s="417"/>
      <c r="SSR19" s="417"/>
      <c r="SSS19" s="417"/>
      <c r="SST19" s="417"/>
      <c r="SSU19" s="417"/>
      <c r="SSV19" s="417"/>
      <c r="SSW19" s="417"/>
      <c r="SSX19" s="417"/>
      <c r="SSY19" s="417"/>
      <c r="SSZ19" s="417"/>
      <c r="STA19" s="417"/>
      <c r="STB19" s="417"/>
      <c r="STC19" s="417"/>
      <c r="STD19" s="417"/>
      <c r="STE19" s="417"/>
      <c r="STF19" s="417"/>
      <c r="STG19" s="417"/>
      <c r="STH19" s="417"/>
      <c r="STI19" s="417"/>
      <c r="STJ19" s="417"/>
      <c r="STK19" s="417"/>
      <c r="STL19" s="417"/>
      <c r="STM19" s="417"/>
      <c r="STN19" s="417"/>
      <c r="STO19" s="417"/>
      <c r="STP19" s="417"/>
      <c r="STQ19" s="417"/>
      <c r="STR19" s="417"/>
      <c r="STS19" s="417"/>
      <c r="STT19" s="417"/>
      <c r="STU19" s="417"/>
      <c r="STV19" s="417"/>
      <c r="STW19" s="417"/>
      <c r="STX19" s="417"/>
      <c r="STY19" s="417"/>
      <c r="STZ19" s="417"/>
      <c r="SUA19" s="417"/>
      <c r="SUB19" s="417"/>
      <c r="SUC19" s="417"/>
      <c r="SUD19" s="417"/>
      <c r="SUE19" s="417"/>
      <c r="SUF19" s="417"/>
      <c r="SUG19" s="417"/>
      <c r="SUH19" s="417"/>
      <c r="SUI19" s="417"/>
      <c r="SUJ19" s="417"/>
      <c r="SUK19" s="417"/>
      <c r="SUL19" s="417"/>
      <c r="SUM19" s="417"/>
      <c r="SUN19" s="417"/>
      <c r="SUO19" s="417"/>
      <c r="SUP19" s="417"/>
      <c r="SUQ19" s="417"/>
      <c r="SUR19" s="417"/>
      <c r="SUS19" s="417"/>
      <c r="SUT19" s="417"/>
      <c r="SUU19" s="417"/>
      <c r="SUV19" s="417"/>
      <c r="SUW19" s="417"/>
      <c r="SUX19" s="417"/>
      <c r="SUY19" s="417"/>
      <c r="SUZ19" s="417"/>
      <c r="SVA19" s="417"/>
      <c r="SVB19" s="417"/>
      <c r="SVC19" s="417"/>
      <c r="SVD19" s="417"/>
      <c r="SVE19" s="417"/>
      <c r="SVF19" s="417"/>
      <c r="SVG19" s="417"/>
      <c r="SVH19" s="417"/>
      <c r="SVI19" s="417"/>
      <c r="SVJ19" s="417"/>
      <c r="SVK19" s="417"/>
      <c r="SVL19" s="417"/>
      <c r="SVM19" s="417"/>
      <c r="SVN19" s="417"/>
      <c r="SVO19" s="417"/>
      <c r="SVP19" s="417"/>
      <c r="SVQ19" s="417"/>
      <c r="SVR19" s="417"/>
      <c r="SVS19" s="417"/>
      <c r="SVT19" s="417"/>
      <c r="SVU19" s="417"/>
      <c r="SVV19" s="417"/>
      <c r="SVW19" s="417"/>
      <c r="SVX19" s="417"/>
      <c r="SVY19" s="417"/>
      <c r="SVZ19" s="417"/>
      <c r="SWA19" s="417"/>
      <c r="SWB19" s="417"/>
      <c r="SWC19" s="417"/>
      <c r="SWD19" s="417"/>
      <c r="SWE19" s="417"/>
      <c r="SWF19" s="417"/>
      <c r="SWG19" s="417"/>
      <c r="SWH19" s="417"/>
      <c r="SWI19" s="417"/>
      <c r="SWJ19" s="417"/>
      <c r="SWK19" s="417"/>
      <c r="SWL19" s="417"/>
      <c r="SWM19" s="417"/>
      <c r="SWN19" s="417"/>
      <c r="SWO19" s="417"/>
      <c r="SWP19" s="417"/>
      <c r="SWQ19" s="417"/>
      <c r="SWR19" s="417"/>
      <c r="SWS19" s="417"/>
      <c r="SWT19" s="417"/>
      <c r="SWU19" s="417"/>
      <c r="SWV19" s="417"/>
      <c r="SWW19" s="417"/>
      <c r="SWX19" s="417"/>
      <c r="SWY19" s="417"/>
      <c r="SWZ19" s="417"/>
      <c r="SXA19" s="417"/>
      <c r="SXB19" s="417"/>
      <c r="SXC19" s="417"/>
      <c r="SXD19" s="417"/>
      <c r="SXE19" s="417"/>
      <c r="SXF19" s="417"/>
      <c r="SXG19" s="417"/>
      <c r="SXH19" s="417"/>
      <c r="SXI19" s="417"/>
      <c r="SXJ19" s="417"/>
      <c r="SXK19" s="417"/>
      <c r="SXL19" s="417"/>
      <c r="SXM19" s="417"/>
      <c r="SXN19" s="417"/>
      <c r="SXO19" s="417"/>
      <c r="SXP19" s="417"/>
      <c r="SXQ19" s="417"/>
      <c r="SXR19" s="417"/>
      <c r="SXS19" s="417"/>
      <c r="SXT19" s="417"/>
      <c r="SXU19" s="417"/>
      <c r="SXV19" s="417"/>
      <c r="SXW19" s="417"/>
      <c r="SXX19" s="417"/>
      <c r="SXY19" s="417"/>
      <c r="SXZ19" s="417"/>
      <c r="SYA19" s="417"/>
      <c r="SYB19" s="417"/>
      <c r="SYC19" s="417"/>
      <c r="SYD19" s="417"/>
      <c r="SYE19" s="417"/>
      <c r="SYF19" s="417"/>
      <c r="SYG19" s="417"/>
      <c r="SYH19" s="417"/>
      <c r="SYI19" s="417"/>
      <c r="SYJ19" s="417"/>
      <c r="SYK19" s="417"/>
      <c r="SYL19" s="417"/>
      <c r="SYM19" s="417"/>
      <c r="SYN19" s="417"/>
      <c r="SYO19" s="417"/>
      <c r="SYP19" s="417"/>
      <c r="SYQ19" s="417"/>
      <c r="SYR19" s="417"/>
      <c r="SYS19" s="417"/>
      <c r="SYT19" s="417"/>
      <c r="SYU19" s="417"/>
      <c r="SYV19" s="417"/>
      <c r="SYW19" s="417"/>
      <c r="SYX19" s="417"/>
      <c r="SYY19" s="417"/>
      <c r="SYZ19" s="417"/>
      <c r="SZA19" s="417"/>
      <c r="SZB19" s="417"/>
      <c r="SZC19" s="417"/>
      <c r="SZD19" s="417"/>
      <c r="SZE19" s="417"/>
      <c r="SZF19" s="417"/>
      <c r="SZG19" s="417"/>
      <c r="SZH19" s="417"/>
      <c r="SZI19" s="417"/>
      <c r="SZJ19" s="417"/>
      <c r="SZK19" s="417"/>
      <c r="SZL19" s="417"/>
      <c r="SZM19" s="417"/>
      <c r="SZN19" s="417"/>
      <c r="SZO19" s="417"/>
      <c r="SZP19" s="417"/>
      <c r="SZQ19" s="417"/>
      <c r="SZR19" s="417"/>
      <c r="SZS19" s="417"/>
      <c r="SZT19" s="417"/>
      <c r="SZU19" s="417"/>
      <c r="SZV19" s="417"/>
      <c r="SZW19" s="417"/>
      <c r="SZX19" s="417"/>
      <c r="SZY19" s="417"/>
      <c r="SZZ19" s="417"/>
      <c r="TAA19" s="417"/>
      <c r="TAB19" s="417"/>
      <c r="TAC19" s="417"/>
      <c r="TAD19" s="417"/>
      <c r="TAE19" s="417"/>
      <c r="TAF19" s="417"/>
      <c r="TAG19" s="417"/>
      <c r="TAH19" s="417"/>
      <c r="TAI19" s="417"/>
      <c r="TAJ19" s="417"/>
      <c r="TAK19" s="417"/>
      <c r="TAL19" s="417"/>
      <c r="TAM19" s="417"/>
      <c r="TAN19" s="417"/>
      <c r="TAO19" s="417"/>
      <c r="TAP19" s="417"/>
      <c r="TAQ19" s="417"/>
      <c r="TAR19" s="417"/>
      <c r="TAS19" s="417"/>
      <c r="TAT19" s="417"/>
      <c r="TAU19" s="417"/>
      <c r="TAV19" s="417"/>
      <c r="TAW19" s="417"/>
      <c r="TAX19" s="417"/>
      <c r="TAY19" s="417"/>
      <c r="TAZ19" s="417"/>
      <c r="TBA19" s="417"/>
      <c r="TBB19" s="417"/>
      <c r="TBC19" s="417"/>
      <c r="TBD19" s="417"/>
      <c r="TBE19" s="417"/>
      <c r="TBF19" s="417"/>
      <c r="TBG19" s="417"/>
      <c r="TBH19" s="417"/>
      <c r="TBI19" s="417"/>
      <c r="TBJ19" s="417"/>
      <c r="TBK19" s="417"/>
      <c r="TBL19" s="417"/>
      <c r="TBM19" s="417"/>
      <c r="TBN19" s="417"/>
      <c r="TBO19" s="417"/>
      <c r="TBP19" s="417"/>
      <c r="TBQ19" s="417"/>
      <c r="TBR19" s="417"/>
      <c r="TBS19" s="417"/>
      <c r="TBT19" s="417"/>
      <c r="TBU19" s="417"/>
      <c r="TBV19" s="417"/>
      <c r="TBW19" s="417"/>
      <c r="TBX19" s="417"/>
      <c r="TBY19" s="417"/>
      <c r="TBZ19" s="417"/>
      <c r="TCA19" s="417"/>
      <c r="TCB19" s="417"/>
      <c r="TCC19" s="417"/>
      <c r="TCD19" s="417"/>
      <c r="TCE19" s="417"/>
      <c r="TCF19" s="417"/>
      <c r="TCG19" s="417"/>
      <c r="TCH19" s="417"/>
      <c r="TCI19" s="417"/>
      <c r="TCJ19" s="417"/>
      <c r="TCK19" s="417"/>
      <c r="TCL19" s="417"/>
      <c r="TCM19" s="417"/>
      <c r="TCN19" s="417"/>
      <c r="TCO19" s="417"/>
      <c r="TCP19" s="417"/>
      <c r="TCQ19" s="417"/>
      <c r="TCR19" s="417"/>
      <c r="TCS19" s="417"/>
      <c r="TCT19" s="417"/>
      <c r="TCU19" s="417"/>
      <c r="TCV19" s="417"/>
      <c r="TCW19" s="417"/>
      <c r="TCX19" s="417"/>
      <c r="TCY19" s="417"/>
      <c r="TCZ19" s="417"/>
      <c r="TDA19" s="417"/>
      <c r="TDB19" s="417"/>
      <c r="TDC19" s="417"/>
      <c r="TDD19" s="417"/>
      <c r="TDE19" s="417"/>
      <c r="TDF19" s="417"/>
      <c r="TDG19" s="417"/>
      <c r="TDH19" s="417"/>
      <c r="TDI19" s="417"/>
      <c r="TDJ19" s="417"/>
      <c r="TDK19" s="417"/>
      <c r="TDL19" s="417"/>
      <c r="TDM19" s="417"/>
      <c r="TDN19" s="417"/>
      <c r="TDO19" s="417"/>
      <c r="TDP19" s="417"/>
      <c r="TDQ19" s="417"/>
      <c r="TDR19" s="417"/>
      <c r="TDS19" s="417"/>
      <c r="TDT19" s="417"/>
      <c r="TDU19" s="417"/>
      <c r="TDV19" s="417"/>
      <c r="TDW19" s="417"/>
      <c r="TDX19" s="417"/>
      <c r="TDY19" s="417"/>
      <c r="TDZ19" s="417"/>
      <c r="TEA19" s="417"/>
      <c r="TEB19" s="417"/>
      <c r="TEC19" s="417"/>
      <c r="TED19" s="417"/>
      <c r="TEE19" s="417"/>
      <c r="TEF19" s="417"/>
      <c r="TEG19" s="417"/>
      <c r="TEH19" s="417"/>
      <c r="TEI19" s="417"/>
      <c r="TEJ19" s="417"/>
      <c r="TEK19" s="417"/>
      <c r="TEL19" s="417"/>
      <c r="TEM19" s="417"/>
      <c r="TEN19" s="417"/>
      <c r="TEO19" s="417"/>
      <c r="TEP19" s="417"/>
      <c r="TEQ19" s="417"/>
      <c r="TER19" s="417"/>
      <c r="TES19" s="417"/>
      <c r="TET19" s="417"/>
      <c r="TEU19" s="417"/>
      <c r="TEV19" s="417"/>
      <c r="TEW19" s="417"/>
      <c r="TEX19" s="417"/>
      <c r="TEY19" s="417"/>
      <c r="TEZ19" s="417"/>
      <c r="TFA19" s="417"/>
      <c r="TFB19" s="417"/>
      <c r="TFC19" s="417"/>
      <c r="TFD19" s="417"/>
      <c r="TFE19" s="417"/>
      <c r="TFF19" s="417"/>
      <c r="TFG19" s="417"/>
      <c r="TFH19" s="417"/>
      <c r="TFI19" s="417"/>
      <c r="TFJ19" s="417"/>
      <c r="TFK19" s="417"/>
      <c r="TFL19" s="417"/>
      <c r="TFM19" s="417"/>
      <c r="TFN19" s="417"/>
      <c r="TFO19" s="417"/>
      <c r="TFP19" s="417"/>
      <c r="TFQ19" s="417"/>
      <c r="TFR19" s="417"/>
      <c r="TFS19" s="417"/>
      <c r="TFT19" s="417"/>
      <c r="TFU19" s="417"/>
      <c r="TFV19" s="417"/>
      <c r="TFW19" s="417"/>
      <c r="TFX19" s="417"/>
      <c r="TFY19" s="417"/>
      <c r="TFZ19" s="417"/>
      <c r="TGA19" s="417"/>
      <c r="TGB19" s="417"/>
      <c r="TGC19" s="417"/>
      <c r="TGD19" s="417"/>
      <c r="TGE19" s="417"/>
      <c r="TGF19" s="417"/>
      <c r="TGG19" s="417"/>
      <c r="TGH19" s="417"/>
      <c r="TGI19" s="417"/>
      <c r="TGJ19" s="417"/>
      <c r="TGK19" s="417"/>
      <c r="TGL19" s="417"/>
      <c r="TGM19" s="417"/>
      <c r="TGN19" s="417"/>
      <c r="TGO19" s="417"/>
      <c r="TGP19" s="417"/>
      <c r="TGQ19" s="417"/>
      <c r="TGR19" s="417"/>
      <c r="TGS19" s="417"/>
      <c r="TGT19" s="417"/>
      <c r="TGU19" s="417"/>
      <c r="TGV19" s="417"/>
      <c r="TGW19" s="417"/>
      <c r="TGX19" s="417"/>
      <c r="TGY19" s="417"/>
      <c r="TGZ19" s="417"/>
      <c r="THA19" s="417"/>
      <c r="THB19" s="417"/>
      <c r="THC19" s="417"/>
      <c r="THD19" s="417"/>
      <c r="THE19" s="417"/>
      <c r="THF19" s="417"/>
      <c r="THG19" s="417"/>
      <c r="THH19" s="417"/>
      <c r="THI19" s="417"/>
      <c r="THJ19" s="417"/>
      <c r="THK19" s="417"/>
      <c r="THL19" s="417"/>
      <c r="THM19" s="417"/>
      <c r="THN19" s="417"/>
      <c r="THO19" s="417"/>
      <c r="THP19" s="417"/>
      <c r="THQ19" s="417"/>
      <c r="THR19" s="417"/>
      <c r="THS19" s="417"/>
      <c r="THT19" s="417"/>
      <c r="THU19" s="417"/>
      <c r="THV19" s="417"/>
      <c r="THW19" s="417"/>
      <c r="THX19" s="417"/>
      <c r="THY19" s="417"/>
      <c r="THZ19" s="417"/>
      <c r="TIA19" s="417"/>
      <c r="TIB19" s="417"/>
      <c r="TIC19" s="417"/>
      <c r="TID19" s="417"/>
      <c r="TIE19" s="417"/>
      <c r="TIF19" s="417"/>
      <c r="TIG19" s="417"/>
      <c r="TIH19" s="417"/>
      <c r="TII19" s="417"/>
      <c r="TIJ19" s="417"/>
      <c r="TIK19" s="417"/>
      <c r="TIL19" s="417"/>
      <c r="TIM19" s="417"/>
      <c r="TIN19" s="417"/>
      <c r="TIO19" s="417"/>
      <c r="TIP19" s="417"/>
      <c r="TIQ19" s="417"/>
      <c r="TIR19" s="417"/>
      <c r="TIS19" s="417"/>
      <c r="TIT19" s="417"/>
      <c r="TIU19" s="417"/>
      <c r="TIV19" s="417"/>
      <c r="TIW19" s="417"/>
      <c r="TIX19" s="417"/>
      <c r="TIY19" s="417"/>
      <c r="TIZ19" s="417"/>
      <c r="TJA19" s="417"/>
      <c r="TJB19" s="417"/>
      <c r="TJC19" s="417"/>
      <c r="TJD19" s="417"/>
      <c r="TJE19" s="417"/>
      <c r="TJF19" s="417"/>
      <c r="TJG19" s="417"/>
      <c r="TJH19" s="417"/>
      <c r="TJI19" s="417"/>
      <c r="TJJ19" s="417"/>
      <c r="TJK19" s="417"/>
      <c r="TJL19" s="417"/>
      <c r="TJM19" s="417"/>
      <c r="TJN19" s="417"/>
      <c r="TJO19" s="417"/>
      <c r="TJP19" s="417"/>
      <c r="TJQ19" s="417"/>
      <c r="TJR19" s="417"/>
      <c r="TJS19" s="417"/>
      <c r="TJT19" s="417"/>
      <c r="TJU19" s="417"/>
      <c r="TJV19" s="417"/>
      <c r="TJW19" s="417"/>
      <c r="TJX19" s="417"/>
      <c r="TJY19" s="417"/>
      <c r="TJZ19" s="417"/>
      <c r="TKA19" s="417"/>
      <c r="TKB19" s="417"/>
      <c r="TKC19" s="417"/>
      <c r="TKD19" s="417"/>
      <c r="TKE19" s="417"/>
      <c r="TKF19" s="417"/>
      <c r="TKG19" s="417"/>
      <c r="TKH19" s="417"/>
      <c r="TKI19" s="417"/>
      <c r="TKJ19" s="417"/>
      <c r="TKK19" s="417"/>
      <c r="TKL19" s="417"/>
      <c r="TKM19" s="417"/>
      <c r="TKN19" s="417"/>
      <c r="TKO19" s="417"/>
      <c r="TKP19" s="417"/>
      <c r="TKQ19" s="417"/>
      <c r="TKR19" s="417"/>
      <c r="TKS19" s="417"/>
      <c r="TKT19" s="417"/>
      <c r="TKU19" s="417"/>
      <c r="TKV19" s="417"/>
      <c r="TKW19" s="417"/>
      <c r="TKX19" s="417"/>
      <c r="TKY19" s="417"/>
      <c r="TKZ19" s="417"/>
      <c r="TLA19" s="417"/>
      <c r="TLB19" s="417"/>
      <c r="TLC19" s="417"/>
      <c r="TLD19" s="417"/>
      <c r="TLE19" s="417"/>
      <c r="TLF19" s="417"/>
      <c r="TLG19" s="417"/>
      <c r="TLH19" s="417"/>
      <c r="TLI19" s="417"/>
      <c r="TLJ19" s="417"/>
      <c r="TLK19" s="417"/>
      <c r="TLL19" s="417"/>
      <c r="TLM19" s="417"/>
      <c r="TLN19" s="417"/>
      <c r="TLO19" s="417"/>
      <c r="TLP19" s="417"/>
      <c r="TLQ19" s="417"/>
      <c r="TLR19" s="417"/>
      <c r="TLS19" s="417"/>
      <c r="TLT19" s="417"/>
      <c r="TLU19" s="417"/>
      <c r="TLV19" s="417"/>
      <c r="TLW19" s="417"/>
      <c r="TLX19" s="417"/>
      <c r="TLY19" s="417"/>
      <c r="TLZ19" s="417"/>
      <c r="TMA19" s="417"/>
      <c r="TMB19" s="417"/>
      <c r="TMC19" s="417"/>
      <c r="TMD19" s="417"/>
      <c r="TME19" s="417"/>
      <c r="TMF19" s="417"/>
      <c r="TMG19" s="417"/>
      <c r="TMH19" s="417"/>
      <c r="TMI19" s="417"/>
      <c r="TMJ19" s="417"/>
      <c r="TMK19" s="417"/>
      <c r="TML19" s="417"/>
      <c r="TMM19" s="417"/>
      <c r="TMN19" s="417"/>
      <c r="TMO19" s="417"/>
      <c r="TMP19" s="417"/>
      <c r="TMQ19" s="417"/>
      <c r="TMR19" s="417"/>
      <c r="TMS19" s="417"/>
      <c r="TMT19" s="417"/>
      <c r="TMU19" s="417"/>
      <c r="TMV19" s="417"/>
      <c r="TMW19" s="417"/>
      <c r="TMX19" s="417"/>
      <c r="TMY19" s="417"/>
      <c r="TMZ19" s="417"/>
      <c r="TNA19" s="417"/>
      <c r="TNB19" s="417"/>
      <c r="TNC19" s="417"/>
      <c r="TND19" s="417"/>
      <c r="TNE19" s="417"/>
      <c r="TNF19" s="417"/>
      <c r="TNG19" s="417"/>
      <c r="TNH19" s="417"/>
      <c r="TNI19" s="417"/>
      <c r="TNJ19" s="417"/>
      <c r="TNK19" s="417"/>
      <c r="TNL19" s="417"/>
      <c r="TNM19" s="417"/>
      <c r="TNN19" s="417"/>
      <c r="TNO19" s="417"/>
      <c r="TNP19" s="417"/>
      <c r="TNQ19" s="417"/>
      <c r="TNR19" s="417"/>
      <c r="TNS19" s="417"/>
      <c r="TNT19" s="417"/>
      <c r="TNU19" s="417"/>
      <c r="TNV19" s="417"/>
      <c r="TNW19" s="417"/>
      <c r="TNX19" s="417"/>
      <c r="TNY19" s="417"/>
      <c r="TNZ19" s="417"/>
      <c r="TOA19" s="417"/>
      <c r="TOB19" s="417"/>
      <c r="TOC19" s="417"/>
      <c r="TOD19" s="417"/>
      <c r="TOE19" s="417"/>
      <c r="TOF19" s="417"/>
      <c r="TOG19" s="417"/>
      <c r="TOH19" s="417"/>
      <c r="TOI19" s="417"/>
      <c r="TOJ19" s="417"/>
      <c r="TOK19" s="417"/>
      <c r="TOL19" s="417"/>
      <c r="TOM19" s="417"/>
      <c r="TON19" s="417"/>
      <c r="TOO19" s="417"/>
      <c r="TOP19" s="417"/>
      <c r="TOQ19" s="417"/>
      <c r="TOR19" s="417"/>
      <c r="TOS19" s="417"/>
      <c r="TOT19" s="417"/>
      <c r="TOU19" s="417"/>
      <c r="TOV19" s="417"/>
      <c r="TOW19" s="417"/>
      <c r="TOX19" s="417"/>
      <c r="TOY19" s="417"/>
      <c r="TOZ19" s="417"/>
      <c r="TPA19" s="417"/>
      <c r="TPB19" s="417"/>
      <c r="TPC19" s="417"/>
      <c r="TPD19" s="417"/>
      <c r="TPE19" s="417"/>
      <c r="TPF19" s="417"/>
      <c r="TPG19" s="417"/>
      <c r="TPH19" s="417"/>
      <c r="TPI19" s="417"/>
      <c r="TPJ19" s="417"/>
      <c r="TPK19" s="417"/>
      <c r="TPL19" s="417"/>
      <c r="TPM19" s="417"/>
      <c r="TPN19" s="417"/>
      <c r="TPO19" s="417"/>
      <c r="TPP19" s="417"/>
      <c r="TPQ19" s="417"/>
      <c r="TPR19" s="417"/>
      <c r="TPS19" s="417"/>
      <c r="TPT19" s="417"/>
      <c r="TPU19" s="417"/>
      <c r="TPV19" s="417"/>
      <c r="TPW19" s="417"/>
      <c r="TPX19" s="417"/>
      <c r="TPY19" s="417"/>
      <c r="TPZ19" s="417"/>
      <c r="TQA19" s="417"/>
      <c r="TQB19" s="417"/>
      <c r="TQC19" s="417"/>
      <c r="TQD19" s="417"/>
      <c r="TQE19" s="417"/>
      <c r="TQF19" s="417"/>
      <c r="TQG19" s="417"/>
      <c r="TQH19" s="417"/>
      <c r="TQI19" s="417"/>
      <c r="TQJ19" s="417"/>
      <c r="TQK19" s="417"/>
      <c r="TQL19" s="417"/>
      <c r="TQM19" s="417"/>
      <c r="TQN19" s="417"/>
      <c r="TQO19" s="417"/>
      <c r="TQP19" s="417"/>
      <c r="TQQ19" s="417"/>
      <c r="TQR19" s="417"/>
      <c r="TQS19" s="417"/>
      <c r="TQT19" s="417"/>
      <c r="TQU19" s="417"/>
      <c r="TQV19" s="417"/>
      <c r="TQW19" s="417"/>
      <c r="TQX19" s="417"/>
      <c r="TQY19" s="417"/>
      <c r="TQZ19" s="417"/>
      <c r="TRA19" s="417"/>
      <c r="TRB19" s="417"/>
      <c r="TRC19" s="417"/>
      <c r="TRD19" s="417"/>
      <c r="TRE19" s="417"/>
      <c r="TRF19" s="417"/>
      <c r="TRG19" s="417"/>
      <c r="TRH19" s="417"/>
      <c r="TRI19" s="417"/>
      <c r="TRJ19" s="417"/>
      <c r="TRK19" s="417"/>
      <c r="TRL19" s="417"/>
      <c r="TRM19" s="417"/>
      <c r="TRN19" s="417"/>
      <c r="TRO19" s="417"/>
      <c r="TRP19" s="417"/>
      <c r="TRQ19" s="417"/>
      <c r="TRR19" s="417"/>
      <c r="TRS19" s="417"/>
      <c r="TRT19" s="417"/>
      <c r="TRU19" s="417"/>
      <c r="TRV19" s="417"/>
      <c r="TRW19" s="417"/>
      <c r="TRX19" s="417"/>
      <c r="TRY19" s="417"/>
      <c r="TRZ19" s="417"/>
      <c r="TSA19" s="417"/>
      <c r="TSB19" s="417"/>
      <c r="TSC19" s="417"/>
      <c r="TSD19" s="417"/>
      <c r="TSE19" s="417"/>
      <c r="TSF19" s="417"/>
      <c r="TSG19" s="417"/>
      <c r="TSH19" s="417"/>
      <c r="TSI19" s="417"/>
      <c r="TSJ19" s="417"/>
      <c r="TSK19" s="417"/>
      <c r="TSL19" s="417"/>
      <c r="TSM19" s="417"/>
      <c r="TSN19" s="417"/>
      <c r="TSO19" s="417"/>
      <c r="TSP19" s="417"/>
      <c r="TSQ19" s="417"/>
      <c r="TSR19" s="417"/>
      <c r="TSS19" s="417"/>
      <c r="TST19" s="417"/>
      <c r="TSU19" s="417"/>
      <c r="TSV19" s="417"/>
      <c r="TSW19" s="417"/>
      <c r="TSX19" s="417"/>
      <c r="TSY19" s="417"/>
      <c r="TSZ19" s="417"/>
      <c r="TTA19" s="417"/>
      <c r="TTB19" s="417"/>
      <c r="TTC19" s="417"/>
      <c r="TTD19" s="417"/>
      <c r="TTE19" s="417"/>
      <c r="TTF19" s="417"/>
      <c r="TTG19" s="417"/>
      <c r="TTH19" s="417"/>
      <c r="TTI19" s="417"/>
      <c r="TTJ19" s="417"/>
      <c r="TTK19" s="417"/>
      <c r="TTL19" s="417"/>
      <c r="TTM19" s="417"/>
      <c r="TTN19" s="417"/>
      <c r="TTO19" s="417"/>
      <c r="TTP19" s="417"/>
      <c r="TTQ19" s="417"/>
      <c r="TTR19" s="417"/>
      <c r="TTS19" s="417"/>
      <c r="TTT19" s="417"/>
      <c r="TTU19" s="417"/>
      <c r="TTV19" s="417"/>
      <c r="TTW19" s="417"/>
      <c r="TTX19" s="417"/>
      <c r="TTY19" s="417"/>
      <c r="TTZ19" s="417"/>
      <c r="TUA19" s="417"/>
      <c r="TUB19" s="417"/>
      <c r="TUC19" s="417"/>
      <c r="TUD19" s="417"/>
      <c r="TUE19" s="417"/>
      <c r="TUF19" s="417"/>
      <c r="TUG19" s="417"/>
      <c r="TUH19" s="417"/>
      <c r="TUI19" s="417"/>
      <c r="TUJ19" s="417"/>
      <c r="TUK19" s="417"/>
      <c r="TUL19" s="417"/>
      <c r="TUM19" s="417"/>
      <c r="TUN19" s="417"/>
      <c r="TUO19" s="417"/>
      <c r="TUP19" s="417"/>
      <c r="TUQ19" s="417"/>
      <c r="TUR19" s="417"/>
      <c r="TUS19" s="417"/>
      <c r="TUT19" s="417"/>
      <c r="TUU19" s="417"/>
      <c r="TUV19" s="417"/>
      <c r="TUW19" s="417"/>
      <c r="TUX19" s="417"/>
      <c r="TUY19" s="417"/>
      <c r="TUZ19" s="417"/>
      <c r="TVA19" s="417"/>
      <c r="TVB19" s="417"/>
      <c r="TVC19" s="417"/>
      <c r="TVD19" s="417"/>
      <c r="TVE19" s="417"/>
      <c r="TVF19" s="417"/>
      <c r="TVG19" s="417"/>
      <c r="TVH19" s="417"/>
      <c r="TVI19" s="417"/>
      <c r="TVJ19" s="417"/>
      <c r="TVK19" s="417"/>
      <c r="TVL19" s="417"/>
      <c r="TVM19" s="417"/>
      <c r="TVN19" s="417"/>
      <c r="TVO19" s="417"/>
      <c r="TVP19" s="417"/>
      <c r="TVQ19" s="417"/>
      <c r="TVR19" s="417"/>
      <c r="TVS19" s="417"/>
      <c r="TVT19" s="417"/>
      <c r="TVU19" s="417"/>
      <c r="TVV19" s="417"/>
      <c r="TVW19" s="417"/>
      <c r="TVX19" s="417"/>
      <c r="TVY19" s="417"/>
      <c r="TVZ19" s="417"/>
      <c r="TWA19" s="417"/>
      <c r="TWB19" s="417"/>
      <c r="TWC19" s="417"/>
      <c r="TWD19" s="417"/>
      <c r="TWE19" s="417"/>
      <c r="TWF19" s="417"/>
      <c r="TWG19" s="417"/>
      <c r="TWH19" s="417"/>
      <c r="TWI19" s="417"/>
      <c r="TWJ19" s="417"/>
      <c r="TWK19" s="417"/>
      <c r="TWL19" s="417"/>
      <c r="TWM19" s="417"/>
      <c r="TWN19" s="417"/>
      <c r="TWO19" s="417"/>
      <c r="TWP19" s="417"/>
      <c r="TWQ19" s="417"/>
      <c r="TWR19" s="417"/>
      <c r="TWS19" s="417"/>
      <c r="TWT19" s="417"/>
      <c r="TWU19" s="417"/>
      <c r="TWV19" s="417"/>
      <c r="TWW19" s="417"/>
      <c r="TWX19" s="417"/>
      <c r="TWY19" s="417"/>
      <c r="TWZ19" s="417"/>
      <c r="TXA19" s="417"/>
      <c r="TXB19" s="417"/>
      <c r="TXC19" s="417"/>
      <c r="TXD19" s="417"/>
      <c r="TXE19" s="417"/>
      <c r="TXF19" s="417"/>
      <c r="TXG19" s="417"/>
      <c r="TXH19" s="417"/>
      <c r="TXI19" s="417"/>
      <c r="TXJ19" s="417"/>
      <c r="TXK19" s="417"/>
      <c r="TXL19" s="417"/>
      <c r="TXM19" s="417"/>
      <c r="TXN19" s="417"/>
      <c r="TXO19" s="417"/>
      <c r="TXP19" s="417"/>
      <c r="TXQ19" s="417"/>
      <c r="TXR19" s="417"/>
      <c r="TXS19" s="417"/>
      <c r="TXT19" s="417"/>
      <c r="TXU19" s="417"/>
      <c r="TXV19" s="417"/>
      <c r="TXW19" s="417"/>
      <c r="TXX19" s="417"/>
      <c r="TXY19" s="417"/>
      <c r="TXZ19" s="417"/>
      <c r="TYA19" s="417"/>
      <c r="TYB19" s="417"/>
      <c r="TYC19" s="417"/>
      <c r="TYD19" s="417"/>
      <c r="TYE19" s="417"/>
      <c r="TYF19" s="417"/>
      <c r="TYG19" s="417"/>
      <c r="TYH19" s="417"/>
      <c r="TYI19" s="417"/>
      <c r="TYJ19" s="417"/>
      <c r="TYK19" s="417"/>
      <c r="TYL19" s="417"/>
      <c r="TYM19" s="417"/>
      <c r="TYN19" s="417"/>
      <c r="TYO19" s="417"/>
      <c r="TYP19" s="417"/>
      <c r="TYQ19" s="417"/>
      <c r="TYR19" s="417"/>
      <c r="TYS19" s="417"/>
      <c r="TYT19" s="417"/>
      <c r="TYU19" s="417"/>
      <c r="TYV19" s="417"/>
      <c r="TYW19" s="417"/>
      <c r="TYX19" s="417"/>
      <c r="TYY19" s="417"/>
      <c r="TYZ19" s="417"/>
      <c r="TZA19" s="417"/>
      <c r="TZB19" s="417"/>
      <c r="TZC19" s="417"/>
      <c r="TZD19" s="417"/>
      <c r="TZE19" s="417"/>
      <c r="TZF19" s="417"/>
      <c r="TZG19" s="417"/>
      <c r="TZH19" s="417"/>
      <c r="TZI19" s="417"/>
      <c r="TZJ19" s="417"/>
      <c r="TZK19" s="417"/>
      <c r="TZL19" s="417"/>
      <c r="TZM19" s="417"/>
      <c r="TZN19" s="417"/>
      <c r="TZO19" s="417"/>
      <c r="TZP19" s="417"/>
      <c r="TZQ19" s="417"/>
      <c r="TZR19" s="417"/>
      <c r="TZS19" s="417"/>
      <c r="TZT19" s="417"/>
      <c r="TZU19" s="417"/>
      <c r="TZV19" s="417"/>
      <c r="TZW19" s="417"/>
      <c r="TZX19" s="417"/>
      <c r="TZY19" s="417"/>
      <c r="TZZ19" s="417"/>
      <c r="UAA19" s="417"/>
      <c r="UAB19" s="417"/>
      <c r="UAC19" s="417"/>
      <c r="UAD19" s="417"/>
      <c r="UAE19" s="417"/>
      <c r="UAF19" s="417"/>
      <c r="UAG19" s="417"/>
      <c r="UAH19" s="417"/>
      <c r="UAI19" s="417"/>
      <c r="UAJ19" s="417"/>
      <c r="UAK19" s="417"/>
      <c r="UAL19" s="417"/>
      <c r="UAM19" s="417"/>
      <c r="UAN19" s="417"/>
      <c r="UAO19" s="417"/>
      <c r="UAP19" s="417"/>
      <c r="UAQ19" s="417"/>
      <c r="UAR19" s="417"/>
      <c r="UAS19" s="417"/>
      <c r="UAT19" s="417"/>
      <c r="UAU19" s="417"/>
      <c r="UAV19" s="417"/>
      <c r="UAW19" s="417"/>
      <c r="UAX19" s="417"/>
      <c r="UAY19" s="417"/>
      <c r="UAZ19" s="417"/>
      <c r="UBA19" s="417"/>
      <c r="UBB19" s="417"/>
      <c r="UBC19" s="417"/>
      <c r="UBD19" s="417"/>
      <c r="UBE19" s="417"/>
      <c r="UBF19" s="417"/>
      <c r="UBG19" s="417"/>
      <c r="UBH19" s="417"/>
      <c r="UBI19" s="417"/>
      <c r="UBJ19" s="417"/>
      <c r="UBK19" s="417"/>
      <c r="UBL19" s="417"/>
      <c r="UBM19" s="417"/>
      <c r="UBN19" s="417"/>
      <c r="UBO19" s="417"/>
      <c r="UBP19" s="417"/>
      <c r="UBQ19" s="417"/>
      <c r="UBR19" s="417"/>
      <c r="UBS19" s="417"/>
      <c r="UBT19" s="417"/>
      <c r="UBU19" s="417"/>
      <c r="UBV19" s="417"/>
      <c r="UBW19" s="417"/>
      <c r="UBX19" s="417"/>
      <c r="UBY19" s="417"/>
      <c r="UBZ19" s="417"/>
      <c r="UCA19" s="417"/>
      <c r="UCB19" s="417"/>
      <c r="UCC19" s="417"/>
      <c r="UCD19" s="417"/>
      <c r="UCE19" s="417"/>
      <c r="UCF19" s="417"/>
      <c r="UCG19" s="417"/>
      <c r="UCH19" s="417"/>
      <c r="UCI19" s="417"/>
      <c r="UCJ19" s="417"/>
      <c r="UCK19" s="417"/>
      <c r="UCL19" s="417"/>
      <c r="UCM19" s="417"/>
      <c r="UCN19" s="417"/>
      <c r="UCO19" s="417"/>
      <c r="UCP19" s="417"/>
      <c r="UCQ19" s="417"/>
      <c r="UCR19" s="417"/>
      <c r="UCS19" s="417"/>
      <c r="UCT19" s="417"/>
      <c r="UCU19" s="417"/>
      <c r="UCV19" s="417"/>
      <c r="UCW19" s="417"/>
      <c r="UCX19" s="417"/>
      <c r="UCY19" s="417"/>
      <c r="UCZ19" s="417"/>
      <c r="UDA19" s="417"/>
      <c r="UDB19" s="417"/>
      <c r="UDC19" s="417"/>
      <c r="UDD19" s="417"/>
      <c r="UDE19" s="417"/>
      <c r="UDF19" s="417"/>
      <c r="UDG19" s="417"/>
      <c r="UDH19" s="417"/>
      <c r="UDI19" s="417"/>
      <c r="UDJ19" s="417"/>
      <c r="UDK19" s="417"/>
      <c r="UDL19" s="417"/>
      <c r="UDM19" s="417"/>
      <c r="UDN19" s="417"/>
      <c r="UDO19" s="417"/>
      <c r="UDP19" s="417"/>
      <c r="UDQ19" s="417"/>
      <c r="UDR19" s="417"/>
      <c r="UDS19" s="417"/>
      <c r="UDT19" s="417"/>
      <c r="UDU19" s="417"/>
      <c r="UDV19" s="417"/>
      <c r="UDW19" s="417"/>
      <c r="UDX19" s="417"/>
      <c r="UDY19" s="417"/>
      <c r="UDZ19" s="417"/>
      <c r="UEA19" s="417"/>
      <c r="UEB19" s="417"/>
      <c r="UEC19" s="417"/>
      <c r="UED19" s="417"/>
      <c r="UEE19" s="417"/>
      <c r="UEF19" s="417"/>
      <c r="UEG19" s="417"/>
      <c r="UEH19" s="417"/>
      <c r="UEI19" s="417"/>
      <c r="UEJ19" s="417"/>
      <c r="UEK19" s="417"/>
      <c r="UEL19" s="417"/>
      <c r="UEM19" s="417"/>
      <c r="UEN19" s="417"/>
      <c r="UEO19" s="417"/>
      <c r="UEP19" s="417"/>
      <c r="UEQ19" s="417"/>
      <c r="UER19" s="417"/>
      <c r="UES19" s="417"/>
      <c r="UET19" s="417"/>
      <c r="UEU19" s="417"/>
      <c r="UEV19" s="417"/>
      <c r="UEW19" s="417"/>
      <c r="UEX19" s="417"/>
      <c r="UEY19" s="417"/>
      <c r="UEZ19" s="417"/>
      <c r="UFA19" s="417"/>
      <c r="UFB19" s="417"/>
      <c r="UFC19" s="417"/>
      <c r="UFD19" s="417"/>
      <c r="UFE19" s="417"/>
      <c r="UFF19" s="417"/>
      <c r="UFG19" s="417"/>
      <c r="UFH19" s="417"/>
      <c r="UFI19" s="417"/>
      <c r="UFJ19" s="417"/>
      <c r="UFK19" s="417"/>
      <c r="UFL19" s="417"/>
      <c r="UFM19" s="417"/>
      <c r="UFN19" s="417"/>
      <c r="UFO19" s="417"/>
      <c r="UFP19" s="417"/>
      <c r="UFQ19" s="417"/>
      <c r="UFR19" s="417"/>
      <c r="UFS19" s="417"/>
      <c r="UFT19" s="417"/>
      <c r="UFU19" s="417"/>
      <c r="UFV19" s="417"/>
      <c r="UFW19" s="417"/>
      <c r="UFX19" s="417"/>
      <c r="UFY19" s="417"/>
      <c r="UFZ19" s="417"/>
      <c r="UGA19" s="417"/>
      <c r="UGB19" s="417"/>
      <c r="UGC19" s="417"/>
      <c r="UGD19" s="417"/>
      <c r="UGE19" s="417"/>
      <c r="UGF19" s="417"/>
      <c r="UGG19" s="417"/>
      <c r="UGH19" s="417"/>
      <c r="UGI19" s="417"/>
      <c r="UGJ19" s="417"/>
      <c r="UGK19" s="417"/>
      <c r="UGL19" s="417"/>
      <c r="UGM19" s="417"/>
      <c r="UGN19" s="417"/>
      <c r="UGO19" s="417"/>
      <c r="UGP19" s="417"/>
      <c r="UGQ19" s="417"/>
      <c r="UGR19" s="417"/>
      <c r="UGS19" s="417"/>
      <c r="UGT19" s="417"/>
      <c r="UGU19" s="417"/>
      <c r="UGV19" s="417"/>
      <c r="UGW19" s="417"/>
      <c r="UGX19" s="417"/>
      <c r="UGY19" s="417"/>
      <c r="UGZ19" s="417"/>
      <c r="UHA19" s="417"/>
      <c r="UHB19" s="417"/>
      <c r="UHC19" s="417"/>
      <c r="UHD19" s="417"/>
      <c r="UHE19" s="417"/>
      <c r="UHF19" s="417"/>
      <c r="UHG19" s="417"/>
      <c r="UHH19" s="417"/>
      <c r="UHI19" s="417"/>
      <c r="UHJ19" s="417"/>
      <c r="UHK19" s="417"/>
      <c r="UHL19" s="417"/>
      <c r="UHM19" s="417"/>
      <c r="UHN19" s="417"/>
      <c r="UHO19" s="417"/>
      <c r="UHP19" s="417"/>
      <c r="UHQ19" s="417"/>
      <c r="UHR19" s="417"/>
      <c r="UHS19" s="417"/>
      <c r="UHT19" s="417"/>
      <c r="UHU19" s="417"/>
      <c r="UHV19" s="417"/>
      <c r="UHW19" s="417"/>
      <c r="UHX19" s="417"/>
      <c r="UHY19" s="417"/>
      <c r="UHZ19" s="417"/>
      <c r="UIA19" s="417"/>
      <c r="UIB19" s="417"/>
      <c r="UIC19" s="417"/>
      <c r="UID19" s="417"/>
      <c r="UIE19" s="417"/>
      <c r="UIF19" s="417"/>
      <c r="UIG19" s="417"/>
      <c r="UIH19" s="417"/>
      <c r="UII19" s="417"/>
      <c r="UIJ19" s="417"/>
      <c r="UIK19" s="417"/>
      <c r="UIL19" s="417"/>
      <c r="UIM19" s="417"/>
      <c r="UIN19" s="417"/>
      <c r="UIO19" s="417"/>
      <c r="UIP19" s="417"/>
      <c r="UIQ19" s="417"/>
      <c r="UIR19" s="417"/>
      <c r="UIS19" s="417"/>
      <c r="UIT19" s="417"/>
      <c r="UIU19" s="417"/>
      <c r="UIV19" s="417"/>
      <c r="UIW19" s="417"/>
      <c r="UIX19" s="417"/>
      <c r="UIY19" s="417"/>
      <c r="UIZ19" s="417"/>
      <c r="UJA19" s="417"/>
      <c r="UJB19" s="417"/>
      <c r="UJC19" s="417"/>
      <c r="UJD19" s="417"/>
      <c r="UJE19" s="417"/>
      <c r="UJF19" s="417"/>
      <c r="UJG19" s="417"/>
      <c r="UJH19" s="417"/>
      <c r="UJI19" s="417"/>
      <c r="UJJ19" s="417"/>
      <c r="UJK19" s="417"/>
      <c r="UJL19" s="417"/>
      <c r="UJM19" s="417"/>
      <c r="UJN19" s="417"/>
      <c r="UJO19" s="417"/>
      <c r="UJP19" s="417"/>
      <c r="UJQ19" s="417"/>
      <c r="UJR19" s="417"/>
      <c r="UJS19" s="417"/>
      <c r="UJT19" s="417"/>
      <c r="UJU19" s="417"/>
      <c r="UJV19" s="417"/>
      <c r="UJW19" s="417"/>
      <c r="UJX19" s="417"/>
      <c r="UJY19" s="417"/>
      <c r="UJZ19" s="417"/>
      <c r="UKA19" s="417"/>
      <c r="UKB19" s="417"/>
      <c r="UKC19" s="417"/>
      <c r="UKD19" s="417"/>
      <c r="UKE19" s="417"/>
      <c r="UKF19" s="417"/>
      <c r="UKG19" s="417"/>
      <c r="UKH19" s="417"/>
      <c r="UKI19" s="417"/>
      <c r="UKJ19" s="417"/>
      <c r="UKK19" s="417"/>
      <c r="UKL19" s="417"/>
      <c r="UKM19" s="417"/>
      <c r="UKN19" s="417"/>
      <c r="UKO19" s="417"/>
      <c r="UKP19" s="417"/>
      <c r="UKQ19" s="417"/>
      <c r="UKR19" s="417"/>
      <c r="UKS19" s="417"/>
      <c r="UKT19" s="417"/>
      <c r="UKU19" s="417"/>
      <c r="UKV19" s="417"/>
      <c r="UKW19" s="417"/>
      <c r="UKX19" s="417"/>
      <c r="UKY19" s="417"/>
      <c r="UKZ19" s="417"/>
      <c r="ULA19" s="417"/>
      <c r="ULB19" s="417"/>
      <c r="ULC19" s="417"/>
      <c r="ULD19" s="417"/>
      <c r="ULE19" s="417"/>
      <c r="ULF19" s="417"/>
      <c r="ULG19" s="417"/>
      <c r="ULH19" s="417"/>
      <c r="ULI19" s="417"/>
      <c r="ULJ19" s="417"/>
      <c r="ULK19" s="417"/>
      <c r="ULL19" s="417"/>
      <c r="ULM19" s="417"/>
      <c r="ULN19" s="417"/>
      <c r="ULO19" s="417"/>
      <c r="ULP19" s="417"/>
      <c r="ULQ19" s="417"/>
      <c r="ULR19" s="417"/>
      <c r="ULS19" s="417"/>
      <c r="ULT19" s="417"/>
      <c r="ULU19" s="417"/>
      <c r="ULV19" s="417"/>
      <c r="ULW19" s="417"/>
      <c r="ULX19" s="417"/>
      <c r="ULY19" s="417"/>
      <c r="ULZ19" s="417"/>
      <c r="UMA19" s="417"/>
      <c r="UMB19" s="417"/>
      <c r="UMC19" s="417"/>
      <c r="UMD19" s="417"/>
      <c r="UME19" s="417"/>
      <c r="UMF19" s="417"/>
      <c r="UMG19" s="417"/>
      <c r="UMH19" s="417"/>
      <c r="UMI19" s="417"/>
      <c r="UMJ19" s="417"/>
      <c r="UMK19" s="417"/>
      <c r="UML19" s="417"/>
      <c r="UMM19" s="417"/>
      <c r="UMN19" s="417"/>
      <c r="UMO19" s="417"/>
      <c r="UMP19" s="417"/>
      <c r="UMQ19" s="417"/>
      <c r="UMR19" s="417"/>
      <c r="UMS19" s="417"/>
      <c r="UMT19" s="417"/>
      <c r="UMU19" s="417"/>
      <c r="UMV19" s="417"/>
      <c r="UMW19" s="417"/>
      <c r="UMX19" s="417"/>
      <c r="UMY19" s="417"/>
      <c r="UMZ19" s="417"/>
      <c r="UNA19" s="417"/>
      <c r="UNB19" s="417"/>
      <c r="UNC19" s="417"/>
      <c r="UND19" s="417"/>
      <c r="UNE19" s="417"/>
      <c r="UNF19" s="417"/>
      <c r="UNG19" s="417"/>
      <c r="UNH19" s="417"/>
      <c r="UNI19" s="417"/>
      <c r="UNJ19" s="417"/>
      <c r="UNK19" s="417"/>
      <c r="UNL19" s="417"/>
      <c r="UNM19" s="417"/>
      <c r="UNN19" s="417"/>
      <c r="UNO19" s="417"/>
      <c r="UNP19" s="417"/>
      <c r="UNQ19" s="417"/>
      <c r="UNR19" s="417"/>
      <c r="UNS19" s="417"/>
      <c r="UNT19" s="417"/>
      <c r="UNU19" s="417"/>
      <c r="UNV19" s="417"/>
      <c r="UNW19" s="417"/>
      <c r="UNX19" s="417"/>
      <c r="UNY19" s="417"/>
      <c r="UNZ19" s="417"/>
      <c r="UOA19" s="417"/>
      <c r="UOB19" s="417"/>
      <c r="UOC19" s="417"/>
      <c r="UOD19" s="417"/>
      <c r="UOE19" s="417"/>
      <c r="UOF19" s="417"/>
      <c r="UOG19" s="417"/>
      <c r="UOH19" s="417"/>
      <c r="UOI19" s="417"/>
      <c r="UOJ19" s="417"/>
      <c r="UOK19" s="417"/>
      <c r="UOL19" s="417"/>
      <c r="UOM19" s="417"/>
      <c r="UON19" s="417"/>
      <c r="UOO19" s="417"/>
      <c r="UOP19" s="417"/>
      <c r="UOQ19" s="417"/>
      <c r="UOR19" s="417"/>
      <c r="UOS19" s="417"/>
      <c r="UOT19" s="417"/>
      <c r="UOU19" s="417"/>
      <c r="UOV19" s="417"/>
      <c r="UOW19" s="417"/>
      <c r="UOX19" s="417"/>
      <c r="UOY19" s="417"/>
      <c r="UOZ19" s="417"/>
      <c r="UPA19" s="417"/>
      <c r="UPB19" s="417"/>
      <c r="UPC19" s="417"/>
      <c r="UPD19" s="417"/>
      <c r="UPE19" s="417"/>
      <c r="UPF19" s="417"/>
      <c r="UPG19" s="417"/>
      <c r="UPH19" s="417"/>
      <c r="UPI19" s="417"/>
      <c r="UPJ19" s="417"/>
      <c r="UPK19" s="417"/>
      <c r="UPL19" s="417"/>
      <c r="UPM19" s="417"/>
      <c r="UPN19" s="417"/>
      <c r="UPO19" s="417"/>
      <c r="UPP19" s="417"/>
      <c r="UPQ19" s="417"/>
      <c r="UPR19" s="417"/>
      <c r="UPS19" s="417"/>
      <c r="UPT19" s="417"/>
      <c r="UPU19" s="417"/>
      <c r="UPV19" s="417"/>
      <c r="UPW19" s="417"/>
      <c r="UPX19" s="417"/>
      <c r="UPY19" s="417"/>
      <c r="UPZ19" s="417"/>
      <c r="UQA19" s="417"/>
      <c r="UQB19" s="417"/>
      <c r="UQC19" s="417"/>
      <c r="UQD19" s="417"/>
      <c r="UQE19" s="417"/>
      <c r="UQF19" s="417"/>
      <c r="UQG19" s="417"/>
      <c r="UQH19" s="417"/>
      <c r="UQI19" s="417"/>
      <c r="UQJ19" s="417"/>
      <c r="UQK19" s="417"/>
      <c r="UQL19" s="417"/>
      <c r="UQM19" s="417"/>
      <c r="UQN19" s="417"/>
      <c r="UQO19" s="417"/>
      <c r="UQP19" s="417"/>
      <c r="UQQ19" s="417"/>
      <c r="UQR19" s="417"/>
      <c r="UQS19" s="417"/>
      <c r="UQT19" s="417"/>
      <c r="UQU19" s="417"/>
      <c r="UQV19" s="417"/>
      <c r="UQW19" s="417"/>
      <c r="UQX19" s="417"/>
      <c r="UQY19" s="417"/>
      <c r="UQZ19" s="417"/>
      <c r="URA19" s="417"/>
      <c r="URB19" s="417"/>
      <c r="URC19" s="417"/>
      <c r="URD19" s="417"/>
      <c r="URE19" s="417"/>
      <c r="URF19" s="417"/>
      <c r="URG19" s="417"/>
      <c r="URH19" s="417"/>
      <c r="URI19" s="417"/>
      <c r="URJ19" s="417"/>
      <c r="URK19" s="417"/>
      <c r="URL19" s="417"/>
      <c r="URM19" s="417"/>
      <c r="URN19" s="417"/>
      <c r="URO19" s="417"/>
      <c r="URP19" s="417"/>
      <c r="URQ19" s="417"/>
      <c r="URR19" s="417"/>
      <c r="URS19" s="417"/>
      <c r="URT19" s="417"/>
      <c r="URU19" s="417"/>
      <c r="URV19" s="417"/>
      <c r="URW19" s="417"/>
      <c r="URX19" s="417"/>
      <c r="URY19" s="417"/>
      <c r="URZ19" s="417"/>
      <c r="USA19" s="417"/>
      <c r="USB19" s="417"/>
      <c r="USC19" s="417"/>
      <c r="USD19" s="417"/>
      <c r="USE19" s="417"/>
      <c r="USF19" s="417"/>
      <c r="USG19" s="417"/>
      <c r="USH19" s="417"/>
      <c r="USI19" s="417"/>
      <c r="USJ19" s="417"/>
      <c r="USK19" s="417"/>
      <c r="USL19" s="417"/>
      <c r="USM19" s="417"/>
      <c r="USN19" s="417"/>
      <c r="USO19" s="417"/>
      <c r="USP19" s="417"/>
      <c r="USQ19" s="417"/>
      <c r="USR19" s="417"/>
      <c r="USS19" s="417"/>
      <c r="UST19" s="417"/>
      <c r="USU19" s="417"/>
      <c r="USV19" s="417"/>
      <c r="USW19" s="417"/>
      <c r="USX19" s="417"/>
      <c r="USY19" s="417"/>
      <c r="USZ19" s="417"/>
      <c r="UTA19" s="417"/>
      <c r="UTB19" s="417"/>
      <c r="UTC19" s="417"/>
      <c r="UTD19" s="417"/>
      <c r="UTE19" s="417"/>
      <c r="UTF19" s="417"/>
      <c r="UTG19" s="417"/>
      <c r="UTH19" s="417"/>
      <c r="UTI19" s="417"/>
      <c r="UTJ19" s="417"/>
      <c r="UTK19" s="417"/>
      <c r="UTL19" s="417"/>
      <c r="UTM19" s="417"/>
      <c r="UTN19" s="417"/>
      <c r="UTO19" s="417"/>
      <c r="UTP19" s="417"/>
      <c r="UTQ19" s="417"/>
      <c r="UTR19" s="417"/>
      <c r="UTS19" s="417"/>
      <c r="UTT19" s="417"/>
      <c r="UTU19" s="417"/>
      <c r="UTV19" s="417"/>
      <c r="UTW19" s="417"/>
      <c r="UTX19" s="417"/>
      <c r="UTY19" s="417"/>
      <c r="UTZ19" s="417"/>
      <c r="UUA19" s="417"/>
      <c r="UUB19" s="417"/>
      <c r="UUC19" s="417"/>
      <c r="UUD19" s="417"/>
      <c r="UUE19" s="417"/>
      <c r="UUF19" s="417"/>
      <c r="UUG19" s="417"/>
      <c r="UUH19" s="417"/>
      <c r="UUI19" s="417"/>
      <c r="UUJ19" s="417"/>
      <c r="UUK19" s="417"/>
      <c r="UUL19" s="417"/>
      <c r="UUM19" s="417"/>
      <c r="UUN19" s="417"/>
      <c r="UUO19" s="417"/>
      <c r="UUP19" s="417"/>
      <c r="UUQ19" s="417"/>
      <c r="UUR19" s="417"/>
      <c r="UUS19" s="417"/>
      <c r="UUT19" s="417"/>
      <c r="UUU19" s="417"/>
      <c r="UUV19" s="417"/>
      <c r="UUW19" s="417"/>
      <c r="UUX19" s="417"/>
      <c r="UUY19" s="417"/>
      <c r="UUZ19" s="417"/>
      <c r="UVA19" s="417"/>
      <c r="UVB19" s="417"/>
      <c r="UVC19" s="417"/>
      <c r="UVD19" s="417"/>
      <c r="UVE19" s="417"/>
      <c r="UVF19" s="417"/>
      <c r="UVG19" s="417"/>
      <c r="UVH19" s="417"/>
      <c r="UVI19" s="417"/>
      <c r="UVJ19" s="417"/>
      <c r="UVK19" s="417"/>
      <c r="UVL19" s="417"/>
      <c r="UVM19" s="417"/>
      <c r="UVN19" s="417"/>
      <c r="UVO19" s="417"/>
      <c r="UVP19" s="417"/>
      <c r="UVQ19" s="417"/>
      <c r="UVR19" s="417"/>
      <c r="UVS19" s="417"/>
      <c r="UVT19" s="417"/>
      <c r="UVU19" s="417"/>
      <c r="UVV19" s="417"/>
      <c r="UVW19" s="417"/>
      <c r="UVX19" s="417"/>
      <c r="UVY19" s="417"/>
      <c r="UVZ19" s="417"/>
      <c r="UWA19" s="417"/>
      <c r="UWB19" s="417"/>
      <c r="UWC19" s="417"/>
      <c r="UWD19" s="417"/>
      <c r="UWE19" s="417"/>
      <c r="UWF19" s="417"/>
      <c r="UWG19" s="417"/>
      <c r="UWH19" s="417"/>
      <c r="UWI19" s="417"/>
      <c r="UWJ19" s="417"/>
      <c r="UWK19" s="417"/>
      <c r="UWL19" s="417"/>
      <c r="UWM19" s="417"/>
      <c r="UWN19" s="417"/>
      <c r="UWO19" s="417"/>
      <c r="UWP19" s="417"/>
      <c r="UWQ19" s="417"/>
      <c r="UWR19" s="417"/>
      <c r="UWS19" s="417"/>
      <c r="UWT19" s="417"/>
      <c r="UWU19" s="417"/>
      <c r="UWV19" s="417"/>
      <c r="UWW19" s="417"/>
      <c r="UWX19" s="417"/>
      <c r="UWY19" s="417"/>
      <c r="UWZ19" s="417"/>
      <c r="UXA19" s="417"/>
      <c r="UXB19" s="417"/>
      <c r="UXC19" s="417"/>
      <c r="UXD19" s="417"/>
      <c r="UXE19" s="417"/>
      <c r="UXF19" s="417"/>
      <c r="UXG19" s="417"/>
      <c r="UXH19" s="417"/>
      <c r="UXI19" s="417"/>
      <c r="UXJ19" s="417"/>
      <c r="UXK19" s="417"/>
      <c r="UXL19" s="417"/>
      <c r="UXM19" s="417"/>
      <c r="UXN19" s="417"/>
      <c r="UXO19" s="417"/>
      <c r="UXP19" s="417"/>
      <c r="UXQ19" s="417"/>
      <c r="UXR19" s="417"/>
      <c r="UXS19" s="417"/>
      <c r="UXT19" s="417"/>
      <c r="UXU19" s="417"/>
      <c r="UXV19" s="417"/>
      <c r="UXW19" s="417"/>
      <c r="UXX19" s="417"/>
      <c r="UXY19" s="417"/>
      <c r="UXZ19" s="417"/>
      <c r="UYA19" s="417"/>
      <c r="UYB19" s="417"/>
      <c r="UYC19" s="417"/>
      <c r="UYD19" s="417"/>
      <c r="UYE19" s="417"/>
      <c r="UYF19" s="417"/>
      <c r="UYG19" s="417"/>
      <c r="UYH19" s="417"/>
      <c r="UYI19" s="417"/>
      <c r="UYJ19" s="417"/>
      <c r="UYK19" s="417"/>
      <c r="UYL19" s="417"/>
      <c r="UYM19" s="417"/>
      <c r="UYN19" s="417"/>
      <c r="UYO19" s="417"/>
      <c r="UYP19" s="417"/>
      <c r="UYQ19" s="417"/>
      <c r="UYR19" s="417"/>
      <c r="UYS19" s="417"/>
      <c r="UYT19" s="417"/>
      <c r="UYU19" s="417"/>
      <c r="UYV19" s="417"/>
      <c r="UYW19" s="417"/>
      <c r="UYX19" s="417"/>
      <c r="UYY19" s="417"/>
      <c r="UYZ19" s="417"/>
      <c r="UZA19" s="417"/>
      <c r="UZB19" s="417"/>
      <c r="UZC19" s="417"/>
      <c r="UZD19" s="417"/>
      <c r="UZE19" s="417"/>
      <c r="UZF19" s="417"/>
      <c r="UZG19" s="417"/>
      <c r="UZH19" s="417"/>
      <c r="UZI19" s="417"/>
      <c r="UZJ19" s="417"/>
      <c r="UZK19" s="417"/>
      <c r="UZL19" s="417"/>
      <c r="UZM19" s="417"/>
      <c r="UZN19" s="417"/>
      <c r="UZO19" s="417"/>
      <c r="UZP19" s="417"/>
      <c r="UZQ19" s="417"/>
      <c r="UZR19" s="417"/>
      <c r="UZS19" s="417"/>
      <c r="UZT19" s="417"/>
      <c r="UZU19" s="417"/>
      <c r="UZV19" s="417"/>
      <c r="UZW19" s="417"/>
      <c r="UZX19" s="417"/>
      <c r="UZY19" s="417"/>
      <c r="UZZ19" s="417"/>
      <c r="VAA19" s="417"/>
      <c r="VAB19" s="417"/>
      <c r="VAC19" s="417"/>
      <c r="VAD19" s="417"/>
      <c r="VAE19" s="417"/>
      <c r="VAF19" s="417"/>
      <c r="VAG19" s="417"/>
      <c r="VAH19" s="417"/>
      <c r="VAI19" s="417"/>
      <c r="VAJ19" s="417"/>
      <c r="VAK19" s="417"/>
      <c r="VAL19" s="417"/>
      <c r="VAM19" s="417"/>
      <c r="VAN19" s="417"/>
      <c r="VAO19" s="417"/>
      <c r="VAP19" s="417"/>
      <c r="VAQ19" s="417"/>
      <c r="VAR19" s="417"/>
      <c r="VAS19" s="417"/>
      <c r="VAT19" s="417"/>
      <c r="VAU19" s="417"/>
      <c r="VAV19" s="417"/>
      <c r="VAW19" s="417"/>
      <c r="VAX19" s="417"/>
      <c r="VAY19" s="417"/>
      <c r="VAZ19" s="417"/>
      <c r="VBA19" s="417"/>
      <c r="VBB19" s="417"/>
      <c r="VBC19" s="417"/>
      <c r="VBD19" s="417"/>
      <c r="VBE19" s="417"/>
      <c r="VBF19" s="417"/>
      <c r="VBG19" s="417"/>
      <c r="VBH19" s="417"/>
      <c r="VBI19" s="417"/>
      <c r="VBJ19" s="417"/>
      <c r="VBK19" s="417"/>
      <c r="VBL19" s="417"/>
      <c r="VBM19" s="417"/>
      <c r="VBN19" s="417"/>
      <c r="VBO19" s="417"/>
      <c r="VBP19" s="417"/>
      <c r="VBQ19" s="417"/>
      <c r="VBR19" s="417"/>
      <c r="VBS19" s="417"/>
      <c r="VBT19" s="417"/>
      <c r="VBU19" s="417"/>
      <c r="VBV19" s="417"/>
      <c r="VBW19" s="417"/>
      <c r="VBX19" s="417"/>
      <c r="VBY19" s="417"/>
      <c r="VBZ19" s="417"/>
      <c r="VCA19" s="417"/>
      <c r="VCB19" s="417"/>
      <c r="VCC19" s="417"/>
      <c r="VCD19" s="417"/>
      <c r="VCE19" s="417"/>
      <c r="VCF19" s="417"/>
      <c r="VCG19" s="417"/>
      <c r="VCH19" s="417"/>
      <c r="VCI19" s="417"/>
      <c r="VCJ19" s="417"/>
      <c r="VCK19" s="417"/>
      <c r="VCL19" s="417"/>
      <c r="VCM19" s="417"/>
      <c r="VCN19" s="417"/>
      <c r="VCO19" s="417"/>
      <c r="VCP19" s="417"/>
      <c r="VCQ19" s="417"/>
      <c r="VCR19" s="417"/>
      <c r="VCS19" s="417"/>
      <c r="VCT19" s="417"/>
      <c r="VCU19" s="417"/>
      <c r="VCV19" s="417"/>
      <c r="VCW19" s="417"/>
      <c r="VCX19" s="417"/>
      <c r="VCY19" s="417"/>
      <c r="VCZ19" s="417"/>
      <c r="VDA19" s="417"/>
      <c r="VDB19" s="417"/>
      <c r="VDC19" s="417"/>
      <c r="VDD19" s="417"/>
      <c r="VDE19" s="417"/>
      <c r="VDF19" s="417"/>
      <c r="VDG19" s="417"/>
      <c r="VDH19" s="417"/>
      <c r="VDI19" s="417"/>
      <c r="VDJ19" s="417"/>
      <c r="VDK19" s="417"/>
      <c r="VDL19" s="417"/>
      <c r="VDM19" s="417"/>
      <c r="VDN19" s="417"/>
      <c r="VDO19" s="417"/>
      <c r="VDP19" s="417"/>
      <c r="VDQ19" s="417"/>
      <c r="VDR19" s="417"/>
      <c r="VDS19" s="417"/>
      <c r="VDT19" s="417"/>
      <c r="VDU19" s="417"/>
      <c r="VDV19" s="417"/>
      <c r="VDW19" s="417"/>
      <c r="VDX19" s="417"/>
      <c r="VDY19" s="417"/>
      <c r="VDZ19" s="417"/>
      <c r="VEA19" s="417"/>
      <c r="VEB19" s="417"/>
      <c r="VEC19" s="417"/>
      <c r="VED19" s="417"/>
      <c r="VEE19" s="417"/>
      <c r="VEF19" s="417"/>
      <c r="VEG19" s="417"/>
      <c r="VEH19" s="417"/>
      <c r="VEI19" s="417"/>
      <c r="VEJ19" s="417"/>
      <c r="VEK19" s="417"/>
      <c r="VEL19" s="417"/>
      <c r="VEM19" s="417"/>
      <c r="VEN19" s="417"/>
      <c r="VEO19" s="417"/>
      <c r="VEP19" s="417"/>
      <c r="VEQ19" s="417"/>
      <c r="VER19" s="417"/>
      <c r="VES19" s="417"/>
      <c r="VET19" s="417"/>
      <c r="VEU19" s="417"/>
      <c r="VEV19" s="417"/>
      <c r="VEW19" s="417"/>
      <c r="VEX19" s="417"/>
      <c r="VEY19" s="417"/>
      <c r="VEZ19" s="417"/>
      <c r="VFA19" s="417"/>
      <c r="VFB19" s="417"/>
      <c r="VFC19" s="417"/>
      <c r="VFD19" s="417"/>
      <c r="VFE19" s="417"/>
      <c r="VFF19" s="417"/>
      <c r="VFG19" s="417"/>
      <c r="VFH19" s="417"/>
      <c r="VFI19" s="417"/>
      <c r="VFJ19" s="417"/>
      <c r="VFK19" s="417"/>
      <c r="VFL19" s="417"/>
      <c r="VFM19" s="417"/>
      <c r="VFN19" s="417"/>
      <c r="VFO19" s="417"/>
      <c r="VFP19" s="417"/>
      <c r="VFQ19" s="417"/>
      <c r="VFR19" s="417"/>
      <c r="VFS19" s="417"/>
      <c r="VFT19" s="417"/>
      <c r="VFU19" s="417"/>
      <c r="VFV19" s="417"/>
      <c r="VFW19" s="417"/>
      <c r="VFX19" s="417"/>
      <c r="VFY19" s="417"/>
      <c r="VFZ19" s="417"/>
      <c r="VGA19" s="417"/>
      <c r="VGB19" s="417"/>
      <c r="VGC19" s="417"/>
      <c r="VGD19" s="417"/>
      <c r="VGE19" s="417"/>
      <c r="VGF19" s="417"/>
      <c r="VGG19" s="417"/>
      <c r="VGH19" s="417"/>
      <c r="VGI19" s="417"/>
      <c r="VGJ19" s="417"/>
      <c r="VGK19" s="417"/>
      <c r="VGL19" s="417"/>
      <c r="VGM19" s="417"/>
      <c r="VGN19" s="417"/>
      <c r="VGO19" s="417"/>
      <c r="VGP19" s="417"/>
      <c r="VGQ19" s="417"/>
      <c r="VGR19" s="417"/>
      <c r="VGS19" s="417"/>
      <c r="VGT19" s="417"/>
      <c r="VGU19" s="417"/>
      <c r="VGV19" s="417"/>
      <c r="VGW19" s="417"/>
      <c r="VGX19" s="417"/>
      <c r="VGY19" s="417"/>
      <c r="VGZ19" s="417"/>
      <c r="VHA19" s="417"/>
      <c r="VHB19" s="417"/>
      <c r="VHC19" s="417"/>
      <c r="VHD19" s="417"/>
      <c r="VHE19" s="417"/>
      <c r="VHF19" s="417"/>
      <c r="VHG19" s="417"/>
      <c r="VHH19" s="417"/>
      <c r="VHI19" s="417"/>
      <c r="VHJ19" s="417"/>
      <c r="VHK19" s="417"/>
      <c r="VHL19" s="417"/>
      <c r="VHM19" s="417"/>
      <c r="VHN19" s="417"/>
      <c r="VHO19" s="417"/>
      <c r="VHP19" s="417"/>
      <c r="VHQ19" s="417"/>
      <c r="VHR19" s="417"/>
      <c r="VHS19" s="417"/>
      <c r="VHT19" s="417"/>
      <c r="VHU19" s="417"/>
      <c r="VHV19" s="417"/>
      <c r="VHW19" s="417"/>
      <c r="VHX19" s="417"/>
      <c r="VHY19" s="417"/>
      <c r="VHZ19" s="417"/>
      <c r="VIA19" s="417"/>
      <c r="VIB19" s="417"/>
      <c r="VIC19" s="417"/>
      <c r="VID19" s="417"/>
      <c r="VIE19" s="417"/>
      <c r="VIF19" s="417"/>
      <c r="VIG19" s="417"/>
      <c r="VIH19" s="417"/>
      <c r="VII19" s="417"/>
      <c r="VIJ19" s="417"/>
      <c r="VIK19" s="417"/>
      <c r="VIL19" s="417"/>
      <c r="VIM19" s="417"/>
      <c r="VIN19" s="417"/>
      <c r="VIO19" s="417"/>
      <c r="VIP19" s="417"/>
      <c r="VIQ19" s="417"/>
      <c r="VIR19" s="417"/>
      <c r="VIS19" s="417"/>
      <c r="VIT19" s="417"/>
      <c r="VIU19" s="417"/>
      <c r="VIV19" s="417"/>
      <c r="VIW19" s="417"/>
      <c r="VIX19" s="417"/>
      <c r="VIY19" s="417"/>
      <c r="VIZ19" s="417"/>
      <c r="VJA19" s="417"/>
      <c r="VJB19" s="417"/>
      <c r="VJC19" s="417"/>
      <c r="VJD19" s="417"/>
      <c r="VJE19" s="417"/>
      <c r="VJF19" s="417"/>
      <c r="VJG19" s="417"/>
      <c r="VJH19" s="417"/>
      <c r="VJI19" s="417"/>
      <c r="VJJ19" s="417"/>
      <c r="VJK19" s="417"/>
      <c r="VJL19" s="417"/>
      <c r="VJM19" s="417"/>
      <c r="VJN19" s="417"/>
      <c r="VJO19" s="417"/>
      <c r="VJP19" s="417"/>
      <c r="VJQ19" s="417"/>
      <c r="VJR19" s="417"/>
      <c r="VJS19" s="417"/>
      <c r="VJT19" s="417"/>
      <c r="VJU19" s="417"/>
      <c r="VJV19" s="417"/>
      <c r="VJW19" s="417"/>
      <c r="VJX19" s="417"/>
      <c r="VJY19" s="417"/>
      <c r="VJZ19" s="417"/>
      <c r="VKA19" s="417"/>
      <c r="VKB19" s="417"/>
      <c r="VKC19" s="417"/>
      <c r="VKD19" s="417"/>
      <c r="VKE19" s="417"/>
      <c r="VKF19" s="417"/>
      <c r="VKG19" s="417"/>
      <c r="VKH19" s="417"/>
      <c r="VKI19" s="417"/>
      <c r="VKJ19" s="417"/>
      <c r="VKK19" s="417"/>
      <c r="VKL19" s="417"/>
      <c r="VKM19" s="417"/>
      <c r="VKN19" s="417"/>
      <c r="VKO19" s="417"/>
      <c r="VKP19" s="417"/>
      <c r="VKQ19" s="417"/>
      <c r="VKR19" s="417"/>
      <c r="VKS19" s="417"/>
      <c r="VKT19" s="417"/>
      <c r="VKU19" s="417"/>
      <c r="VKV19" s="417"/>
      <c r="VKW19" s="417"/>
      <c r="VKX19" s="417"/>
      <c r="VKY19" s="417"/>
      <c r="VKZ19" s="417"/>
      <c r="VLA19" s="417"/>
      <c r="VLB19" s="417"/>
      <c r="VLC19" s="417"/>
      <c r="VLD19" s="417"/>
      <c r="VLE19" s="417"/>
      <c r="VLF19" s="417"/>
      <c r="VLG19" s="417"/>
      <c r="VLH19" s="417"/>
      <c r="VLI19" s="417"/>
      <c r="VLJ19" s="417"/>
      <c r="VLK19" s="417"/>
      <c r="VLL19" s="417"/>
      <c r="VLM19" s="417"/>
      <c r="VLN19" s="417"/>
      <c r="VLO19" s="417"/>
      <c r="VLP19" s="417"/>
      <c r="VLQ19" s="417"/>
      <c r="VLR19" s="417"/>
      <c r="VLS19" s="417"/>
      <c r="VLT19" s="417"/>
      <c r="VLU19" s="417"/>
      <c r="VLV19" s="417"/>
      <c r="VLW19" s="417"/>
      <c r="VLX19" s="417"/>
      <c r="VLY19" s="417"/>
      <c r="VLZ19" s="417"/>
      <c r="VMA19" s="417"/>
      <c r="VMB19" s="417"/>
      <c r="VMC19" s="417"/>
      <c r="VMD19" s="417"/>
      <c r="VME19" s="417"/>
      <c r="VMF19" s="417"/>
      <c r="VMG19" s="417"/>
      <c r="VMH19" s="417"/>
      <c r="VMI19" s="417"/>
      <c r="VMJ19" s="417"/>
      <c r="VMK19" s="417"/>
      <c r="VML19" s="417"/>
      <c r="VMM19" s="417"/>
      <c r="VMN19" s="417"/>
      <c r="VMO19" s="417"/>
      <c r="VMP19" s="417"/>
      <c r="VMQ19" s="417"/>
      <c r="VMR19" s="417"/>
      <c r="VMS19" s="417"/>
      <c r="VMT19" s="417"/>
      <c r="VMU19" s="417"/>
      <c r="VMV19" s="417"/>
      <c r="VMW19" s="417"/>
      <c r="VMX19" s="417"/>
      <c r="VMY19" s="417"/>
      <c r="VMZ19" s="417"/>
      <c r="VNA19" s="417"/>
      <c r="VNB19" s="417"/>
      <c r="VNC19" s="417"/>
      <c r="VND19" s="417"/>
      <c r="VNE19" s="417"/>
      <c r="VNF19" s="417"/>
      <c r="VNG19" s="417"/>
      <c r="VNH19" s="417"/>
      <c r="VNI19" s="417"/>
      <c r="VNJ19" s="417"/>
      <c r="VNK19" s="417"/>
      <c r="VNL19" s="417"/>
      <c r="VNM19" s="417"/>
      <c r="VNN19" s="417"/>
      <c r="VNO19" s="417"/>
      <c r="VNP19" s="417"/>
      <c r="VNQ19" s="417"/>
      <c r="VNR19" s="417"/>
      <c r="VNS19" s="417"/>
      <c r="VNT19" s="417"/>
      <c r="VNU19" s="417"/>
      <c r="VNV19" s="417"/>
      <c r="VNW19" s="417"/>
      <c r="VNX19" s="417"/>
      <c r="VNY19" s="417"/>
      <c r="VNZ19" s="417"/>
      <c r="VOA19" s="417"/>
      <c r="VOB19" s="417"/>
      <c r="VOC19" s="417"/>
      <c r="VOD19" s="417"/>
      <c r="VOE19" s="417"/>
      <c r="VOF19" s="417"/>
      <c r="VOG19" s="417"/>
      <c r="VOH19" s="417"/>
      <c r="VOI19" s="417"/>
      <c r="VOJ19" s="417"/>
      <c r="VOK19" s="417"/>
      <c r="VOL19" s="417"/>
      <c r="VOM19" s="417"/>
      <c r="VON19" s="417"/>
      <c r="VOO19" s="417"/>
      <c r="VOP19" s="417"/>
      <c r="VOQ19" s="417"/>
      <c r="VOR19" s="417"/>
      <c r="VOS19" s="417"/>
      <c r="VOT19" s="417"/>
      <c r="VOU19" s="417"/>
      <c r="VOV19" s="417"/>
      <c r="VOW19" s="417"/>
      <c r="VOX19" s="417"/>
      <c r="VOY19" s="417"/>
      <c r="VOZ19" s="417"/>
      <c r="VPA19" s="417"/>
      <c r="VPB19" s="417"/>
      <c r="VPC19" s="417"/>
      <c r="VPD19" s="417"/>
      <c r="VPE19" s="417"/>
      <c r="VPF19" s="417"/>
      <c r="VPG19" s="417"/>
      <c r="VPH19" s="417"/>
      <c r="VPI19" s="417"/>
      <c r="VPJ19" s="417"/>
      <c r="VPK19" s="417"/>
      <c r="VPL19" s="417"/>
      <c r="VPM19" s="417"/>
      <c r="VPN19" s="417"/>
      <c r="VPO19" s="417"/>
      <c r="VPP19" s="417"/>
      <c r="VPQ19" s="417"/>
      <c r="VPR19" s="417"/>
      <c r="VPS19" s="417"/>
      <c r="VPT19" s="417"/>
      <c r="VPU19" s="417"/>
      <c r="VPV19" s="417"/>
      <c r="VPW19" s="417"/>
      <c r="VPX19" s="417"/>
      <c r="VPY19" s="417"/>
      <c r="VPZ19" s="417"/>
      <c r="VQA19" s="417"/>
      <c r="VQB19" s="417"/>
      <c r="VQC19" s="417"/>
      <c r="VQD19" s="417"/>
      <c r="VQE19" s="417"/>
      <c r="VQF19" s="417"/>
      <c r="VQG19" s="417"/>
      <c r="VQH19" s="417"/>
      <c r="VQI19" s="417"/>
      <c r="VQJ19" s="417"/>
      <c r="VQK19" s="417"/>
      <c r="VQL19" s="417"/>
      <c r="VQM19" s="417"/>
      <c r="VQN19" s="417"/>
      <c r="VQO19" s="417"/>
      <c r="VQP19" s="417"/>
      <c r="VQQ19" s="417"/>
      <c r="VQR19" s="417"/>
      <c r="VQS19" s="417"/>
      <c r="VQT19" s="417"/>
      <c r="VQU19" s="417"/>
      <c r="VQV19" s="417"/>
      <c r="VQW19" s="417"/>
      <c r="VQX19" s="417"/>
      <c r="VQY19" s="417"/>
      <c r="VQZ19" s="417"/>
      <c r="VRA19" s="417"/>
      <c r="VRB19" s="417"/>
      <c r="VRC19" s="417"/>
      <c r="VRD19" s="417"/>
      <c r="VRE19" s="417"/>
      <c r="VRF19" s="417"/>
      <c r="VRG19" s="417"/>
      <c r="VRH19" s="417"/>
      <c r="VRI19" s="417"/>
      <c r="VRJ19" s="417"/>
      <c r="VRK19" s="417"/>
      <c r="VRL19" s="417"/>
      <c r="VRM19" s="417"/>
      <c r="VRN19" s="417"/>
      <c r="VRO19" s="417"/>
      <c r="VRP19" s="417"/>
      <c r="VRQ19" s="417"/>
      <c r="VRR19" s="417"/>
      <c r="VRS19" s="417"/>
      <c r="VRT19" s="417"/>
      <c r="VRU19" s="417"/>
      <c r="VRV19" s="417"/>
      <c r="VRW19" s="417"/>
      <c r="VRX19" s="417"/>
      <c r="VRY19" s="417"/>
      <c r="VRZ19" s="417"/>
      <c r="VSA19" s="417"/>
      <c r="VSB19" s="417"/>
      <c r="VSC19" s="417"/>
      <c r="VSD19" s="417"/>
      <c r="VSE19" s="417"/>
      <c r="VSF19" s="417"/>
      <c r="VSG19" s="417"/>
      <c r="VSH19" s="417"/>
      <c r="VSI19" s="417"/>
      <c r="VSJ19" s="417"/>
      <c r="VSK19" s="417"/>
      <c r="VSL19" s="417"/>
      <c r="VSM19" s="417"/>
      <c r="VSN19" s="417"/>
      <c r="VSO19" s="417"/>
      <c r="VSP19" s="417"/>
      <c r="VSQ19" s="417"/>
      <c r="VSR19" s="417"/>
      <c r="VSS19" s="417"/>
      <c r="VST19" s="417"/>
      <c r="VSU19" s="417"/>
      <c r="VSV19" s="417"/>
      <c r="VSW19" s="417"/>
      <c r="VSX19" s="417"/>
      <c r="VSY19" s="417"/>
      <c r="VSZ19" s="417"/>
      <c r="VTA19" s="417"/>
      <c r="VTB19" s="417"/>
      <c r="VTC19" s="417"/>
      <c r="VTD19" s="417"/>
      <c r="VTE19" s="417"/>
      <c r="VTF19" s="417"/>
      <c r="VTG19" s="417"/>
      <c r="VTH19" s="417"/>
      <c r="VTI19" s="417"/>
      <c r="VTJ19" s="417"/>
      <c r="VTK19" s="417"/>
      <c r="VTL19" s="417"/>
      <c r="VTM19" s="417"/>
      <c r="VTN19" s="417"/>
      <c r="VTO19" s="417"/>
      <c r="VTP19" s="417"/>
      <c r="VTQ19" s="417"/>
      <c r="VTR19" s="417"/>
      <c r="VTS19" s="417"/>
      <c r="VTT19" s="417"/>
      <c r="VTU19" s="417"/>
      <c r="VTV19" s="417"/>
      <c r="VTW19" s="417"/>
      <c r="VTX19" s="417"/>
      <c r="VTY19" s="417"/>
      <c r="VTZ19" s="417"/>
      <c r="VUA19" s="417"/>
      <c r="VUB19" s="417"/>
      <c r="VUC19" s="417"/>
      <c r="VUD19" s="417"/>
      <c r="VUE19" s="417"/>
      <c r="VUF19" s="417"/>
      <c r="VUG19" s="417"/>
      <c r="VUH19" s="417"/>
      <c r="VUI19" s="417"/>
      <c r="VUJ19" s="417"/>
      <c r="VUK19" s="417"/>
      <c r="VUL19" s="417"/>
      <c r="VUM19" s="417"/>
      <c r="VUN19" s="417"/>
      <c r="VUO19" s="417"/>
      <c r="VUP19" s="417"/>
      <c r="VUQ19" s="417"/>
      <c r="VUR19" s="417"/>
      <c r="VUS19" s="417"/>
      <c r="VUT19" s="417"/>
      <c r="VUU19" s="417"/>
      <c r="VUV19" s="417"/>
      <c r="VUW19" s="417"/>
      <c r="VUX19" s="417"/>
      <c r="VUY19" s="417"/>
      <c r="VUZ19" s="417"/>
      <c r="VVA19" s="417"/>
      <c r="VVB19" s="417"/>
      <c r="VVC19" s="417"/>
      <c r="VVD19" s="417"/>
      <c r="VVE19" s="417"/>
      <c r="VVF19" s="417"/>
      <c r="VVG19" s="417"/>
      <c r="VVH19" s="417"/>
      <c r="VVI19" s="417"/>
      <c r="VVJ19" s="417"/>
      <c r="VVK19" s="417"/>
      <c r="VVL19" s="417"/>
      <c r="VVM19" s="417"/>
      <c r="VVN19" s="417"/>
      <c r="VVO19" s="417"/>
      <c r="VVP19" s="417"/>
      <c r="VVQ19" s="417"/>
      <c r="VVR19" s="417"/>
      <c r="VVS19" s="417"/>
      <c r="VVT19" s="417"/>
      <c r="VVU19" s="417"/>
      <c r="VVV19" s="417"/>
      <c r="VVW19" s="417"/>
      <c r="VVX19" s="417"/>
      <c r="VVY19" s="417"/>
      <c r="VVZ19" s="417"/>
      <c r="VWA19" s="417"/>
      <c r="VWB19" s="417"/>
      <c r="VWC19" s="417"/>
      <c r="VWD19" s="417"/>
      <c r="VWE19" s="417"/>
      <c r="VWF19" s="417"/>
      <c r="VWG19" s="417"/>
      <c r="VWH19" s="417"/>
      <c r="VWI19" s="417"/>
      <c r="VWJ19" s="417"/>
      <c r="VWK19" s="417"/>
      <c r="VWL19" s="417"/>
      <c r="VWM19" s="417"/>
      <c r="VWN19" s="417"/>
      <c r="VWO19" s="417"/>
      <c r="VWP19" s="417"/>
      <c r="VWQ19" s="417"/>
      <c r="VWR19" s="417"/>
      <c r="VWS19" s="417"/>
      <c r="VWT19" s="417"/>
      <c r="VWU19" s="417"/>
      <c r="VWV19" s="417"/>
      <c r="VWW19" s="417"/>
      <c r="VWX19" s="417"/>
      <c r="VWY19" s="417"/>
      <c r="VWZ19" s="417"/>
      <c r="VXA19" s="417"/>
      <c r="VXB19" s="417"/>
      <c r="VXC19" s="417"/>
      <c r="VXD19" s="417"/>
      <c r="VXE19" s="417"/>
      <c r="VXF19" s="417"/>
      <c r="VXG19" s="417"/>
      <c r="VXH19" s="417"/>
      <c r="VXI19" s="417"/>
      <c r="VXJ19" s="417"/>
      <c r="VXK19" s="417"/>
      <c r="VXL19" s="417"/>
      <c r="VXM19" s="417"/>
      <c r="VXN19" s="417"/>
      <c r="VXO19" s="417"/>
      <c r="VXP19" s="417"/>
      <c r="VXQ19" s="417"/>
      <c r="VXR19" s="417"/>
      <c r="VXS19" s="417"/>
      <c r="VXT19" s="417"/>
      <c r="VXU19" s="417"/>
      <c r="VXV19" s="417"/>
      <c r="VXW19" s="417"/>
      <c r="VXX19" s="417"/>
      <c r="VXY19" s="417"/>
      <c r="VXZ19" s="417"/>
      <c r="VYA19" s="417"/>
      <c r="VYB19" s="417"/>
      <c r="VYC19" s="417"/>
      <c r="VYD19" s="417"/>
      <c r="VYE19" s="417"/>
      <c r="VYF19" s="417"/>
      <c r="VYG19" s="417"/>
      <c r="VYH19" s="417"/>
      <c r="VYI19" s="417"/>
      <c r="VYJ19" s="417"/>
      <c r="VYK19" s="417"/>
      <c r="VYL19" s="417"/>
      <c r="VYM19" s="417"/>
      <c r="VYN19" s="417"/>
      <c r="VYO19" s="417"/>
      <c r="VYP19" s="417"/>
      <c r="VYQ19" s="417"/>
      <c r="VYR19" s="417"/>
      <c r="VYS19" s="417"/>
      <c r="VYT19" s="417"/>
      <c r="VYU19" s="417"/>
      <c r="VYV19" s="417"/>
      <c r="VYW19" s="417"/>
      <c r="VYX19" s="417"/>
      <c r="VYY19" s="417"/>
      <c r="VYZ19" s="417"/>
      <c r="VZA19" s="417"/>
      <c r="VZB19" s="417"/>
      <c r="VZC19" s="417"/>
      <c r="VZD19" s="417"/>
      <c r="VZE19" s="417"/>
      <c r="VZF19" s="417"/>
      <c r="VZG19" s="417"/>
      <c r="VZH19" s="417"/>
      <c r="VZI19" s="417"/>
      <c r="VZJ19" s="417"/>
      <c r="VZK19" s="417"/>
      <c r="VZL19" s="417"/>
      <c r="VZM19" s="417"/>
      <c r="VZN19" s="417"/>
      <c r="VZO19" s="417"/>
      <c r="VZP19" s="417"/>
      <c r="VZQ19" s="417"/>
      <c r="VZR19" s="417"/>
      <c r="VZS19" s="417"/>
      <c r="VZT19" s="417"/>
      <c r="VZU19" s="417"/>
      <c r="VZV19" s="417"/>
      <c r="VZW19" s="417"/>
      <c r="VZX19" s="417"/>
      <c r="VZY19" s="417"/>
      <c r="VZZ19" s="417"/>
      <c r="WAA19" s="417"/>
      <c r="WAB19" s="417"/>
      <c r="WAC19" s="417"/>
      <c r="WAD19" s="417"/>
      <c r="WAE19" s="417"/>
      <c r="WAF19" s="417"/>
      <c r="WAG19" s="417"/>
      <c r="WAH19" s="417"/>
      <c r="WAI19" s="417"/>
      <c r="WAJ19" s="417"/>
      <c r="WAK19" s="417"/>
      <c r="WAL19" s="417"/>
      <c r="WAM19" s="417"/>
      <c r="WAN19" s="417"/>
      <c r="WAO19" s="417"/>
      <c r="WAP19" s="417"/>
      <c r="WAQ19" s="417"/>
      <c r="WAR19" s="417"/>
      <c r="WAS19" s="417"/>
      <c r="WAT19" s="417"/>
      <c r="WAU19" s="417"/>
      <c r="WAV19" s="417"/>
      <c r="WAW19" s="417"/>
      <c r="WAX19" s="417"/>
      <c r="WAY19" s="417"/>
      <c r="WAZ19" s="417"/>
      <c r="WBA19" s="417"/>
      <c r="WBB19" s="417"/>
      <c r="WBC19" s="417"/>
      <c r="WBD19" s="417"/>
      <c r="WBE19" s="417"/>
      <c r="WBF19" s="417"/>
      <c r="WBG19" s="417"/>
      <c r="WBH19" s="417"/>
      <c r="WBI19" s="417"/>
      <c r="WBJ19" s="417"/>
      <c r="WBK19" s="417"/>
      <c r="WBL19" s="417"/>
      <c r="WBM19" s="417"/>
      <c r="WBN19" s="417"/>
      <c r="WBO19" s="417"/>
      <c r="WBP19" s="417"/>
      <c r="WBQ19" s="417"/>
      <c r="WBR19" s="417"/>
      <c r="WBS19" s="417"/>
      <c r="WBT19" s="417"/>
      <c r="WBU19" s="417"/>
      <c r="WBV19" s="417"/>
      <c r="WBW19" s="417"/>
      <c r="WBX19" s="417"/>
      <c r="WBY19" s="417"/>
      <c r="WBZ19" s="417"/>
      <c r="WCA19" s="417"/>
      <c r="WCB19" s="417"/>
      <c r="WCC19" s="417"/>
      <c r="WCD19" s="417"/>
      <c r="WCE19" s="417"/>
      <c r="WCF19" s="417"/>
      <c r="WCG19" s="417"/>
      <c r="WCH19" s="417"/>
      <c r="WCI19" s="417"/>
      <c r="WCJ19" s="417"/>
      <c r="WCK19" s="417"/>
      <c r="WCL19" s="417"/>
      <c r="WCM19" s="417"/>
      <c r="WCN19" s="417"/>
      <c r="WCO19" s="417"/>
      <c r="WCP19" s="417"/>
      <c r="WCQ19" s="417"/>
      <c r="WCR19" s="417"/>
      <c r="WCS19" s="417"/>
      <c r="WCT19" s="417"/>
      <c r="WCU19" s="417"/>
      <c r="WCV19" s="417"/>
      <c r="WCW19" s="417"/>
      <c r="WCX19" s="417"/>
      <c r="WCY19" s="417"/>
      <c r="WCZ19" s="417"/>
      <c r="WDA19" s="417"/>
      <c r="WDB19" s="417"/>
      <c r="WDC19" s="417"/>
      <c r="WDD19" s="417"/>
      <c r="WDE19" s="417"/>
      <c r="WDF19" s="417"/>
      <c r="WDG19" s="417"/>
      <c r="WDH19" s="417"/>
      <c r="WDI19" s="417"/>
      <c r="WDJ19" s="417"/>
      <c r="WDK19" s="417"/>
      <c r="WDL19" s="417"/>
      <c r="WDM19" s="417"/>
      <c r="WDN19" s="417"/>
      <c r="WDO19" s="417"/>
      <c r="WDP19" s="417"/>
      <c r="WDQ19" s="417"/>
      <c r="WDR19" s="417"/>
      <c r="WDS19" s="417"/>
      <c r="WDT19" s="417"/>
      <c r="WDU19" s="417"/>
      <c r="WDV19" s="417"/>
      <c r="WDW19" s="417"/>
      <c r="WDX19" s="417"/>
      <c r="WDY19" s="417"/>
      <c r="WDZ19" s="417"/>
      <c r="WEA19" s="417"/>
      <c r="WEB19" s="417"/>
      <c r="WEC19" s="417"/>
      <c r="WED19" s="417"/>
      <c r="WEE19" s="417"/>
      <c r="WEF19" s="417"/>
      <c r="WEG19" s="417"/>
      <c r="WEH19" s="417"/>
      <c r="WEI19" s="417"/>
      <c r="WEJ19" s="417"/>
      <c r="WEK19" s="417"/>
      <c r="WEL19" s="417"/>
      <c r="WEM19" s="417"/>
      <c r="WEN19" s="417"/>
      <c r="WEO19" s="417"/>
      <c r="WEP19" s="417"/>
      <c r="WEQ19" s="417"/>
      <c r="WER19" s="417"/>
      <c r="WES19" s="417"/>
      <c r="WET19" s="417"/>
      <c r="WEU19" s="417"/>
      <c r="WEV19" s="417"/>
      <c r="WEW19" s="417"/>
      <c r="WEX19" s="417"/>
      <c r="WEY19" s="417"/>
      <c r="WEZ19" s="417"/>
      <c r="WFA19" s="417"/>
      <c r="WFB19" s="417"/>
      <c r="WFC19" s="417"/>
      <c r="WFD19" s="417"/>
      <c r="WFE19" s="417"/>
      <c r="WFF19" s="417"/>
      <c r="WFG19" s="417"/>
      <c r="WFH19" s="417"/>
      <c r="WFI19" s="417"/>
      <c r="WFJ19" s="417"/>
      <c r="WFK19" s="417"/>
      <c r="WFL19" s="417"/>
      <c r="WFM19" s="417"/>
      <c r="WFN19" s="417"/>
      <c r="WFO19" s="417"/>
      <c r="WFP19" s="417"/>
      <c r="WFQ19" s="417"/>
      <c r="WFR19" s="417"/>
      <c r="WFS19" s="417"/>
      <c r="WFT19" s="417"/>
      <c r="WFU19" s="417"/>
      <c r="WFV19" s="417"/>
      <c r="WFW19" s="417"/>
      <c r="WFX19" s="417"/>
      <c r="WFY19" s="417"/>
      <c r="WFZ19" s="417"/>
      <c r="WGA19" s="417"/>
      <c r="WGB19" s="417"/>
      <c r="WGC19" s="417"/>
      <c r="WGD19" s="417"/>
      <c r="WGE19" s="417"/>
      <c r="WGF19" s="417"/>
      <c r="WGG19" s="417"/>
      <c r="WGH19" s="417"/>
      <c r="WGI19" s="417"/>
      <c r="WGJ19" s="417"/>
      <c r="WGK19" s="417"/>
      <c r="WGL19" s="417"/>
      <c r="WGM19" s="417"/>
      <c r="WGN19" s="417"/>
      <c r="WGO19" s="417"/>
      <c r="WGP19" s="417"/>
      <c r="WGQ19" s="417"/>
      <c r="WGR19" s="417"/>
      <c r="WGS19" s="417"/>
      <c r="WGT19" s="417"/>
      <c r="WGU19" s="417"/>
      <c r="WGV19" s="417"/>
      <c r="WGW19" s="417"/>
      <c r="WGX19" s="417"/>
      <c r="WGY19" s="417"/>
      <c r="WGZ19" s="417"/>
      <c r="WHA19" s="417"/>
      <c r="WHB19" s="417"/>
      <c r="WHC19" s="417"/>
      <c r="WHD19" s="417"/>
      <c r="WHE19" s="417"/>
      <c r="WHF19" s="417"/>
      <c r="WHG19" s="417"/>
      <c r="WHH19" s="417"/>
      <c r="WHI19" s="417"/>
      <c r="WHJ19" s="417"/>
      <c r="WHK19" s="417"/>
      <c r="WHL19" s="417"/>
      <c r="WHM19" s="417"/>
      <c r="WHN19" s="417"/>
      <c r="WHO19" s="417"/>
      <c r="WHP19" s="417"/>
      <c r="WHQ19" s="417"/>
      <c r="WHR19" s="417"/>
      <c r="WHS19" s="417"/>
      <c r="WHT19" s="417"/>
      <c r="WHU19" s="417"/>
      <c r="WHV19" s="417"/>
      <c r="WHW19" s="417"/>
      <c r="WHX19" s="417"/>
      <c r="WHY19" s="417"/>
      <c r="WHZ19" s="417"/>
      <c r="WIA19" s="417"/>
      <c r="WIB19" s="417"/>
      <c r="WIC19" s="417"/>
      <c r="WID19" s="417"/>
      <c r="WIE19" s="417"/>
      <c r="WIF19" s="417"/>
      <c r="WIG19" s="417"/>
      <c r="WIH19" s="417"/>
      <c r="WII19" s="417"/>
      <c r="WIJ19" s="417"/>
      <c r="WIK19" s="417"/>
      <c r="WIL19" s="417"/>
      <c r="WIM19" s="417"/>
      <c r="WIN19" s="417"/>
      <c r="WIO19" s="417"/>
      <c r="WIP19" s="417"/>
      <c r="WIQ19" s="417"/>
      <c r="WIR19" s="417"/>
      <c r="WIS19" s="417"/>
      <c r="WIT19" s="417"/>
      <c r="WIU19" s="417"/>
      <c r="WIV19" s="417"/>
      <c r="WIW19" s="417"/>
      <c r="WIX19" s="417"/>
      <c r="WIY19" s="417"/>
      <c r="WIZ19" s="417"/>
      <c r="WJA19" s="417"/>
      <c r="WJB19" s="417"/>
      <c r="WJC19" s="417"/>
      <c r="WJD19" s="417"/>
      <c r="WJE19" s="417"/>
      <c r="WJF19" s="417"/>
      <c r="WJG19" s="417"/>
      <c r="WJH19" s="417"/>
      <c r="WJI19" s="417"/>
      <c r="WJJ19" s="417"/>
      <c r="WJK19" s="417"/>
      <c r="WJL19" s="417"/>
      <c r="WJM19" s="417"/>
      <c r="WJN19" s="417"/>
      <c r="WJO19" s="417"/>
      <c r="WJP19" s="417"/>
      <c r="WJQ19" s="417"/>
      <c r="WJR19" s="417"/>
      <c r="WJS19" s="417"/>
      <c r="WJT19" s="417"/>
      <c r="WJU19" s="417"/>
      <c r="WJV19" s="417"/>
      <c r="WJW19" s="417"/>
      <c r="WJX19" s="417"/>
      <c r="WJY19" s="417"/>
      <c r="WJZ19" s="417"/>
      <c r="WKA19" s="417"/>
      <c r="WKB19" s="417"/>
      <c r="WKC19" s="417"/>
      <c r="WKD19" s="417"/>
      <c r="WKE19" s="417"/>
      <c r="WKF19" s="417"/>
      <c r="WKG19" s="417"/>
      <c r="WKH19" s="417"/>
      <c r="WKI19" s="417"/>
      <c r="WKJ19" s="417"/>
      <c r="WKK19" s="417"/>
      <c r="WKL19" s="417"/>
      <c r="WKM19" s="417"/>
      <c r="WKN19" s="417"/>
      <c r="WKO19" s="417"/>
      <c r="WKP19" s="417"/>
      <c r="WKQ19" s="417"/>
      <c r="WKR19" s="417"/>
      <c r="WKS19" s="417"/>
      <c r="WKT19" s="417"/>
      <c r="WKU19" s="417"/>
      <c r="WKV19" s="417"/>
      <c r="WKW19" s="417"/>
      <c r="WKX19" s="417"/>
      <c r="WKY19" s="417"/>
      <c r="WKZ19" s="417"/>
      <c r="WLA19" s="417"/>
      <c r="WLB19" s="417"/>
      <c r="WLC19" s="417"/>
      <c r="WLD19" s="417"/>
      <c r="WLE19" s="417"/>
      <c r="WLF19" s="417"/>
      <c r="WLG19" s="417"/>
      <c r="WLH19" s="417"/>
      <c r="WLI19" s="417"/>
      <c r="WLJ19" s="417"/>
      <c r="WLK19" s="417"/>
      <c r="WLL19" s="417"/>
      <c r="WLM19" s="417"/>
      <c r="WLN19" s="417"/>
      <c r="WLO19" s="417"/>
      <c r="WLP19" s="417"/>
      <c r="WLQ19" s="417"/>
      <c r="WLR19" s="417"/>
      <c r="WLS19" s="417"/>
      <c r="WLT19" s="417"/>
      <c r="WLU19" s="417"/>
      <c r="WLV19" s="417"/>
      <c r="WLW19" s="417"/>
      <c r="WLX19" s="417"/>
      <c r="WLY19" s="417"/>
      <c r="WLZ19" s="417"/>
      <c r="WMA19" s="417"/>
      <c r="WMB19" s="417"/>
      <c r="WMC19" s="417"/>
      <c r="WMD19" s="417"/>
      <c r="WME19" s="417"/>
      <c r="WMF19" s="417"/>
      <c r="WMG19" s="417"/>
      <c r="WMH19" s="417"/>
      <c r="WMI19" s="417"/>
      <c r="WMJ19" s="417"/>
      <c r="WMK19" s="417"/>
      <c r="WML19" s="417"/>
      <c r="WMM19" s="417"/>
      <c r="WMN19" s="417"/>
      <c r="WMO19" s="417"/>
      <c r="WMP19" s="417"/>
      <c r="WMQ19" s="417"/>
      <c r="WMR19" s="417"/>
      <c r="WMS19" s="417"/>
      <c r="WMT19" s="417"/>
      <c r="WMU19" s="417"/>
      <c r="WMV19" s="417"/>
      <c r="WMW19" s="417"/>
      <c r="WMX19" s="417"/>
      <c r="WMY19" s="417"/>
      <c r="WMZ19" s="417"/>
      <c r="WNA19" s="417"/>
      <c r="WNB19" s="417"/>
      <c r="WNC19" s="417"/>
      <c r="WND19" s="417"/>
      <c r="WNE19" s="417"/>
      <c r="WNF19" s="417"/>
      <c r="WNG19" s="417"/>
      <c r="WNH19" s="417"/>
      <c r="WNI19" s="417"/>
      <c r="WNJ19" s="417"/>
      <c r="WNK19" s="417"/>
      <c r="WNL19" s="417"/>
      <c r="WNM19" s="417"/>
      <c r="WNN19" s="417"/>
      <c r="WNO19" s="417"/>
      <c r="WNP19" s="417"/>
      <c r="WNQ19" s="417"/>
      <c r="WNR19" s="417"/>
      <c r="WNS19" s="417"/>
      <c r="WNT19" s="417"/>
      <c r="WNU19" s="417"/>
      <c r="WNV19" s="417"/>
      <c r="WNW19" s="417"/>
      <c r="WNX19" s="417"/>
      <c r="WNY19" s="417"/>
      <c r="WNZ19" s="417"/>
      <c r="WOA19" s="417"/>
      <c r="WOB19" s="417"/>
      <c r="WOC19" s="417"/>
      <c r="WOD19" s="417"/>
      <c r="WOE19" s="417"/>
      <c r="WOF19" s="417"/>
      <c r="WOG19" s="417"/>
      <c r="WOH19" s="417"/>
      <c r="WOI19" s="417"/>
      <c r="WOJ19" s="417"/>
      <c r="WOK19" s="417"/>
      <c r="WOL19" s="417"/>
      <c r="WOM19" s="417"/>
      <c r="WON19" s="417"/>
      <c r="WOO19" s="417"/>
      <c r="WOP19" s="417"/>
      <c r="WOQ19" s="417"/>
      <c r="WOR19" s="417"/>
      <c r="WOS19" s="417"/>
      <c r="WOT19" s="417"/>
      <c r="WOU19" s="417"/>
      <c r="WOV19" s="417"/>
      <c r="WOW19" s="417"/>
      <c r="WOX19" s="417"/>
      <c r="WOY19" s="417"/>
      <c r="WOZ19" s="417"/>
      <c r="WPA19" s="417"/>
      <c r="WPB19" s="417"/>
      <c r="WPC19" s="417"/>
      <c r="WPD19" s="417"/>
      <c r="WPE19" s="417"/>
      <c r="WPF19" s="417"/>
      <c r="WPG19" s="417"/>
      <c r="WPH19" s="417"/>
      <c r="WPI19" s="417"/>
      <c r="WPJ19" s="417"/>
      <c r="WPK19" s="417"/>
      <c r="WPL19" s="417"/>
      <c r="WPM19" s="417"/>
      <c r="WPN19" s="417"/>
      <c r="WPO19" s="417"/>
      <c r="WPP19" s="417"/>
      <c r="WPQ19" s="417"/>
      <c r="WPR19" s="417"/>
      <c r="WPS19" s="417"/>
      <c r="WPT19" s="417"/>
      <c r="WPU19" s="417"/>
      <c r="WPV19" s="417"/>
      <c r="WPW19" s="417"/>
      <c r="WPX19" s="417"/>
      <c r="WPY19" s="417"/>
      <c r="WPZ19" s="417"/>
      <c r="WQA19" s="417"/>
      <c r="WQB19" s="417"/>
      <c r="WQC19" s="417"/>
      <c r="WQD19" s="417"/>
      <c r="WQE19" s="417"/>
      <c r="WQF19" s="417"/>
      <c r="WQG19" s="417"/>
      <c r="WQH19" s="417"/>
      <c r="WQI19" s="417"/>
      <c r="WQJ19" s="417"/>
      <c r="WQK19" s="417"/>
      <c r="WQL19" s="417"/>
      <c r="WQM19" s="417"/>
      <c r="WQN19" s="417"/>
      <c r="WQO19" s="417"/>
      <c r="WQP19" s="417"/>
      <c r="WQQ19" s="417"/>
      <c r="WQR19" s="417"/>
      <c r="WQS19" s="417"/>
      <c r="WQT19" s="417"/>
      <c r="WQU19" s="417"/>
      <c r="WQV19" s="417"/>
      <c r="WQW19" s="417"/>
      <c r="WQX19" s="417"/>
      <c r="WQY19" s="417"/>
      <c r="WQZ19" s="417"/>
      <c r="WRA19" s="417"/>
      <c r="WRB19" s="417"/>
      <c r="WRC19" s="417"/>
      <c r="WRD19" s="417"/>
      <c r="WRE19" s="417"/>
      <c r="WRF19" s="417"/>
      <c r="WRG19" s="417"/>
      <c r="WRH19" s="417"/>
      <c r="WRI19" s="417"/>
      <c r="WRJ19" s="417"/>
      <c r="WRK19" s="417"/>
      <c r="WRL19" s="417"/>
      <c r="WRM19" s="417"/>
      <c r="WRN19" s="417"/>
      <c r="WRO19" s="417"/>
      <c r="WRP19" s="417"/>
      <c r="WRQ19" s="417"/>
      <c r="WRR19" s="417"/>
      <c r="WRS19" s="417"/>
      <c r="WRT19" s="417"/>
      <c r="WRU19" s="417"/>
      <c r="WRV19" s="417"/>
      <c r="WRW19" s="417"/>
      <c r="WRX19" s="417"/>
      <c r="WRY19" s="417"/>
      <c r="WRZ19" s="417"/>
      <c r="WSA19" s="417"/>
      <c r="WSB19" s="417"/>
      <c r="WSC19" s="417"/>
      <c r="WSD19" s="417"/>
      <c r="WSE19" s="417"/>
      <c r="WSF19" s="417"/>
      <c r="WSG19" s="417"/>
      <c r="WSH19" s="417"/>
      <c r="WSI19" s="417"/>
      <c r="WSJ19" s="417"/>
      <c r="WSK19" s="417"/>
      <c r="WSL19" s="417"/>
      <c r="WSM19" s="417"/>
      <c r="WSN19" s="417"/>
      <c r="WSO19" s="417"/>
      <c r="WSP19" s="417"/>
      <c r="WSQ19" s="417"/>
      <c r="WSR19" s="417"/>
      <c r="WSS19" s="417"/>
      <c r="WST19" s="417"/>
      <c r="WSU19" s="417"/>
      <c r="WSV19" s="417"/>
      <c r="WSW19" s="417"/>
      <c r="WSX19" s="417"/>
      <c r="WSY19" s="417"/>
      <c r="WSZ19" s="417"/>
      <c r="WTA19" s="417"/>
      <c r="WTB19" s="417"/>
      <c r="WTC19" s="417"/>
      <c r="WTD19" s="417"/>
      <c r="WTE19" s="417"/>
      <c r="WTF19" s="417"/>
      <c r="WTG19" s="417"/>
      <c r="WTH19" s="417"/>
      <c r="WTI19" s="417"/>
      <c r="WTJ19" s="417"/>
      <c r="WTK19" s="417"/>
      <c r="WTL19" s="417"/>
      <c r="WTM19" s="417"/>
      <c r="WTN19" s="417"/>
      <c r="WTO19" s="417"/>
      <c r="WTP19" s="417"/>
      <c r="WTQ19" s="417"/>
      <c r="WTR19" s="417"/>
      <c r="WTS19" s="417"/>
      <c r="WTT19" s="417"/>
      <c r="WTU19" s="417"/>
      <c r="WTV19" s="417"/>
      <c r="WTW19" s="417"/>
      <c r="WTX19" s="417"/>
      <c r="WTY19" s="417"/>
      <c r="WTZ19" s="417"/>
      <c r="WUA19" s="417"/>
      <c r="WUB19" s="417"/>
      <c r="WUC19" s="417"/>
      <c r="WUD19" s="417"/>
      <c r="WUE19" s="417"/>
      <c r="WUF19" s="417"/>
      <c r="WUG19" s="417"/>
      <c r="WUH19" s="417"/>
      <c r="WUI19" s="417"/>
      <c r="WUJ19" s="417"/>
      <c r="WUK19" s="417"/>
      <c r="WUL19" s="417"/>
      <c r="WUM19" s="417"/>
      <c r="WUN19" s="417"/>
      <c r="WUO19" s="417"/>
      <c r="WUP19" s="417"/>
      <c r="WUQ19" s="417"/>
      <c r="WUR19" s="417"/>
      <c r="WUS19" s="417"/>
      <c r="WUT19" s="417"/>
      <c r="WUU19" s="417"/>
      <c r="WUV19" s="417"/>
      <c r="WUW19" s="417"/>
      <c r="WUX19" s="417"/>
      <c r="WUY19" s="417"/>
      <c r="WUZ19" s="417"/>
      <c r="WVA19" s="417"/>
      <c r="WVB19" s="417"/>
      <c r="WVC19" s="417"/>
      <c r="WVD19" s="417"/>
      <c r="WVE19" s="417"/>
      <c r="WVF19" s="417"/>
      <c r="WVG19" s="417"/>
      <c r="WVH19" s="417"/>
      <c r="WVI19" s="417"/>
      <c r="WVJ19" s="417"/>
      <c r="WVK19" s="417"/>
      <c r="WVL19" s="417"/>
      <c r="WVM19" s="417"/>
      <c r="WVN19" s="417"/>
      <c r="WVO19" s="417"/>
      <c r="WVP19" s="417"/>
      <c r="WVQ19" s="417"/>
      <c r="WVR19" s="417"/>
      <c r="WVS19" s="417"/>
      <c r="WVT19" s="417"/>
      <c r="WVU19" s="417"/>
      <c r="WVV19" s="417"/>
      <c r="WVW19" s="417"/>
      <c r="WVX19" s="417"/>
      <c r="WVY19" s="417"/>
      <c r="WVZ19" s="417"/>
      <c r="WWA19" s="417"/>
      <c r="WWB19" s="417"/>
      <c r="WWC19" s="417"/>
      <c r="WWD19" s="417"/>
      <c r="WWE19" s="417"/>
      <c r="WWF19" s="417"/>
      <c r="WWG19" s="417"/>
      <c r="WWH19" s="417"/>
      <c r="WWI19" s="417"/>
      <c r="WWJ19" s="417"/>
      <c r="WWK19" s="417"/>
      <c r="WWL19" s="417"/>
      <c r="WWM19" s="417"/>
      <c r="WWN19" s="417"/>
      <c r="WWO19" s="417"/>
      <c r="WWP19" s="417"/>
      <c r="WWQ19" s="417"/>
      <c r="WWR19" s="417"/>
      <c r="WWS19" s="417"/>
      <c r="WWT19" s="417"/>
      <c r="WWU19" s="417"/>
      <c r="WWV19" s="417"/>
      <c r="WWW19" s="417"/>
      <c r="WWX19" s="417"/>
      <c r="WWY19" s="417"/>
      <c r="WWZ19" s="417"/>
      <c r="WXA19" s="417"/>
      <c r="WXB19" s="417"/>
      <c r="WXC19" s="417"/>
      <c r="WXD19" s="417"/>
      <c r="WXE19" s="417"/>
      <c r="WXF19" s="417"/>
      <c r="WXG19" s="417"/>
      <c r="WXH19" s="417"/>
      <c r="WXI19" s="417"/>
      <c r="WXJ19" s="417"/>
      <c r="WXK19" s="417"/>
      <c r="WXL19" s="417"/>
      <c r="WXM19" s="417"/>
      <c r="WXN19" s="417"/>
      <c r="WXO19" s="417"/>
      <c r="WXP19" s="417"/>
      <c r="WXQ19" s="417"/>
      <c r="WXR19" s="417"/>
      <c r="WXS19" s="417"/>
      <c r="WXT19" s="417"/>
      <c r="WXU19" s="417"/>
      <c r="WXV19" s="417"/>
      <c r="WXW19" s="417"/>
      <c r="WXX19" s="417"/>
      <c r="WXY19" s="417"/>
      <c r="WXZ19" s="417"/>
      <c r="WYA19" s="417"/>
      <c r="WYB19" s="417"/>
      <c r="WYC19" s="417"/>
      <c r="WYD19" s="417"/>
      <c r="WYE19" s="417"/>
      <c r="WYF19" s="417"/>
      <c r="WYG19" s="417"/>
      <c r="WYH19" s="417"/>
      <c r="WYI19" s="417"/>
      <c r="WYJ19" s="417"/>
      <c r="WYK19" s="417"/>
      <c r="WYL19" s="417"/>
      <c r="WYM19" s="417"/>
      <c r="WYN19" s="417"/>
      <c r="WYO19" s="417"/>
      <c r="WYP19" s="417"/>
      <c r="WYQ19" s="417"/>
      <c r="WYR19" s="417"/>
      <c r="WYS19" s="417"/>
      <c r="WYT19" s="417"/>
      <c r="WYU19" s="417"/>
      <c r="WYV19" s="417"/>
      <c r="WYW19" s="417"/>
      <c r="WYX19" s="417"/>
      <c r="WYY19" s="417"/>
      <c r="WYZ19" s="417"/>
      <c r="WZA19" s="417"/>
      <c r="WZB19" s="417"/>
      <c r="WZC19" s="417"/>
      <c r="WZD19" s="417"/>
      <c r="WZE19" s="417"/>
      <c r="WZF19" s="417"/>
      <c r="WZG19" s="417"/>
      <c r="WZH19" s="417"/>
      <c r="WZI19" s="417"/>
      <c r="WZJ19" s="417"/>
      <c r="WZK19" s="417"/>
      <c r="WZL19" s="417"/>
      <c r="WZM19" s="417"/>
      <c r="WZN19" s="417"/>
      <c r="WZO19" s="417"/>
      <c r="WZP19" s="417"/>
      <c r="WZQ19" s="417"/>
      <c r="WZR19" s="417"/>
      <c r="WZS19" s="417"/>
      <c r="WZT19" s="417"/>
      <c r="WZU19" s="417"/>
      <c r="WZV19" s="417"/>
      <c r="WZW19" s="417"/>
      <c r="WZX19" s="417"/>
      <c r="WZY19" s="417"/>
      <c r="WZZ19" s="417"/>
      <c r="XAA19" s="417"/>
      <c r="XAB19" s="417"/>
      <c r="XAC19" s="417"/>
      <c r="XAD19" s="417"/>
      <c r="XAE19" s="417"/>
      <c r="XAF19" s="417"/>
      <c r="XAG19" s="417"/>
      <c r="XAH19" s="417"/>
      <c r="XAI19" s="417"/>
      <c r="XAJ19" s="417"/>
      <c r="XAK19" s="417"/>
      <c r="XAL19" s="417"/>
      <c r="XAM19" s="417"/>
      <c r="XAN19" s="417"/>
      <c r="XAO19" s="417"/>
      <c r="XAP19" s="417"/>
      <c r="XAQ19" s="417"/>
      <c r="XAR19" s="417"/>
      <c r="XAS19" s="417"/>
      <c r="XAT19" s="417"/>
      <c r="XAU19" s="417"/>
      <c r="XAV19" s="417"/>
      <c r="XAW19" s="417"/>
      <c r="XAX19" s="417"/>
      <c r="XAY19" s="417"/>
      <c r="XAZ19" s="417"/>
      <c r="XBA19" s="417"/>
      <c r="XBB19" s="417"/>
      <c r="XBC19" s="417"/>
      <c r="XBD19" s="417"/>
      <c r="XBE19" s="417"/>
      <c r="XBF19" s="417"/>
      <c r="XBG19" s="417"/>
      <c r="XBH19" s="417"/>
      <c r="XBI19" s="417"/>
      <c r="XBJ19" s="417"/>
      <c r="XBK19" s="417"/>
      <c r="XBL19" s="417"/>
      <c r="XBM19" s="417"/>
      <c r="XBN19" s="417"/>
      <c r="XBO19" s="417"/>
      <c r="XBP19" s="417"/>
      <c r="XBQ19" s="417"/>
      <c r="XBR19" s="417"/>
      <c r="XBS19" s="417"/>
      <c r="XBT19" s="417"/>
      <c r="XBU19" s="417"/>
      <c r="XBV19" s="417"/>
      <c r="XBW19" s="417"/>
      <c r="XBX19" s="417"/>
      <c r="XBY19" s="417"/>
      <c r="XBZ19" s="417"/>
      <c r="XCA19" s="417"/>
      <c r="XCB19" s="417"/>
      <c r="XCC19" s="417"/>
      <c r="XCD19" s="417"/>
      <c r="XCE19" s="417"/>
      <c r="XCF19" s="417"/>
      <c r="XCG19" s="417"/>
      <c r="XCH19" s="417"/>
      <c r="XCI19" s="417"/>
      <c r="XCJ19" s="417"/>
      <c r="XCK19" s="417"/>
      <c r="XCL19" s="417"/>
      <c r="XCM19" s="417"/>
      <c r="XCN19" s="417"/>
      <c r="XCO19" s="417"/>
      <c r="XCP19" s="417"/>
      <c r="XCQ19" s="417"/>
      <c r="XCR19" s="417"/>
      <c r="XCS19" s="417"/>
      <c r="XCT19" s="417"/>
      <c r="XCU19" s="417"/>
      <c r="XCV19" s="417"/>
      <c r="XCW19" s="417"/>
      <c r="XCX19" s="417"/>
      <c r="XCY19" s="417"/>
      <c r="XCZ19" s="417"/>
      <c r="XDA19" s="417"/>
      <c r="XDB19" s="417"/>
      <c r="XDC19" s="417"/>
      <c r="XDD19" s="417"/>
      <c r="XDE19" s="417"/>
      <c r="XDF19" s="417"/>
      <c r="XDG19" s="417"/>
      <c r="XDH19" s="417"/>
      <c r="XDI19" s="417"/>
      <c r="XDJ19" s="417"/>
      <c r="XDK19" s="417"/>
      <c r="XDL19" s="417"/>
      <c r="XDM19" s="417"/>
      <c r="XDN19" s="417"/>
      <c r="XDO19" s="417"/>
      <c r="XDP19" s="417"/>
      <c r="XDQ19" s="417"/>
      <c r="XDR19" s="417"/>
      <c r="XDS19" s="417"/>
      <c r="XDT19" s="417"/>
      <c r="XDU19" s="417"/>
      <c r="XDV19" s="417"/>
      <c r="XDW19" s="417"/>
      <c r="XDX19" s="417"/>
      <c r="XDY19" s="417"/>
      <c r="XDZ19" s="417"/>
      <c r="XEA19" s="417"/>
      <c r="XEB19" s="417"/>
      <c r="XEC19" s="417"/>
      <c r="XED19" s="417"/>
      <c r="XEE19" s="417"/>
      <c r="XEF19" s="417"/>
      <c r="XEG19" s="417"/>
      <c r="XEH19" s="417"/>
      <c r="XEI19" s="417"/>
      <c r="XEJ19" s="417"/>
      <c r="XEK19" s="417"/>
      <c r="XEL19" s="417"/>
      <c r="XEM19" s="417"/>
      <c r="XEN19" s="417"/>
      <c r="XEO19" s="417"/>
      <c r="XEP19" s="417"/>
      <c r="XEQ19" s="417"/>
      <c r="XER19" s="417"/>
      <c r="XES19" s="417"/>
      <c r="XET19" s="417"/>
      <c r="XEU19" s="417"/>
      <c r="XEV19" s="417"/>
      <c r="XEW19" s="417"/>
      <c r="XEX19" s="417"/>
      <c r="XEY19" s="417"/>
      <c r="XEZ19" s="417"/>
      <c r="XFA19" s="417"/>
      <c r="XFB19" s="417"/>
      <c r="XFC19" s="417"/>
      <c r="XFD19" s="417"/>
    </row>
    <row r="20" spans="1:16384" s="84" customFormat="1" ht="163" customHeight="1">
      <c r="A20" s="78">
        <v>2</v>
      </c>
      <c r="B20" s="195"/>
      <c r="C20" s="195"/>
      <c r="D20" s="194"/>
      <c r="E20" s="168"/>
    </row>
    <row r="21" spans="1:16384" s="84" customFormat="1" ht="163" customHeight="1" thickBot="1">
      <c r="A21" s="86">
        <v>3</v>
      </c>
      <c r="B21" s="196"/>
      <c r="C21" s="196"/>
      <c r="D21" s="197"/>
      <c r="E21" s="170"/>
    </row>
    <row r="22" spans="1:16384" s="84" customFormat="1" ht="52" customHeight="1">
      <c r="A22"/>
      <c r="B22"/>
      <c r="C22"/>
      <c r="D22"/>
      <c r="E22"/>
    </row>
    <row r="23" spans="1:16384" s="84" customFormat="1" ht="52" customHeight="1">
      <c r="A23"/>
      <c r="B23"/>
      <c r="C23"/>
      <c r="D23"/>
      <c r="E23"/>
    </row>
  </sheetData>
  <sheetProtection algorithmName="SHA-512" hashValue="QuHGdCigGrS1S//8CVIBNFz6xmigZ0Bcg4ILNjJ4WvE7e/Nm0ZCz8M65m5g1j6Qt6PX9g6Jthb0EuU2eoKIr3w==" saltValue="Hl3aR/NE0Gyefb8OZo3vsA==" spinCount="100000" sheet="1" formatRows="0"/>
  <mergeCells count="32777">
    <mergeCell ref="R16:R19"/>
    <mergeCell ref="S16:S19"/>
    <mergeCell ref="T16:T19"/>
    <mergeCell ref="U16:U19"/>
    <mergeCell ref="V16:V19"/>
    <mergeCell ref="A3:C3"/>
    <mergeCell ref="D3:E3"/>
    <mergeCell ref="F3:R3"/>
    <mergeCell ref="AT5:AT6"/>
    <mergeCell ref="AU5:AU6"/>
    <mergeCell ref="AV5:AV6"/>
    <mergeCell ref="AW5:AW6"/>
    <mergeCell ref="AX5:AX6"/>
    <mergeCell ref="AO5:AO6"/>
    <mergeCell ref="AP5:AP6"/>
    <mergeCell ref="AQ5:AQ6"/>
    <mergeCell ref="AR5:AR6"/>
    <mergeCell ref="AS5:AS6"/>
    <mergeCell ref="A16:E16"/>
    <mergeCell ref="A5:E5"/>
    <mergeCell ref="A15:E15"/>
    <mergeCell ref="A1:E1"/>
    <mergeCell ref="A4:E4"/>
    <mergeCell ref="A2:E2"/>
    <mergeCell ref="AJ5:AJ6"/>
    <mergeCell ref="AK5:AK6"/>
    <mergeCell ref="AL5:AL6"/>
    <mergeCell ref="AM5:AM6"/>
    <mergeCell ref="AN5:AN6"/>
    <mergeCell ref="AE5:AE6"/>
    <mergeCell ref="AF5:AF6"/>
    <mergeCell ref="AG5:AG6"/>
    <mergeCell ref="AH5:AH6"/>
    <mergeCell ref="AI5:AI6"/>
    <mergeCell ref="Z5:Z6"/>
    <mergeCell ref="AA5:AA6"/>
    <mergeCell ref="AB5:AB6"/>
    <mergeCell ref="AC5:AC6"/>
    <mergeCell ref="AD5:AD6"/>
    <mergeCell ref="U5:U6"/>
    <mergeCell ref="V5:V6"/>
    <mergeCell ref="W5:W6"/>
    <mergeCell ref="X5:X6"/>
    <mergeCell ref="Y5:Y6"/>
    <mergeCell ref="P5:P6"/>
    <mergeCell ref="Q5:Q6"/>
    <mergeCell ref="R5:R6"/>
    <mergeCell ref="S5:S6"/>
    <mergeCell ref="T5:T6"/>
    <mergeCell ref="K5:K6"/>
    <mergeCell ref="L5:L6"/>
    <mergeCell ref="M5:M6"/>
    <mergeCell ref="N5:N6"/>
    <mergeCell ref="O5:O6"/>
    <mergeCell ref="F5:F6"/>
    <mergeCell ref="G5:G6"/>
    <mergeCell ref="H5:H6"/>
    <mergeCell ref="I5:I6"/>
    <mergeCell ref="J5:J6"/>
    <mergeCell ref="AG16:AG19"/>
    <mergeCell ref="AH16:AH19"/>
    <mergeCell ref="AI16:AI19"/>
    <mergeCell ref="AJ16:AJ19"/>
    <mergeCell ref="AK16:AK19"/>
    <mergeCell ref="AB16:AB19"/>
    <mergeCell ref="AC16:AC19"/>
    <mergeCell ref="AD16:AD19"/>
    <mergeCell ref="AE16:AE19"/>
    <mergeCell ref="AF16:AF19"/>
    <mergeCell ref="W16:W19"/>
    <mergeCell ref="X16:X19"/>
    <mergeCell ref="Y16:Y19"/>
    <mergeCell ref="CC5:CC6"/>
    <mergeCell ref="CD5:CD6"/>
    <mergeCell ref="CE5:CE6"/>
    <mergeCell ref="CF5:CF6"/>
    <mergeCell ref="CG5:CG6"/>
    <mergeCell ref="BX5:BX6"/>
    <mergeCell ref="BY5:BY6"/>
    <mergeCell ref="BZ5:BZ6"/>
    <mergeCell ref="CA5:CA6"/>
    <mergeCell ref="CB5:CB6"/>
    <mergeCell ref="BS5:BS6"/>
    <mergeCell ref="BT5:BT6"/>
    <mergeCell ref="BU5:BU6"/>
    <mergeCell ref="BV5:BV6"/>
    <mergeCell ref="BW5:BW6"/>
    <mergeCell ref="BN5:BN6"/>
    <mergeCell ref="BO5:BO6"/>
    <mergeCell ref="BP5:BP6"/>
    <mergeCell ref="BQ5:BQ6"/>
    <mergeCell ref="BR5:BR6"/>
    <mergeCell ref="BI5:BI6"/>
    <mergeCell ref="BJ5:BJ6"/>
    <mergeCell ref="BK5:BK6"/>
    <mergeCell ref="BL5:BL6"/>
    <mergeCell ref="BM5:BM6"/>
    <mergeCell ref="BD5:BD6"/>
    <mergeCell ref="BE5:BE6"/>
    <mergeCell ref="BF5:BF6"/>
    <mergeCell ref="BG5:BG6"/>
    <mergeCell ref="BH5:BH6"/>
    <mergeCell ref="AY5:AY6"/>
    <mergeCell ref="AZ5:AZ6"/>
    <mergeCell ref="BA5:BA6"/>
    <mergeCell ref="BB5:BB6"/>
    <mergeCell ref="BC5:BC6"/>
    <mergeCell ref="BE16:BE19"/>
    <mergeCell ref="AV16:AV19"/>
    <mergeCell ref="AW16:AW19"/>
    <mergeCell ref="AX16:AX19"/>
    <mergeCell ref="AY16:AY19"/>
    <mergeCell ref="AZ16:AZ19"/>
    <mergeCell ref="AQ16:AQ19"/>
    <mergeCell ref="AR16:AR19"/>
    <mergeCell ref="AS16:AS19"/>
    <mergeCell ref="AT16:AT19"/>
    <mergeCell ref="AU16:AU19"/>
    <mergeCell ref="AL16:AL19"/>
    <mergeCell ref="AM16:AM19"/>
    <mergeCell ref="AN16:AN19"/>
    <mergeCell ref="AO16:AO19"/>
    <mergeCell ref="AP16:AP19"/>
    <mergeCell ref="Z16:Z19"/>
    <mergeCell ref="AA16:AA19"/>
    <mergeCell ref="DL5:DL6"/>
    <mergeCell ref="DM5:DM6"/>
    <mergeCell ref="DN5:DN6"/>
    <mergeCell ref="DO5:DO6"/>
    <mergeCell ref="DP5:DP6"/>
    <mergeCell ref="DG5:DG6"/>
    <mergeCell ref="DH5:DH6"/>
    <mergeCell ref="DI5:DI6"/>
    <mergeCell ref="DJ5:DJ6"/>
    <mergeCell ref="DK5:DK6"/>
    <mergeCell ref="DB5:DB6"/>
    <mergeCell ref="DC5:DC6"/>
    <mergeCell ref="DD5:DD6"/>
    <mergeCell ref="DE5:DE6"/>
    <mergeCell ref="DF5:DF6"/>
    <mergeCell ref="CW5:CW6"/>
    <mergeCell ref="CX5:CX6"/>
    <mergeCell ref="CY5:CY6"/>
    <mergeCell ref="CZ5:CZ6"/>
    <mergeCell ref="DA5:DA6"/>
    <mergeCell ref="CR5:CR6"/>
    <mergeCell ref="CS5:CS6"/>
    <mergeCell ref="CT5:CT6"/>
    <mergeCell ref="CU5:CU6"/>
    <mergeCell ref="CV5:CV6"/>
    <mergeCell ref="CM5:CM6"/>
    <mergeCell ref="CN5:CN6"/>
    <mergeCell ref="CO5:CO6"/>
    <mergeCell ref="CP5:CP6"/>
    <mergeCell ref="CQ5:CQ6"/>
    <mergeCell ref="CH5:CH6"/>
    <mergeCell ref="CI5:CI6"/>
    <mergeCell ref="CJ5:CJ6"/>
    <mergeCell ref="CK5:CK6"/>
    <mergeCell ref="CL5:CL6"/>
    <mergeCell ref="EU5:EU6"/>
    <mergeCell ref="EV5:EV6"/>
    <mergeCell ref="EW5:EW6"/>
    <mergeCell ref="EX5:EX6"/>
    <mergeCell ref="EY5:EY6"/>
    <mergeCell ref="EP5:EP6"/>
    <mergeCell ref="EQ5:EQ6"/>
    <mergeCell ref="ER5:ER6"/>
    <mergeCell ref="ES5:ES6"/>
    <mergeCell ref="ET5:ET6"/>
    <mergeCell ref="EK5:EK6"/>
    <mergeCell ref="EL5:EL6"/>
    <mergeCell ref="EM5:EM6"/>
    <mergeCell ref="EN5:EN6"/>
    <mergeCell ref="EO5:EO6"/>
    <mergeCell ref="EF5:EF6"/>
    <mergeCell ref="EG5:EG6"/>
    <mergeCell ref="EH5:EH6"/>
    <mergeCell ref="EI5:EI6"/>
    <mergeCell ref="EJ5:EJ6"/>
    <mergeCell ref="EA5:EA6"/>
    <mergeCell ref="EB5:EB6"/>
    <mergeCell ref="EC5:EC6"/>
    <mergeCell ref="ED5:ED6"/>
    <mergeCell ref="EE5:EE6"/>
    <mergeCell ref="DV5:DV6"/>
    <mergeCell ref="DW5:DW6"/>
    <mergeCell ref="DX5:DX6"/>
    <mergeCell ref="DY5:DY6"/>
    <mergeCell ref="DZ5:DZ6"/>
    <mergeCell ref="DQ5:DQ6"/>
    <mergeCell ref="DR5:DR6"/>
    <mergeCell ref="DS5:DS6"/>
    <mergeCell ref="DT5:DT6"/>
    <mergeCell ref="DU5:DU6"/>
    <mergeCell ref="GD5:GD6"/>
    <mergeCell ref="GE5:GE6"/>
    <mergeCell ref="GF5:GF6"/>
    <mergeCell ref="GG5:GG6"/>
    <mergeCell ref="GH5:GH6"/>
    <mergeCell ref="FY5:FY6"/>
    <mergeCell ref="FZ5:FZ6"/>
    <mergeCell ref="GA5:GA6"/>
    <mergeCell ref="GB5:GB6"/>
    <mergeCell ref="GC5:GC6"/>
    <mergeCell ref="FT5:FT6"/>
    <mergeCell ref="FU5:FU6"/>
    <mergeCell ref="FV5:FV6"/>
    <mergeCell ref="FW5:FW6"/>
    <mergeCell ref="FX5:FX6"/>
    <mergeCell ref="FO5:FO6"/>
    <mergeCell ref="FP5:FP6"/>
    <mergeCell ref="FQ5:FQ6"/>
    <mergeCell ref="FR5:FR6"/>
    <mergeCell ref="FS5:FS6"/>
    <mergeCell ref="FJ5:FJ6"/>
    <mergeCell ref="FK5:FK6"/>
    <mergeCell ref="FL5:FL6"/>
    <mergeCell ref="FM5:FM6"/>
    <mergeCell ref="FN5:FN6"/>
    <mergeCell ref="FE5:FE6"/>
    <mergeCell ref="FF5:FF6"/>
    <mergeCell ref="FG5:FG6"/>
    <mergeCell ref="FH5:FH6"/>
    <mergeCell ref="FI5:FI6"/>
    <mergeCell ref="EZ5:EZ6"/>
    <mergeCell ref="FA5:FA6"/>
    <mergeCell ref="FB5:FB6"/>
    <mergeCell ref="FC5:FC6"/>
    <mergeCell ref="FD5:FD6"/>
    <mergeCell ref="HM5:HM6"/>
    <mergeCell ref="HN5:HN6"/>
    <mergeCell ref="HO5:HO6"/>
    <mergeCell ref="HP5:HP6"/>
    <mergeCell ref="HQ5:HQ6"/>
    <mergeCell ref="HH5:HH6"/>
    <mergeCell ref="HI5:HI6"/>
    <mergeCell ref="HJ5:HJ6"/>
    <mergeCell ref="HK5:HK6"/>
    <mergeCell ref="HL5:HL6"/>
    <mergeCell ref="HC5:HC6"/>
    <mergeCell ref="HD5:HD6"/>
    <mergeCell ref="HE5:HE6"/>
    <mergeCell ref="HF5:HF6"/>
    <mergeCell ref="HG5:HG6"/>
    <mergeCell ref="GX5:GX6"/>
    <mergeCell ref="GY5:GY6"/>
    <mergeCell ref="GZ5:GZ6"/>
    <mergeCell ref="HA5:HA6"/>
    <mergeCell ref="HB5:HB6"/>
    <mergeCell ref="GS5:GS6"/>
    <mergeCell ref="GT5:GT6"/>
    <mergeCell ref="GU5:GU6"/>
    <mergeCell ref="GV5:GV6"/>
    <mergeCell ref="GW5:GW6"/>
    <mergeCell ref="GN5:GN6"/>
    <mergeCell ref="GO5:GO6"/>
    <mergeCell ref="GP5:GP6"/>
    <mergeCell ref="GQ5:GQ6"/>
    <mergeCell ref="GR5:GR6"/>
    <mergeCell ref="GI5:GI6"/>
    <mergeCell ref="GJ5:GJ6"/>
    <mergeCell ref="GK5:GK6"/>
    <mergeCell ref="GL5:GL6"/>
    <mergeCell ref="GM5:GM6"/>
    <mergeCell ref="IV5:IV6"/>
    <mergeCell ref="IW5:IW6"/>
    <mergeCell ref="IX5:IX6"/>
    <mergeCell ref="IY5:IY6"/>
    <mergeCell ref="IZ5:IZ6"/>
    <mergeCell ref="IQ5:IQ6"/>
    <mergeCell ref="IR5:IR6"/>
    <mergeCell ref="IS5:IS6"/>
    <mergeCell ref="IT5:IT6"/>
    <mergeCell ref="IU5:IU6"/>
    <mergeCell ref="IL5:IL6"/>
    <mergeCell ref="IM5:IM6"/>
    <mergeCell ref="IN5:IN6"/>
    <mergeCell ref="IO5:IO6"/>
    <mergeCell ref="IP5:IP6"/>
    <mergeCell ref="IG5:IG6"/>
    <mergeCell ref="IH5:IH6"/>
    <mergeCell ref="II5:II6"/>
    <mergeCell ref="IJ5:IJ6"/>
    <mergeCell ref="IK5:IK6"/>
    <mergeCell ref="IB5:IB6"/>
    <mergeCell ref="IC5:IC6"/>
    <mergeCell ref="ID5:ID6"/>
    <mergeCell ref="IE5:IE6"/>
    <mergeCell ref="IF5:IF6"/>
    <mergeCell ref="HW5:HW6"/>
    <mergeCell ref="HX5:HX6"/>
    <mergeCell ref="HY5:HY6"/>
    <mergeCell ref="HZ5:HZ6"/>
    <mergeCell ref="IA5:IA6"/>
    <mergeCell ref="HR5:HR6"/>
    <mergeCell ref="HS5:HS6"/>
    <mergeCell ref="HT5:HT6"/>
    <mergeCell ref="HU5:HU6"/>
    <mergeCell ref="HV5:HV6"/>
    <mergeCell ref="KE5:KE6"/>
    <mergeCell ref="KF5:KF6"/>
    <mergeCell ref="KG5:KG6"/>
    <mergeCell ref="KH5:KH6"/>
    <mergeCell ref="KI5:KI6"/>
    <mergeCell ref="JZ5:JZ6"/>
    <mergeCell ref="KA5:KA6"/>
    <mergeCell ref="KB5:KB6"/>
    <mergeCell ref="KC5:KC6"/>
    <mergeCell ref="KD5:KD6"/>
    <mergeCell ref="JU5:JU6"/>
    <mergeCell ref="JV5:JV6"/>
    <mergeCell ref="JW5:JW6"/>
    <mergeCell ref="JX5:JX6"/>
    <mergeCell ref="JY5:JY6"/>
    <mergeCell ref="JP5:JP6"/>
    <mergeCell ref="JQ5:JQ6"/>
    <mergeCell ref="JR5:JR6"/>
    <mergeCell ref="JS5:JS6"/>
    <mergeCell ref="JT5:JT6"/>
    <mergeCell ref="JK5:JK6"/>
    <mergeCell ref="JL5:JL6"/>
    <mergeCell ref="JM5:JM6"/>
    <mergeCell ref="JN5:JN6"/>
    <mergeCell ref="JO5:JO6"/>
    <mergeCell ref="JF5:JF6"/>
    <mergeCell ref="JG5:JG6"/>
    <mergeCell ref="JH5:JH6"/>
    <mergeCell ref="JI5:JI6"/>
    <mergeCell ref="JJ5:JJ6"/>
    <mergeCell ref="JA5:JA6"/>
    <mergeCell ref="JB5:JB6"/>
    <mergeCell ref="JC5:JC6"/>
    <mergeCell ref="JD5:JD6"/>
    <mergeCell ref="JE5:JE6"/>
    <mergeCell ref="LN5:LN6"/>
    <mergeCell ref="LO5:LO6"/>
    <mergeCell ref="LP5:LP6"/>
    <mergeCell ref="LQ5:LQ6"/>
    <mergeCell ref="LR5:LR6"/>
    <mergeCell ref="LI5:LI6"/>
    <mergeCell ref="LJ5:LJ6"/>
    <mergeCell ref="LK5:LK6"/>
    <mergeCell ref="LL5:LL6"/>
    <mergeCell ref="LM5:LM6"/>
    <mergeCell ref="LD5:LD6"/>
    <mergeCell ref="LE5:LE6"/>
    <mergeCell ref="LF5:LF6"/>
    <mergeCell ref="LG5:LG6"/>
    <mergeCell ref="LH5:LH6"/>
    <mergeCell ref="KY5:KY6"/>
    <mergeCell ref="KZ5:KZ6"/>
    <mergeCell ref="LA5:LA6"/>
    <mergeCell ref="LB5:LB6"/>
    <mergeCell ref="LC5:LC6"/>
    <mergeCell ref="KT5:KT6"/>
    <mergeCell ref="KU5:KU6"/>
    <mergeCell ref="KV5:KV6"/>
    <mergeCell ref="KW5:KW6"/>
    <mergeCell ref="KX5:KX6"/>
    <mergeCell ref="KO5:KO6"/>
    <mergeCell ref="KP5:KP6"/>
    <mergeCell ref="KQ5:KQ6"/>
    <mergeCell ref="KR5:KR6"/>
    <mergeCell ref="KS5:KS6"/>
    <mergeCell ref="KJ5:KJ6"/>
    <mergeCell ref="KK5:KK6"/>
    <mergeCell ref="KL5:KL6"/>
    <mergeCell ref="KM5:KM6"/>
    <mergeCell ref="KN5:KN6"/>
    <mergeCell ref="MW5:MW6"/>
    <mergeCell ref="MX5:MX6"/>
    <mergeCell ref="MY5:MY6"/>
    <mergeCell ref="MZ5:MZ6"/>
    <mergeCell ref="NA5:NA6"/>
    <mergeCell ref="MR5:MR6"/>
    <mergeCell ref="MS5:MS6"/>
    <mergeCell ref="MT5:MT6"/>
    <mergeCell ref="MU5:MU6"/>
    <mergeCell ref="MV5:MV6"/>
    <mergeCell ref="MM5:MM6"/>
    <mergeCell ref="MN5:MN6"/>
    <mergeCell ref="MO5:MO6"/>
    <mergeCell ref="MP5:MP6"/>
    <mergeCell ref="MQ5:MQ6"/>
    <mergeCell ref="MH5:MH6"/>
    <mergeCell ref="MI5:MI6"/>
    <mergeCell ref="MJ5:MJ6"/>
    <mergeCell ref="MK5:MK6"/>
    <mergeCell ref="ML5:ML6"/>
    <mergeCell ref="MC5:MC6"/>
    <mergeCell ref="MD5:MD6"/>
    <mergeCell ref="ME5:ME6"/>
    <mergeCell ref="MF5:MF6"/>
    <mergeCell ref="MG5:MG6"/>
    <mergeCell ref="LX5:LX6"/>
    <mergeCell ref="LY5:LY6"/>
    <mergeCell ref="LZ5:LZ6"/>
    <mergeCell ref="MA5:MA6"/>
    <mergeCell ref="MB5:MB6"/>
    <mergeCell ref="LS5:LS6"/>
    <mergeCell ref="LT5:LT6"/>
    <mergeCell ref="LU5:LU6"/>
    <mergeCell ref="LV5:LV6"/>
    <mergeCell ref="LW5:LW6"/>
    <mergeCell ref="OF5:OF6"/>
    <mergeCell ref="OG5:OG6"/>
    <mergeCell ref="OH5:OH6"/>
    <mergeCell ref="OI5:OI6"/>
    <mergeCell ref="OJ5:OJ6"/>
    <mergeCell ref="OA5:OA6"/>
    <mergeCell ref="OB5:OB6"/>
    <mergeCell ref="OC5:OC6"/>
    <mergeCell ref="OD5:OD6"/>
    <mergeCell ref="OE5:OE6"/>
    <mergeCell ref="NV5:NV6"/>
    <mergeCell ref="NW5:NW6"/>
    <mergeCell ref="NX5:NX6"/>
    <mergeCell ref="NY5:NY6"/>
    <mergeCell ref="NZ5:NZ6"/>
    <mergeCell ref="NQ5:NQ6"/>
    <mergeCell ref="NR5:NR6"/>
    <mergeCell ref="NS5:NS6"/>
    <mergeCell ref="NT5:NT6"/>
    <mergeCell ref="NU5:NU6"/>
    <mergeCell ref="NL5:NL6"/>
    <mergeCell ref="NM5:NM6"/>
    <mergeCell ref="NN5:NN6"/>
    <mergeCell ref="NO5:NO6"/>
    <mergeCell ref="NP5:NP6"/>
    <mergeCell ref="NG5:NG6"/>
    <mergeCell ref="NH5:NH6"/>
    <mergeCell ref="NI5:NI6"/>
    <mergeCell ref="NJ5:NJ6"/>
    <mergeCell ref="NK5:NK6"/>
    <mergeCell ref="NB5:NB6"/>
    <mergeCell ref="NC5:NC6"/>
    <mergeCell ref="ND5:ND6"/>
    <mergeCell ref="NE5:NE6"/>
    <mergeCell ref="NF5:NF6"/>
    <mergeCell ref="PO5:PO6"/>
    <mergeCell ref="PP5:PP6"/>
    <mergeCell ref="PQ5:PQ6"/>
    <mergeCell ref="PR5:PR6"/>
    <mergeCell ref="PS5:PS6"/>
    <mergeCell ref="PJ5:PJ6"/>
    <mergeCell ref="PK5:PK6"/>
    <mergeCell ref="PL5:PL6"/>
    <mergeCell ref="PM5:PM6"/>
    <mergeCell ref="PN5:PN6"/>
    <mergeCell ref="PE5:PE6"/>
    <mergeCell ref="PF5:PF6"/>
    <mergeCell ref="PG5:PG6"/>
    <mergeCell ref="PH5:PH6"/>
    <mergeCell ref="PI5:PI6"/>
    <mergeCell ref="OZ5:OZ6"/>
    <mergeCell ref="PA5:PA6"/>
    <mergeCell ref="PB5:PB6"/>
    <mergeCell ref="PC5:PC6"/>
    <mergeCell ref="PD5:PD6"/>
    <mergeCell ref="OU5:OU6"/>
    <mergeCell ref="OV5:OV6"/>
    <mergeCell ref="OW5:OW6"/>
    <mergeCell ref="OX5:OX6"/>
    <mergeCell ref="OY5:OY6"/>
    <mergeCell ref="OP5:OP6"/>
    <mergeCell ref="OQ5:OQ6"/>
    <mergeCell ref="OR5:OR6"/>
    <mergeCell ref="OS5:OS6"/>
    <mergeCell ref="OT5:OT6"/>
    <mergeCell ref="OK5:OK6"/>
    <mergeCell ref="OL5:OL6"/>
    <mergeCell ref="OM5:OM6"/>
    <mergeCell ref="ON5:ON6"/>
    <mergeCell ref="OO5:OO6"/>
    <mergeCell ref="QX5:QX6"/>
    <mergeCell ref="QY5:QY6"/>
    <mergeCell ref="QZ5:QZ6"/>
    <mergeCell ref="RA5:RA6"/>
    <mergeCell ref="RB5:RB6"/>
    <mergeCell ref="QS5:QS6"/>
    <mergeCell ref="QT5:QT6"/>
    <mergeCell ref="QU5:QU6"/>
    <mergeCell ref="QV5:QV6"/>
    <mergeCell ref="QW5:QW6"/>
    <mergeCell ref="QN5:QN6"/>
    <mergeCell ref="QO5:QO6"/>
    <mergeCell ref="QP5:QP6"/>
    <mergeCell ref="QQ5:QQ6"/>
    <mergeCell ref="QR5:QR6"/>
    <mergeCell ref="QI5:QI6"/>
    <mergeCell ref="QJ5:QJ6"/>
    <mergeCell ref="QK5:QK6"/>
    <mergeCell ref="QL5:QL6"/>
    <mergeCell ref="QM5:QM6"/>
    <mergeCell ref="QD5:QD6"/>
    <mergeCell ref="QE5:QE6"/>
    <mergeCell ref="QF5:QF6"/>
    <mergeCell ref="QG5:QG6"/>
    <mergeCell ref="QH5:QH6"/>
    <mergeCell ref="PY5:PY6"/>
    <mergeCell ref="PZ5:PZ6"/>
    <mergeCell ref="QA5:QA6"/>
    <mergeCell ref="QB5:QB6"/>
    <mergeCell ref="QC5:QC6"/>
    <mergeCell ref="PT5:PT6"/>
    <mergeCell ref="PU5:PU6"/>
    <mergeCell ref="PV5:PV6"/>
    <mergeCell ref="PW5:PW6"/>
    <mergeCell ref="PX5:PX6"/>
    <mergeCell ref="SG5:SG6"/>
    <mergeCell ref="SH5:SH6"/>
    <mergeCell ref="SI5:SI6"/>
    <mergeCell ref="SJ5:SJ6"/>
    <mergeCell ref="SK5:SK6"/>
    <mergeCell ref="SB5:SB6"/>
    <mergeCell ref="SC5:SC6"/>
    <mergeCell ref="SD5:SD6"/>
    <mergeCell ref="SE5:SE6"/>
    <mergeCell ref="SF5:SF6"/>
    <mergeCell ref="RW5:RW6"/>
    <mergeCell ref="RX5:RX6"/>
    <mergeCell ref="RY5:RY6"/>
    <mergeCell ref="RZ5:RZ6"/>
    <mergeCell ref="SA5:SA6"/>
    <mergeCell ref="RR5:RR6"/>
    <mergeCell ref="RS5:RS6"/>
    <mergeCell ref="RT5:RT6"/>
    <mergeCell ref="RU5:RU6"/>
    <mergeCell ref="RV5:RV6"/>
    <mergeCell ref="RM5:RM6"/>
    <mergeCell ref="RN5:RN6"/>
    <mergeCell ref="RO5:RO6"/>
    <mergeCell ref="RP5:RP6"/>
    <mergeCell ref="RQ5:RQ6"/>
    <mergeCell ref="RH5:RH6"/>
    <mergeCell ref="RI5:RI6"/>
    <mergeCell ref="RJ5:RJ6"/>
    <mergeCell ref="RK5:RK6"/>
    <mergeCell ref="RL5:RL6"/>
    <mergeCell ref="RC5:RC6"/>
    <mergeCell ref="RD5:RD6"/>
    <mergeCell ref="RE5:RE6"/>
    <mergeCell ref="RF5:RF6"/>
    <mergeCell ref="RG5:RG6"/>
    <mergeCell ref="TP5:TP6"/>
    <mergeCell ref="TQ5:TQ6"/>
    <mergeCell ref="TR5:TR6"/>
    <mergeCell ref="TS5:TS6"/>
    <mergeCell ref="TT5:TT6"/>
    <mergeCell ref="TK5:TK6"/>
    <mergeCell ref="TL5:TL6"/>
    <mergeCell ref="TM5:TM6"/>
    <mergeCell ref="TN5:TN6"/>
    <mergeCell ref="TO5:TO6"/>
    <mergeCell ref="TF5:TF6"/>
    <mergeCell ref="TG5:TG6"/>
    <mergeCell ref="TH5:TH6"/>
    <mergeCell ref="TI5:TI6"/>
    <mergeCell ref="TJ5:TJ6"/>
    <mergeCell ref="TA5:TA6"/>
    <mergeCell ref="TB5:TB6"/>
    <mergeCell ref="TC5:TC6"/>
    <mergeCell ref="TD5:TD6"/>
    <mergeCell ref="TE5:TE6"/>
    <mergeCell ref="SV5:SV6"/>
    <mergeCell ref="SW5:SW6"/>
    <mergeCell ref="SX5:SX6"/>
    <mergeCell ref="SY5:SY6"/>
    <mergeCell ref="SZ5:SZ6"/>
    <mergeCell ref="SQ5:SQ6"/>
    <mergeCell ref="SR5:SR6"/>
    <mergeCell ref="SS5:SS6"/>
    <mergeCell ref="ST5:ST6"/>
    <mergeCell ref="SU5:SU6"/>
    <mergeCell ref="SL5:SL6"/>
    <mergeCell ref="SM5:SM6"/>
    <mergeCell ref="SN5:SN6"/>
    <mergeCell ref="SO5:SO6"/>
    <mergeCell ref="SP5:SP6"/>
    <mergeCell ref="UY5:UY6"/>
    <mergeCell ref="UZ5:UZ6"/>
    <mergeCell ref="VA5:VA6"/>
    <mergeCell ref="VB5:VB6"/>
    <mergeCell ref="VC5:VC6"/>
    <mergeCell ref="UT5:UT6"/>
    <mergeCell ref="UU5:UU6"/>
    <mergeCell ref="UV5:UV6"/>
    <mergeCell ref="UW5:UW6"/>
    <mergeCell ref="UX5:UX6"/>
    <mergeCell ref="UO5:UO6"/>
    <mergeCell ref="UP5:UP6"/>
    <mergeCell ref="UQ5:UQ6"/>
    <mergeCell ref="UR5:UR6"/>
    <mergeCell ref="US5:US6"/>
    <mergeCell ref="UJ5:UJ6"/>
    <mergeCell ref="UK5:UK6"/>
    <mergeCell ref="UL5:UL6"/>
    <mergeCell ref="UM5:UM6"/>
    <mergeCell ref="UN5:UN6"/>
    <mergeCell ref="UE5:UE6"/>
    <mergeCell ref="UF5:UF6"/>
    <mergeCell ref="UG5:UG6"/>
    <mergeCell ref="UH5:UH6"/>
    <mergeCell ref="UI5:UI6"/>
    <mergeCell ref="TZ5:TZ6"/>
    <mergeCell ref="UA5:UA6"/>
    <mergeCell ref="UB5:UB6"/>
    <mergeCell ref="UC5:UC6"/>
    <mergeCell ref="UD5:UD6"/>
    <mergeCell ref="TU5:TU6"/>
    <mergeCell ref="TV5:TV6"/>
    <mergeCell ref="TW5:TW6"/>
    <mergeCell ref="TX5:TX6"/>
    <mergeCell ref="TY5:TY6"/>
    <mergeCell ref="WH5:WH6"/>
    <mergeCell ref="WI5:WI6"/>
    <mergeCell ref="WJ5:WJ6"/>
    <mergeCell ref="WK5:WK6"/>
    <mergeCell ref="WL5:WL6"/>
    <mergeCell ref="WC5:WC6"/>
    <mergeCell ref="WD5:WD6"/>
    <mergeCell ref="WE5:WE6"/>
    <mergeCell ref="WF5:WF6"/>
    <mergeCell ref="WG5:WG6"/>
    <mergeCell ref="VX5:VX6"/>
    <mergeCell ref="VY5:VY6"/>
    <mergeCell ref="VZ5:VZ6"/>
    <mergeCell ref="WA5:WA6"/>
    <mergeCell ref="WB5:WB6"/>
    <mergeCell ref="VS5:VS6"/>
    <mergeCell ref="VT5:VT6"/>
    <mergeCell ref="VU5:VU6"/>
    <mergeCell ref="VV5:VV6"/>
    <mergeCell ref="VW5:VW6"/>
    <mergeCell ref="VN5:VN6"/>
    <mergeCell ref="VO5:VO6"/>
    <mergeCell ref="VP5:VP6"/>
    <mergeCell ref="VQ5:VQ6"/>
    <mergeCell ref="VR5:VR6"/>
    <mergeCell ref="VI5:VI6"/>
    <mergeCell ref="VJ5:VJ6"/>
    <mergeCell ref="VK5:VK6"/>
    <mergeCell ref="VL5:VL6"/>
    <mergeCell ref="VM5:VM6"/>
    <mergeCell ref="VD5:VD6"/>
    <mergeCell ref="VE5:VE6"/>
    <mergeCell ref="VF5:VF6"/>
    <mergeCell ref="VG5:VG6"/>
    <mergeCell ref="VH5:VH6"/>
    <mergeCell ref="XQ5:XQ6"/>
    <mergeCell ref="XR5:XR6"/>
    <mergeCell ref="XS5:XS6"/>
    <mergeCell ref="XT5:XT6"/>
    <mergeCell ref="XU5:XU6"/>
    <mergeCell ref="XL5:XL6"/>
    <mergeCell ref="XM5:XM6"/>
    <mergeCell ref="XN5:XN6"/>
    <mergeCell ref="XO5:XO6"/>
    <mergeCell ref="XP5:XP6"/>
    <mergeCell ref="XG5:XG6"/>
    <mergeCell ref="XH5:XH6"/>
    <mergeCell ref="XI5:XI6"/>
    <mergeCell ref="XJ5:XJ6"/>
    <mergeCell ref="XK5:XK6"/>
    <mergeCell ref="XB5:XB6"/>
    <mergeCell ref="XC5:XC6"/>
    <mergeCell ref="XD5:XD6"/>
    <mergeCell ref="XE5:XE6"/>
    <mergeCell ref="XF5:XF6"/>
    <mergeCell ref="WW5:WW6"/>
    <mergeCell ref="WX5:WX6"/>
    <mergeCell ref="WY5:WY6"/>
    <mergeCell ref="WZ5:WZ6"/>
    <mergeCell ref="XA5:XA6"/>
    <mergeCell ref="WR5:WR6"/>
    <mergeCell ref="WS5:WS6"/>
    <mergeCell ref="WT5:WT6"/>
    <mergeCell ref="WU5:WU6"/>
    <mergeCell ref="WV5:WV6"/>
    <mergeCell ref="WM5:WM6"/>
    <mergeCell ref="WN5:WN6"/>
    <mergeCell ref="WO5:WO6"/>
    <mergeCell ref="WP5:WP6"/>
    <mergeCell ref="WQ5:WQ6"/>
    <mergeCell ref="YZ5:YZ6"/>
    <mergeCell ref="ZA5:ZA6"/>
    <mergeCell ref="ZB5:ZB6"/>
    <mergeCell ref="ZC5:ZC6"/>
    <mergeCell ref="ZD5:ZD6"/>
    <mergeCell ref="YU5:YU6"/>
    <mergeCell ref="YV5:YV6"/>
    <mergeCell ref="YW5:YW6"/>
    <mergeCell ref="YX5:YX6"/>
    <mergeCell ref="YY5:YY6"/>
    <mergeCell ref="YP5:YP6"/>
    <mergeCell ref="YQ5:YQ6"/>
    <mergeCell ref="YR5:YR6"/>
    <mergeCell ref="YS5:YS6"/>
    <mergeCell ref="YT5:YT6"/>
    <mergeCell ref="YK5:YK6"/>
    <mergeCell ref="YL5:YL6"/>
    <mergeCell ref="YM5:YM6"/>
    <mergeCell ref="YN5:YN6"/>
    <mergeCell ref="YO5:YO6"/>
    <mergeCell ref="YF5:YF6"/>
    <mergeCell ref="YG5:YG6"/>
    <mergeCell ref="YH5:YH6"/>
    <mergeCell ref="YI5:YI6"/>
    <mergeCell ref="YJ5:YJ6"/>
    <mergeCell ref="YA5:YA6"/>
    <mergeCell ref="YB5:YB6"/>
    <mergeCell ref="YC5:YC6"/>
    <mergeCell ref="YD5:YD6"/>
    <mergeCell ref="YE5:YE6"/>
    <mergeCell ref="XV5:XV6"/>
    <mergeCell ref="XW5:XW6"/>
    <mergeCell ref="XX5:XX6"/>
    <mergeCell ref="XY5:XY6"/>
    <mergeCell ref="XZ5:XZ6"/>
    <mergeCell ref="AAI5:AAI6"/>
    <mergeCell ref="AAJ5:AAJ6"/>
    <mergeCell ref="AAK5:AAK6"/>
    <mergeCell ref="AAL5:AAL6"/>
    <mergeCell ref="AAM5:AAM6"/>
    <mergeCell ref="AAD5:AAD6"/>
    <mergeCell ref="AAE5:AAE6"/>
    <mergeCell ref="AAF5:AAF6"/>
    <mergeCell ref="AAG5:AAG6"/>
    <mergeCell ref="AAH5:AAH6"/>
    <mergeCell ref="ZY5:ZY6"/>
    <mergeCell ref="ZZ5:ZZ6"/>
    <mergeCell ref="AAA5:AAA6"/>
    <mergeCell ref="AAB5:AAB6"/>
    <mergeCell ref="AAC5:AAC6"/>
    <mergeCell ref="ZT5:ZT6"/>
    <mergeCell ref="ZU5:ZU6"/>
    <mergeCell ref="ZV5:ZV6"/>
    <mergeCell ref="ZW5:ZW6"/>
    <mergeCell ref="ZX5:ZX6"/>
    <mergeCell ref="ZO5:ZO6"/>
    <mergeCell ref="ZP5:ZP6"/>
    <mergeCell ref="ZQ5:ZQ6"/>
    <mergeCell ref="ZR5:ZR6"/>
    <mergeCell ref="ZS5:ZS6"/>
    <mergeCell ref="ZJ5:ZJ6"/>
    <mergeCell ref="ZK5:ZK6"/>
    <mergeCell ref="ZL5:ZL6"/>
    <mergeCell ref="ZM5:ZM6"/>
    <mergeCell ref="ZN5:ZN6"/>
    <mergeCell ref="ZE5:ZE6"/>
    <mergeCell ref="ZF5:ZF6"/>
    <mergeCell ref="ZG5:ZG6"/>
    <mergeCell ref="ZH5:ZH6"/>
    <mergeCell ref="ZI5:ZI6"/>
    <mergeCell ref="ABR5:ABR6"/>
    <mergeCell ref="ABS5:ABS6"/>
    <mergeCell ref="ABT5:ABT6"/>
    <mergeCell ref="ABU5:ABU6"/>
    <mergeCell ref="ABV5:ABV6"/>
    <mergeCell ref="ABM5:ABM6"/>
    <mergeCell ref="ABN5:ABN6"/>
    <mergeCell ref="ABO5:ABO6"/>
    <mergeCell ref="ABP5:ABP6"/>
    <mergeCell ref="ABQ5:ABQ6"/>
    <mergeCell ref="ABH5:ABH6"/>
    <mergeCell ref="ABI5:ABI6"/>
    <mergeCell ref="ABJ5:ABJ6"/>
    <mergeCell ref="ABK5:ABK6"/>
    <mergeCell ref="ABL5:ABL6"/>
    <mergeCell ref="ABC5:ABC6"/>
    <mergeCell ref="ABD5:ABD6"/>
    <mergeCell ref="ABE5:ABE6"/>
    <mergeCell ref="ABF5:ABF6"/>
    <mergeCell ref="ABG5:ABG6"/>
    <mergeCell ref="AAX5:AAX6"/>
    <mergeCell ref="AAY5:AAY6"/>
    <mergeCell ref="AAZ5:AAZ6"/>
    <mergeCell ref="ABA5:ABA6"/>
    <mergeCell ref="ABB5:ABB6"/>
    <mergeCell ref="AAS5:AAS6"/>
    <mergeCell ref="AAT5:AAT6"/>
    <mergeCell ref="AAU5:AAU6"/>
    <mergeCell ref="AAV5:AAV6"/>
    <mergeCell ref="AAW5:AAW6"/>
    <mergeCell ref="AAN5:AAN6"/>
    <mergeCell ref="AAO5:AAO6"/>
    <mergeCell ref="AAP5:AAP6"/>
    <mergeCell ref="AAQ5:AAQ6"/>
    <mergeCell ref="AAR5:AAR6"/>
    <mergeCell ref="ADA5:ADA6"/>
    <mergeCell ref="ADB5:ADB6"/>
    <mergeCell ref="ADC5:ADC6"/>
    <mergeCell ref="ADD5:ADD6"/>
    <mergeCell ref="ADE5:ADE6"/>
    <mergeCell ref="ACV5:ACV6"/>
    <mergeCell ref="ACW5:ACW6"/>
    <mergeCell ref="ACX5:ACX6"/>
    <mergeCell ref="ACY5:ACY6"/>
    <mergeCell ref="ACZ5:ACZ6"/>
    <mergeCell ref="ACQ5:ACQ6"/>
    <mergeCell ref="ACR5:ACR6"/>
    <mergeCell ref="ACS5:ACS6"/>
    <mergeCell ref="ACT5:ACT6"/>
    <mergeCell ref="ACU5:ACU6"/>
    <mergeCell ref="ACL5:ACL6"/>
    <mergeCell ref="ACM5:ACM6"/>
    <mergeCell ref="ACN5:ACN6"/>
    <mergeCell ref="ACO5:ACO6"/>
    <mergeCell ref="ACP5:ACP6"/>
    <mergeCell ref="ACG5:ACG6"/>
    <mergeCell ref="ACH5:ACH6"/>
    <mergeCell ref="ACI5:ACI6"/>
    <mergeCell ref="ACJ5:ACJ6"/>
    <mergeCell ref="ACK5:ACK6"/>
    <mergeCell ref="ACB5:ACB6"/>
    <mergeCell ref="ACC5:ACC6"/>
    <mergeCell ref="ACD5:ACD6"/>
    <mergeCell ref="ACE5:ACE6"/>
    <mergeCell ref="ACF5:ACF6"/>
    <mergeCell ref="ABW5:ABW6"/>
    <mergeCell ref="ABX5:ABX6"/>
    <mergeCell ref="ABY5:ABY6"/>
    <mergeCell ref="ABZ5:ABZ6"/>
    <mergeCell ref="ACA5:ACA6"/>
    <mergeCell ref="AEJ5:AEJ6"/>
    <mergeCell ref="AEK5:AEK6"/>
    <mergeCell ref="AEL5:AEL6"/>
    <mergeCell ref="AEM5:AEM6"/>
    <mergeCell ref="AEN5:AEN6"/>
    <mergeCell ref="AEE5:AEE6"/>
    <mergeCell ref="AEF5:AEF6"/>
    <mergeCell ref="AEG5:AEG6"/>
    <mergeCell ref="AEH5:AEH6"/>
    <mergeCell ref="AEI5:AEI6"/>
    <mergeCell ref="ADZ5:ADZ6"/>
    <mergeCell ref="AEA5:AEA6"/>
    <mergeCell ref="AEB5:AEB6"/>
    <mergeCell ref="AEC5:AEC6"/>
    <mergeCell ref="AED5:AED6"/>
    <mergeCell ref="ADU5:ADU6"/>
    <mergeCell ref="ADV5:ADV6"/>
    <mergeCell ref="ADW5:ADW6"/>
    <mergeCell ref="ADX5:ADX6"/>
    <mergeCell ref="ADY5:ADY6"/>
    <mergeCell ref="ADP5:ADP6"/>
    <mergeCell ref="ADQ5:ADQ6"/>
    <mergeCell ref="ADR5:ADR6"/>
    <mergeCell ref="ADS5:ADS6"/>
    <mergeCell ref="ADT5:ADT6"/>
    <mergeCell ref="ADK5:ADK6"/>
    <mergeCell ref="ADL5:ADL6"/>
    <mergeCell ref="ADM5:ADM6"/>
    <mergeCell ref="ADN5:ADN6"/>
    <mergeCell ref="ADO5:ADO6"/>
    <mergeCell ref="ADF5:ADF6"/>
    <mergeCell ref="ADG5:ADG6"/>
    <mergeCell ref="ADH5:ADH6"/>
    <mergeCell ref="ADI5:ADI6"/>
    <mergeCell ref="ADJ5:ADJ6"/>
    <mergeCell ref="AFS5:AFS6"/>
    <mergeCell ref="AFT5:AFT6"/>
    <mergeCell ref="AFU5:AFU6"/>
    <mergeCell ref="AFV5:AFV6"/>
    <mergeCell ref="AFW5:AFW6"/>
    <mergeCell ref="AFN5:AFN6"/>
    <mergeCell ref="AFO5:AFO6"/>
    <mergeCell ref="AFP5:AFP6"/>
    <mergeCell ref="AFQ5:AFQ6"/>
    <mergeCell ref="AFR5:AFR6"/>
    <mergeCell ref="AFI5:AFI6"/>
    <mergeCell ref="AFJ5:AFJ6"/>
    <mergeCell ref="AFK5:AFK6"/>
    <mergeCell ref="AFL5:AFL6"/>
    <mergeCell ref="AFM5:AFM6"/>
    <mergeCell ref="AFD5:AFD6"/>
    <mergeCell ref="AFE5:AFE6"/>
    <mergeCell ref="AFF5:AFF6"/>
    <mergeCell ref="AFG5:AFG6"/>
    <mergeCell ref="AFH5:AFH6"/>
    <mergeCell ref="AEY5:AEY6"/>
    <mergeCell ref="AEZ5:AEZ6"/>
    <mergeCell ref="AFA5:AFA6"/>
    <mergeCell ref="AFB5:AFB6"/>
    <mergeCell ref="AFC5:AFC6"/>
    <mergeCell ref="AET5:AET6"/>
    <mergeCell ref="AEU5:AEU6"/>
    <mergeCell ref="AEV5:AEV6"/>
    <mergeCell ref="AEW5:AEW6"/>
    <mergeCell ref="AEX5:AEX6"/>
    <mergeCell ref="AEO5:AEO6"/>
    <mergeCell ref="AEP5:AEP6"/>
    <mergeCell ref="AEQ5:AEQ6"/>
    <mergeCell ref="AER5:AER6"/>
    <mergeCell ref="AES5:AES6"/>
    <mergeCell ref="AHB5:AHB6"/>
    <mergeCell ref="AHC5:AHC6"/>
    <mergeCell ref="AHD5:AHD6"/>
    <mergeCell ref="AHE5:AHE6"/>
    <mergeCell ref="AHF5:AHF6"/>
    <mergeCell ref="AGW5:AGW6"/>
    <mergeCell ref="AGX5:AGX6"/>
    <mergeCell ref="AGY5:AGY6"/>
    <mergeCell ref="AGZ5:AGZ6"/>
    <mergeCell ref="AHA5:AHA6"/>
    <mergeCell ref="AGR5:AGR6"/>
    <mergeCell ref="AGS5:AGS6"/>
    <mergeCell ref="AGT5:AGT6"/>
    <mergeCell ref="AGU5:AGU6"/>
    <mergeCell ref="AGV5:AGV6"/>
    <mergeCell ref="AGM5:AGM6"/>
    <mergeCell ref="AGN5:AGN6"/>
    <mergeCell ref="AGO5:AGO6"/>
    <mergeCell ref="AGP5:AGP6"/>
    <mergeCell ref="AGQ5:AGQ6"/>
    <mergeCell ref="AGH5:AGH6"/>
    <mergeCell ref="AGI5:AGI6"/>
    <mergeCell ref="AGJ5:AGJ6"/>
    <mergeCell ref="AGK5:AGK6"/>
    <mergeCell ref="AGL5:AGL6"/>
    <mergeCell ref="AGC5:AGC6"/>
    <mergeCell ref="AGD5:AGD6"/>
    <mergeCell ref="AGE5:AGE6"/>
    <mergeCell ref="AGF5:AGF6"/>
    <mergeCell ref="AGG5:AGG6"/>
    <mergeCell ref="AFX5:AFX6"/>
    <mergeCell ref="AFY5:AFY6"/>
    <mergeCell ref="AFZ5:AFZ6"/>
    <mergeCell ref="AGA5:AGA6"/>
    <mergeCell ref="AGB5:AGB6"/>
    <mergeCell ref="AIK5:AIK6"/>
    <mergeCell ref="AIL5:AIL6"/>
    <mergeCell ref="AIM5:AIM6"/>
    <mergeCell ref="AIN5:AIN6"/>
    <mergeCell ref="AIO5:AIO6"/>
    <mergeCell ref="AIF5:AIF6"/>
    <mergeCell ref="AIG5:AIG6"/>
    <mergeCell ref="AIH5:AIH6"/>
    <mergeCell ref="AII5:AII6"/>
    <mergeCell ref="AIJ5:AIJ6"/>
    <mergeCell ref="AIA5:AIA6"/>
    <mergeCell ref="AIB5:AIB6"/>
    <mergeCell ref="AIC5:AIC6"/>
    <mergeCell ref="AID5:AID6"/>
    <mergeCell ref="AIE5:AIE6"/>
    <mergeCell ref="AHV5:AHV6"/>
    <mergeCell ref="AHW5:AHW6"/>
    <mergeCell ref="AHX5:AHX6"/>
    <mergeCell ref="AHY5:AHY6"/>
    <mergeCell ref="AHZ5:AHZ6"/>
    <mergeCell ref="AHQ5:AHQ6"/>
    <mergeCell ref="AHR5:AHR6"/>
    <mergeCell ref="AHS5:AHS6"/>
    <mergeCell ref="AHT5:AHT6"/>
    <mergeCell ref="AHU5:AHU6"/>
    <mergeCell ref="AHL5:AHL6"/>
    <mergeCell ref="AHM5:AHM6"/>
    <mergeCell ref="AHN5:AHN6"/>
    <mergeCell ref="AHO5:AHO6"/>
    <mergeCell ref="AHP5:AHP6"/>
    <mergeCell ref="AHG5:AHG6"/>
    <mergeCell ref="AHH5:AHH6"/>
    <mergeCell ref="AHI5:AHI6"/>
    <mergeCell ref="AHJ5:AHJ6"/>
    <mergeCell ref="AHK5:AHK6"/>
    <mergeCell ref="AJT5:AJT6"/>
    <mergeCell ref="AJU5:AJU6"/>
    <mergeCell ref="AJV5:AJV6"/>
    <mergeCell ref="AJW5:AJW6"/>
    <mergeCell ref="AJX5:AJX6"/>
    <mergeCell ref="AJO5:AJO6"/>
    <mergeCell ref="AJP5:AJP6"/>
    <mergeCell ref="AJQ5:AJQ6"/>
    <mergeCell ref="AJR5:AJR6"/>
    <mergeCell ref="AJS5:AJS6"/>
    <mergeCell ref="AJJ5:AJJ6"/>
    <mergeCell ref="AJK5:AJK6"/>
    <mergeCell ref="AJL5:AJL6"/>
    <mergeCell ref="AJM5:AJM6"/>
    <mergeCell ref="AJN5:AJN6"/>
    <mergeCell ref="AJE5:AJE6"/>
    <mergeCell ref="AJF5:AJF6"/>
    <mergeCell ref="AJG5:AJG6"/>
    <mergeCell ref="AJH5:AJH6"/>
    <mergeCell ref="AJI5:AJI6"/>
    <mergeCell ref="AIZ5:AIZ6"/>
    <mergeCell ref="AJA5:AJA6"/>
    <mergeCell ref="AJB5:AJB6"/>
    <mergeCell ref="AJC5:AJC6"/>
    <mergeCell ref="AJD5:AJD6"/>
    <mergeCell ref="AIU5:AIU6"/>
    <mergeCell ref="AIV5:AIV6"/>
    <mergeCell ref="AIW5:AIW6"/>
    <mergeCell ref="AIX5:AIX6"/>
    <mergeCell ref="AIY5:AIY6"/>
    <mergeCell ref="AIP5:AIP6"/>
    <mergeCell ref="AIQ5:AIQ6"/>
    <mergeCell ref="AIR5:AIR6"/>
    <mergeCell ref="AIS5:AIS6"/>
    <mergeCell ref="AIT5:AIT6"/>
    <mergeCell ref="ALC5:ALC6"/>
    <mergeCell ref="ALD5:ALD6"/>
    <mergeCell ref="ALE5:ALE6"/>
    <mergeCell ref="ALF5:ALF6"/>
    <mergeCell ref="ALG5:ALG6"/>
    <mergeCell ref="AKX5:AKX6"/>
    <mergeCell ref="AKY5:AKY6"/>
    <mergeCell ref="AKZ5:AKZ6"/>
    <mergeCell ref="ALA5:ALA6"/>
    <mergeCell ref="ALB5:ALB6"/>
    <mergeCell ref="AKS5:AKS6"/>
    <mergeCell ref="AKT5:AKT6"/>
    <mergeCell ref="AKU5:AKU6"/>
    <mergeCell ref="AKV5:AKV6"/>
    <mergeCell ref="AKW5:AKW6"/>
    <mergeCell ref="AKN5:AKN6"/>
    <mergeCell ref="AKO5:AKO6"/>
    <mergeCell ref="AKP5:AKP6"/>
    <mergeCell ref="AKQ5:AKQ6"/>
    <mergeCell ref="AKR5:AKR6"/>
    <mergeCell ref="AKI5:AKI6"/>
    <mergeCell ref="AKJ5:AKJ6"/>
    <mergeCell ref="AKK5:AKK6"/>
    <mergeCell ref="AKL5:AKL6"/>
    <mergeCell ref="AKM5:AKM6"/>
    <mergeCell ref="AKD5:AKD6"/>
    <mergeCell ref="AKE5:AKE6"/>
    <mergeCell ref="AKF5:AKF6"/>
    <mergeCell ref="AKG5:AKG6"/>
    <mergeCell ref="AKH5:AKH6"/>
    <mergeCell ref="AJY5:AJY6"/>
    <mergeCell ref="AJZ5:AJZ6"/>
    <mergeCell ref="AKA5:AKA6"/>
    <mergeCell ref="AKB5:AKB6"/>
    <mergeCell ref="AKC5:AKC6"/>
    <mergeCell ref="AML5:AML6"/>
    <mergeCell ref="AMM5:AMM6"/>
    <mergeCell ref="AMN5:AMN6"/>
    <mergeCell ref="AMO5:AMO6"/>
    <mergeCell ref="AMP5:AMP6"/>
    <mergeCell ref="AMG5:AMG6"/>
    <mergeCell ref="AMH5:AMH6"/>
    <mergeCell ref="AMI5:AMI6"/>
    <mergeCell ref="AMJ5:AMJ6"/>
    <mergeCell ref="AMK5:AMK6"/>
    <mergeCell ref="AMB5:AMB6"/>
    <mergeCell ref="AMC5:AMC6"/>
    <mergeCell ref="AMD5:AMD6"/>
    <mergeCell ref="AME5:AME6"/>
    <mergeCell ref="AMF5:AMF6"/>
    <mergeCell ref="ALW5:ALW6"/>
    <mergeCell ref="ALX5:ALX6"/>
    <mergeCell ref="ALY5:ALY6"/>
    <mergeCell ref="ALZ5:ALZ6"/>
    <mergeCell ref="AMA5:AMA6"/>
    <mergeCell ref="ALR5:ALR6"/>
    <mergeCell ref="ALS5:ALS6"/>
    <mergeCell ref="ALT5:ALT6"/>
    <mergeCell ref="ALU5:ALU6"/>
    <mergeCell ref="ALV5:ALV6"/>
    <mergeCell ref="ALM5:ALM6"/>
    <mergeCell ref="ALN5:ALN6"/>
    <mergeCell ref="ALO5:ALO6"/>
    <mergeCell ref="ALP5:ALP6"/>
    <mergeCell ref="ALQ5:ALQ6"/>
    <mergeCell ref="ALH5:ALH6"/>
    <mergeCell ref="ALI5:ALI6"/>
    <mergeCell ref="ALJ5:ALJ6"/>
    <mergeCell ref="ALK5:ALK6"/>
    <mergeCell ref="ALL5:ALL6"/>
    <mergeCell ref="ANU5:ANU6"/>
    <mergeCell ref="ANV5:ANV6"/>
    <mergeCell ref="ANW5:ANW6"/>
    <mergeCell ref="ANX5:ANX6"/>
    <mergeCell ref="ANY5:ANY6"/>
    <mergeCell ref="ANP5:ANP6"/>
    <mergeCell ref="ANQ5:ANQ6"/>
    <mergeCell ref="ANR5:ANR6"/>
    <mergeCell ref="ANS5:ANS6"/>
    <mergeCell ref="ANT5:ANT6"/>
    <mergeCell ref="ANK5:ANK6"/>
    <mergeCell ref="ANL5:ANL6"/>
    <mergeCell ref="ANM5:ANM6"/>
    <mergeCell ref="ANN5:ANN6"/>
    <mergeCell ref="ANO5:ANO6"/>
    <mergeCell ref="ANF5:ANF6"/>
    <mergeCell ref="ANG5:ANG6"/>
    <mergeCell ref="ANH5:ANH6"/>
    <mergeCell ref="ANI5:ANI6"/>
    <mergeCell ref="ANJ5:ANJ6"/>
    <mergeCell ref="ANA5:ANA6"/>
    <mergeCell ref="ANB5:ANB6"/>
    <mergeCell ref="ANC5:ANC6"/>
    <mergeCell ref="AND5:AND6"/>
    <mergeCell ref="ANE5:ANE6"/>
    <mergeCell ref="AMV5:AMV6"/>
    <mergeCell ref="AMW5:AMW6"/>
    <mergeCell ref="AMX5:AMX6"/>
    <mergeCell ref="AMY5:AMY6"/>
    <mergeCell ref="AMZ5:AMZ6"/>
    <mergeCell ref="AMQ5:AMQ6"/>
    <mergeCell ref="AMR5:AMR6"/>
    <mergeCell ref="AMS5:AMS6"/>
    <mergeCell ref="AMT5:AMT6"/>
    <mergeCell ref="AMU5:AMU6"/>
    <mergeCell ref="APD5:APD6"/>
    <mergeCell ref="APE5:APE6"/>
    <mergeCell ref="APF5:APF6"/>
    <mergeCell ref="APG5:APG6"/>
    <mergeCell ref="APH5:APH6"/>
    <mergeCell ref="AOY5:AOY6"/>
    <mergeCell ref="AOZ5:AOZ6"/>
    <mergeCell ref="APA5:APA6"/>
    <mergeCell ref="APB5:APB6"/>
    <mergeCell ref="APC5:APC6"/>
    <mergeCell ref="AOT5:AOT6"/>
    <mergeCell ref="AOU5:AOU6"/>
    <mergeCell ref="AOV5:AOV6"/>
    <mergeCell ref="AOW5:AOW6"/>
    <mergeCell ref="AOX5:AOX6"/>
    <mergeCell ref="AOO5:AOO6"/>
    <mergeCell ref="AOP5:AOP6"/>
    <mergeCell ref="AOQ5:AOQ6"/>
    <mergeCell ref="AOR5:AOR6"/>
    <mergeCell ref="AOS5:AOS6"/>
    <mergeCell ref="AOJ5:AOJ6"/>
    <mergeCell ref="AOK5:AOK6"/>
    <mergeCell ref="AOL5:AOL6"/>
    <mergeCell ref="AOM5:AOM6"/>
    <mergeCell ref="AON5:AON6"/>
    <mergeCell ref="AOE5:AOE6"/>
    <mergeCell ref="AOF5:AOF6"/>
    <mergeCell ref="AOG5:AOG6"/>
    <mergeCell ref="AOH5:AOH6"/>
    <mergeCell ref="AOI5:AOI6"/>
    <mergeCell ref="ANZ5:ANZ6"/>
    <mergeCell ref="AOA5:AOA6"/>
    <mergeCell ref="AOB5:AOB6"/>
    <mergeCell ref="AOC5:AOC6"/>
    <mergeCell ref="AOD5:AOD6"/>
    <mergeCell ref="AQM5:AQM6"/>
    <mergeCell ref="AQN5:AQN6"/>
    <mergeCell ref="AQO5:AQO6"/>
    <mergeCell ref="AQP5:AQP6"/>
    <mergeCell ref="AQQ5:AQQ6"/>
    <mergeCell ref="AQH5:AQH6"/>
    <mergeCell ref="AQI5:AQI6"/>
    <mergeCell ref="AQJ5:AQJ6"/>
    <mergeCell ref="AQK5:AQK6"/>
    <mergeCell ref="AQL5:AQL6"/>
    <mergeCell ref="AQC5:AQC6"/>
    <mergeCell ref="AQD5:AQD6"/>
    <mergeCell ref="AQE5:AQE6"/>
    <mergeCell ref="AQF5:AQF6"/>
    <mergeCell ref="AQG5:AQG6"/>
    <mergeCell ref="APX5:APX6"/>
    <mergeCell ref="APY5:APY6"/>
    <mergeCell ref="APZ5:APZ6"/>
    <mergeCell ref="AQA5:AQA6"/>
    <mergeCell ref="AQB5:AQB6"/>
    <mergeCell ref="APS5:APS6"/>
    <mergeCell ref="APT5:APT6"/>
    <mergeCell ref="APU5:APU6"/>
    <mergeCell ref="APV5:APV6"/>
    <mergeCell ref="APW5:APW6"/>
    <mergeCell ref="APN5:APN6"/>
    <mergeCell ref="APO5:APO6"/>
    <mergeCell ref="APP5:APP6"/>
    <mergeCell ref="APQ5:APQ6"/>
    <mergeCell ref="APR5:APR6"/>
    <mergeCell ref="API5:API6"/>
    <mergeCell ref="APJ5:APJ6"/>
    <mergeCell ref="APK5:APK6"/>
    <mergeCell ref="APL5:APL6"/>
    <mergeCell ref="APM5:APM6"/>
    <mergeCell ref="ARV5:ARV6"/>
    <mergeCell ref="ARW5:ARW6"/>
    <mergeCell ref="ARX5:ARX6"/>
    <mergeCell ref="ARY5:ARY6"/>
    <mergeCell ref="ARZ5:ARZ6"/>
    <mergeCell ref="ARQ5:ARQ6"/>
    <mergeCell ref="ARR5:ARR6"/>
    <mergeCell ref="ARS5:ARS6"/>
    <mergeCell ref="ART5:ART6"/>
    <mergeCell ref="ARU5:ARU6"/>
    <mergeCell ref="ARL5:ARL6"/>
    <mergeCell ref="ARM5:ARM6"/>
    <mergeCell ref="ARN5:ARN6"/>
    <mergeCell ref="ARO5:ARO6"/>
    <mergeCell ref="ARP5:ARP6"/>
    <mergeCell ref="ARG5:ARG6"/>
    <mergeCell ref="ARH5:ARH6"/>
    <mergeCell ref="ARI5:ARI6"/>
    <mergeCell ref="ARJ5:ARJ6"/>
    <mergeCell ref="ARK5:ARK6"/>
    <mergeCell ref="ARB5:ARB6"/>
    <mergeCell ref="ARC5:ARC6"/>
    <mergeCell ref="ARD5:ARD6"/>
    <mergeCell ref="ARE5:ARE6"/>
    <mergeCell ref="ARF5:ARF6"/>
    <mergeCell ref="AQW5:AQW6"/>
    <mergeCell ref="AQX5:AQX6"/>
    <mergeCell ref="AQY5:AQY6"/>
    <mergeCell ref="AQZ5:AQZ6"/>
    <mergeCell ref="ARA5:ARA6"/>
    <mergeCell ref="AQR5:AQR6"/>
    <mergeCell ref="AQS5:AQS6"/>
    <mergeCell ref="AQT5:AQT6"/>
    <mergeCell ref="AQU5:AQU6"/>
    <mergeCell ref="AQV5:AQV6"/>
    <mergeCell ref="ATE5:ATE6"/>
    <mergeCell ref="ATF5:ATF6"/>
    <mergeCell ref="ATG5:ATG6"/>
    <mergeCell ref="ATH5:ATH6"/>
    <mergeCell ref="ATI5:ATI6"/>
    <mergeCell ref="ASZ5:ASZ6"/>
    <mergeCell ref="ATA5:ATA6"/>
    <mergeCell ref="ATB5:ATB6"/>
    <mergeCell ref="ATC5:ATC6"/>
    <mergeCell ref="ATD5:ATD6"/>
    <mergeCell ref="ASU5:ASU6"/>
    <mergeCell ref="ASV5:ASV6"/>
    <mergeCell ref="ASW5:ASW6"/>
    <mergeCell ref="ASX5:ASX6"/>
    <mergeCell ref="ASY5:ASY6"/>
    <mergeCell ref="ASP5:ASP6"/>
    <mergeCell ref="ASQ5:ASQ6"/>
    <mergeCell ref="ASR5:ASR6"/>
    <mergeCell ref="ASS5:ASS6"/>
    <mergeCell ref="AST5:AST6"/>
    <mergeCell ref="ASK5:ASK6"/>
    <mergeCell ref="ASL5:ASL6"/>
    <mergeCell ref="ASM5:ASM6"/>
    <mergeCell ref="ASN5:ASN6"/>
    <mergeCell ref="ASO5:ASO6"/>
    <mergeCell ref="ASF5:ASF6"/>
    <mergeCell ref="ASG5:ASG6"/>
    <mergeCell ref="ASH5:ASH6"/>
    <mergeCell ref="ASI5:ASI6"/>
    <mergeCell ref="ASJ5:ASJ6"/>
    <mergeCell ref="ASA5:ASA6"/>
    <mergeCell ref="ASB5:ASB6"/>
    <mergeCell ref="ASC5:ASC6"/>
    <mergeCell ref="ASD5:ASD6"/>
    <mergeCell ref="ASE5:ASE6"/>
    <mergeCell ref="AUN5:AUN6"/>
    <mergeCell ref="AUO5:AUO6"/>
    <mergeCell ref="AUP5:AUP6"/>
    <mergeCell ref="AUQ5:AUQ6"/>
    <mergeCell ref="AUR5:AUR6"/>
    <mergeCell ref="AUI5:AUI6"/>
    <mergeCell ref="AUJ5:AUJ6"/>
    <mergeCell ref="AUK5:AUK6"/>
    <mergeCell ref="AUL5:AUL6"/>
    <mergeCell ref="AUM5:AUM6"/>
    <mergeCell ref="AUD5:AUD6"/>
    <mergeCell ref="AUE5:AUE6"/>
    <mergeCell ref="AUF5:AUF6"/>
    <mergeCell ref="AUG5:AUG6"/>
    <mergeCell ref="AUH5:AUH6"/>
    <mergeCell ref="ATY5:ATY6"/>
    <mergeCell ref="ATZ5:ATZ6"/>
    <mergeCell ref="AUA5:AUA6"/>
    <mergeCell ref="AUB5:AUB6"/>
    <mergeCell ref="AUC5:AUC6"/>
    <mergeCell ref="ATT5:ATT6"/>
    <mergeCell ref="ATU5:ATU6"/>
    <mergeCell ref="ATV5:ATV6"/>
    <mergeCell ref="ATW5:ATW6"/>
    <mergeCell ref="ATX5:ATX6"/>
    <mergeCell ref="ATO5:ATO6"/>
    <mergeCell ref="ATP5:ATP6"/>
    <mergeCell ref="ATQ5:ATQ6"/>
    <mergeCell ref="ATR5:ATR6"/>
    <mergeCell ref="ATS5:ATS6"/>
    <mergeCell ref="ATJ5:ATJ6"/>
    <mergeCell ref="ATK5:ATK6"/>
    <mergeCell ref="ATL5:ATL6"/>
    <mergeCell ref="ATM5:ATM6"/>
    <mergeCell ref="ATN5:ATN6"/>
    <mergeCell ref="AVW5:AVW6"/>
    <mergeCell ref="AVX5:AVX6"/>
    <mergeCell ref="AVY5:AVY6"/>
    <mergeCell ref="AVZ5:AVZ6"/>
    <mergeCell ref="AWA5:AWA6"/>
    <mergeCell ref="AVR5:AVR6"/>
    <mergeCell ref="AVS5:AVS6"/>
    <mergeCell ref="AVT5:AVT6"/>
    <mergeCell ref="AVU5:AVU6"/>
    <mergeCell ref="AVV5:AVV6"/>
    <mergeCell ref="AVM5:AVM6"/>
    <mergeCell ref="AVN5:AVN6"/>
    <mergeCell ref="AVO5:AVO6"/>
    <mergeCell ref="AVP5:AVP6"/>
    <mergeCell ref="AVQ5:AVQ6"/>
    <mergeCell ref="AVH5:AVH6"/>
    <mergeCell ref="AVI5:AVI6"/>
    <mergeCell ref="AVJ5:AVJ6"/>
    <mergeCell ref="AVK5:AVK6"/>
    <mergeCell ref="AVL5:AVL6"/>
    <mergeCell ref="AVC5:AVC6"/>
    <mergeCell ref="AVD5:AVD6"/>
    <mergeCell ref="AVE5:AVE6"/>
    <mergeCell ref="AVF5:AVF6"/>
    <mergeCell ref="AVG5:AVG6"/>
    <mergeCell ref="AUX5:AUX6"/>
    <mergeCell ref="AUY5:AUY6"/>
    <mergeCell ref="AUZ5:AUZ6"/>
    <mergeCell ref="AVA5:AVA6"/>
    <mergeCell ref="AVB5:AVB6"/>
    <mergeCell ref="AUS5:AUS6"/>
    <mergeCell ref="AUT5:AUT6"/>
    <mergeCell ref="AUU5:AUU6"/>
    <mergeCell ref="AUV5:AUV6"/>
    <mergeCell ref="AUW5:AUW6"/>
    <mergeCell ref="AXF5:AXF6"/>
    <mergeCell ref="AXG5:AXG6"/>
    <mergeCell ref="AXH5:AXH6"/>
    <mergeCell ref="AXI5:AXI6"/>
    <mergeCell ref="AXJ5:AXJ6"/>
    <mergeCell ref="AXA5:AXA6"/>
    <mergeCell ref="AXB5:AXB6"/>
    <mergeCell ref="AXC5:AXC6"/>
    <mergeCell ref="AXD5:AXD6"/>
    <mergeCell ref="AXE5:AXE6"/>
    <mergeCell ref="AWV5:AWV6"/>
    <mergeCell ref="AWW5:AWW6"/>
    <mergeCell ref="AWX5:AWX6"/>
    <mergeCell ref="AWY5:AWY6"/>
    <mergeCell ref="AWZ5:AWZ6"/>
    <mergeCell ref="AWQ5:AWQ6"/>
    <mergeCell ref="AWR5:AWR6"/>
    <mergeCell ref="AWS5:AWS6"/>
    <mergeCell ref="AWT5:AWT6"/>
    <mergeCell ref="AWU5:AWU6"/>
    <mergeCell ref="AWL5:AWL6"/>
    <mergeCell ref="AWM5:AWM6"/>
    <mergeCell ref="AWN5:AWN6"/>
    <mergeCell ref="AWO5:AWO6"/>
    <mergeCell ref="AWP5:AWP6"/>
    <mergeCell ref="AWG5:AWG6"/>
    <mergeCell ref="AWH5:AWH6"/>
    <mergeCell ref="AWI5:AWI6"/>
    <mergeCell ref="AWJ5:AWJ6"/>
    <mergeCell ref="AWK5:AWK6"/>
    <mergeCell ref="AWB5:AWB6"/>
    <mergeCell ref="AWC5:AWC6"/>
    <mergeCell ref="AWD5:AWD6"/>
    <mergeCell ref="AWE5:AWE6"/>
    <mergeCell ref="AWF5:AWF6"/>
    <mergeCell ref="AYO5:AYO6"/>
    <mergeCell ref="AYP5:AYP6"/>
    <mergeCell ref="AYQ5:AYQ6"/>
    <mergeCell ref="AYR5:AYR6"/>
    <mergeCell ref="AYS5:AYS6"/>
    <mergeCell ref="AYJ5:AYJ6"/>
    <mergeCell ref="AYK5:AYK6"/>
    <mergeCell ref="AYL5:AYL6"/>
    <mergeCell ref="AYM5:AYM6"/>
    <mergeCell ref="AYN5:AYN6"/>
    <mergeCell ref="AYE5:AYE6"/>
    <mergeCell ref="AYF5:AYF6"/>
    <mergeCell ref="AYG5:AYG6"/>
    <mergeCell ref="AYH5:AYH6"/>
    <mergeCell ref="AYI5:AYI6"/>
    <mergeCell ref="AXZ5:AXZ6"/>
    <mergeCell ref="AYA5:AYA6"/>
    <mergeCell ref="AYB5:AYB6"/>
    <mergeCell ref="AYC5:AYC6"/>
    <mergeCell ref="AYD5:AYD6"/>
    <mergeCell ref="AXU5:AXU6"/>
    <mergeCell ref="AXV5:AXV6"/>
    <mergeCell ref="AXW5:AXW6"/>
    <mergeCell ref="AXX5:AXX6"/>
    <mergeCell ref="AXY5:AXY6"/>
    <mergeCell ref="AXP5:AXP6"/>
    <mergeCell ref="AXQ5:AXQ6"/>
    <mergeCell ref="AXR5:AXR6"/>
    <mergeCell ref="AXS5:AXS6"/>
    <mergeCell ref="AXT5:AXT6"/>
    <mergeCell ref="AXK5:AXK6"/>
    <mergeCell ref="AXL5:AXL6"/>
    <mergeCell ref="AXM5:AXM6"/>
    <mergeCell ref="AXN5:AXN6"/>
    <mergeCell ref="AXO5:AXO6"/>
    <mergeCell ref="AZX5:AZX6"/>
    <mergeCell ref="AZY5:AZY6"/>
    <mergeCell ref="AZZ5:AZZ6"/>
    <mergeCell ref="BAA5:BAA6"/>
    <mergeCell ref="BAB5:BAB6"/>
    <mergeCell ref="AZS5:AZS6"/>
    <mergeCell ref="AZT5:AZT6"/>
    <mergeCell ref="AZU5:AZU6"/>
    <mergeCell ref="AZV5:AZV6"/>
    <mergeCell ref="AZW5:AZW6"/>
    <mergeCell ref="AZN5:AZN6"/>
    <mergeCell ref="AZO5:AZO6"/>
    <mergeCell ref="AZP5:AZP6"/>
    <mergeCell ref="AZQ5:AZQ6"/>
    <mergeCell ref="AZR5:AZR6"/>
    <mergeCell ref="AZI5:AZI6"/>
    <mergeCell ref="AZJ5:AZJ6"/>
    <mergeCell ref="AZK5:AZK6"/>
    <mergeCell ref="AZL5:AZL6"/>
    <mergeCell ref="AZM5:AZM6"/>
    <mergeCell ref="AZD5:AZD6"/>
    <mergeCell ref="AZE5:AZE6"/>
    <mergeCell ref="AZF5:AZF6"/>
    <mergeCell ref="AZG5:AZG6"/>
    <mergeCell ref="AZH5:AZH6"/>
    <mergeCell ref="AYY5:AYY6"/>
    <mergeCell ref="AYZ5:AYZ6"/>
    <mergeCell ref="AZA5:AZA6"/>
    <mergeCell ref="AZB5:AZB6"/>
    <mergeCell ref="AZC5:AZC6"/>
    <mergeCell ref="AYT5:AYT6"/>
    <mergeCell ref="AYU5:AYU6"/>
    <mergeCell ref="AYV5:AYV6"/>
    <mergeCell ref="AYW5:AYW6"/>
    <mergeCell ref="AYX5:AYX6"/>
    <mergeCell ref="BBG5:BBG6"/>
    <mergeCell ref="BBH5:BBH6"/>
    <mergeCell ref="BBI5:BBI6"/>
    <mergeCell ref="BBJ5:BBJ6"/>
    <mergeCell ref="BBK5:BBK6"/>
    <mergeCell ref="BBB5:BBB6"/>
    <mergeCell ref="BBC5:BBC6"/>
    <mergeCell ref="BBD5:BBD6"/>
    <mergeCell ref="BBE5:BBE6"/>
    <mergeCell ref="BBF5:BBF6"/>
    <mergeCell ref="BAW5:BAW6"/>
    <mergeCell ref="BAX5:BAX6"/>
    <mergeCell ref="BAY5:BAY6"/>
    <mergeCell ref="BAZ5:BAZ6"/>
    <mergeCell ref="BBA5:BBA6"/>
    <mergeCell ref="BAR5:BAR6"/>
    <mergeCell ref="BAS5:BAS6"/>
    <mergeCell ref="BAT5:BAT6"/>
    <mergeCell ref="BAU5:BAU6"/>
    <mergeCell ref="BAV5:BAV6"/>
    <mergeCell ref="BAM5:BAM6"/>
    <mergeCell ref="BAN5:BAN6"/>
    <mergeCell ref="BAO5:BAO6"/>
    <mergeCell ref="BAP5:BAP6"/>
    <mergeCell ref="BAQ5:BAQ6"/>
    <mergeCell ref="BAH5:BAH6"/>
    <mergeCell ref="BAI5:BAI6"/>
    <mergeCell ref="BAJ5:BAJ6"/>
    <mergeCell ref="BAK5:BAK6"/>
    <mergeCell ref="BAL5:BAL6"/>
    <mergeCell ref="BAC5:BAC6"/>
    <mergeCell ref="BAD5:BAD6"/>
    <mergeCell ref="BAE5:BAE6"/>
    <mergeCell ref="BAF5:BAF6"/>
    <mergeCell ref="BAG5:BAG6"/>
    <mergeCell ref="BCP5:BCP6"/>
    <mergeCell ref="BCQ5:BCQ6"/>
    <mergeCell ref="BCR5:BCR6"/>
    <mergeCell ref="BCS5:BCS6"/>
    <mergeCell ref="BCT5:BCT6"/>
    <mergeCell ref="BCK5:BCK6"/>
    <mergeCell ref="BCL5:BCL6"/>
    <mergeCell ref="BCM5:BCM6"/>
    <mergeCell ref="BCN5:BCN6"/>
    <mergeCell ref="BCO5:BCO6"/>
    <mergeCell ref="BCF5:BCF6"/>
    <mergeCell ref="BCG5:BCG6"/>
    <mergeCell ref="BCH5:BCH6"/>
    <mergeCell ref="BCI5:BCI6"/>
    <mergeCell ref="BCJ5:BCJ6"/>
    <mergeCell ref="BCA5:BCA6"/>
    <mergeCell ref="BCB5:BCB6"/>
    <mergeCell ref="BCC5:BCC6"/>
    <mergeCell ref="BCD5:BCD6"/>
    <mergeCell ref="BCE5:BCE6"/>
    <mergeCell ref="BBV5:BBV6"/>
    <mergeCell ref="BBW5:BBW6"/>
    <mergeCell ref="BBX5:BBX6"/>
    <mergeCell ref="BBY5:BBY6"/>
    <mergeCell ref="BBZ5:BBZ6"/>
    <mergeCell ref="BBQ5:BBQ6"/>
    <mergeCell ref="BBR5:BBR6"/>
    <mergeCell ref="BBS5:BBS6"/>
    <mergeCell ref="BBT5:BBT6"/>
    <mergeCell ref="BBU5:BBU6"/>
    <mergeCell ref="BBL5:BBL6"/>
    <mergeCell ref="BBM5:BBM6"/>
    <mergeCell ref="BBN5:BBN6"/>
    <mergeCell ref="BBO5:BBO6"/>
    <mergeCell ref="BBP5:BBP6"/>
    <mergeCell ref="BDY5:BDY6"/>
    <mergeCell ref="BDZ5:BDZ6"/>
    <mergeCell ref="BEA5:BEA6"/>
    <mergeCell ref="BEB5:BEB6"/>
    <mergeCell ref="BEC5:BEC6"/>
    <mergeCell ref="BDT5:BDT6"/>
    <mergeCell ref="BDU5:BDU6"/>
    <mergeCell ref="BDV5:BDV6"/>
    <mergeCell ref="BDW5:BDW6"/>
    <mergeCell ref="BDX5:BDX6"/>
    <mergeCell ref="BDO5:BDO6"/>
    <mergeCell ref="BDP5:BDP6"/>
    <mergeCell ref="BDQ5:BDQ6"/>
    <mergeCell ref="BDR5:BDR6"/>
    <mergeCell ref="BDS5:BDS6"/>
    <mergeCell ref="BDJ5:BDJ6"/>
    <mergeCell ref="BDK5:BDK6"/>
    <mergeCell ref="BDL5:BDL6"/>
    <mergeCell ref="BDM5:BDM6"/>
    <mergeCell ref="BDN5:BDN6"/>
    <mergeCell ref="BDE5:BDE6"/>
    <mergeCell ref="BDF5:BDF6"/>
    <mergeCell ref="BDG5:BDG6"/>
    <mergeCell ref="BDH5:BDH6"/>
    <mergeCell ref="BDI5:BDI6"/>
    <mergeCell ref="BCZ5:BCZ6"/>
    <mergeCell ref="BDA5:BDA6"/>
    <mergeCell ref="BDB5:BDB6"/>
    <mergeCell ref="BDC5:BDC6"/>
    <mergeCell ref="BDD5:BDD6"/>
    <mergeCell ref="BCU5:BCU6"/>
    <mergeCell ref="BCV5:BCV6"/>
    <mergeCell ref="BCW5:BCW6"/>
    <mergeCell ref="BCX5:BCX6"/>
    <mergeCell ref="BCY5:BCY6"/>
    <mergeCell ref="BFH5:BFH6"/>
    <mergeCell ref="BFI5:BFI6"/>
    <mergeCell ref="BFJ5:BFJ6"/>
    <mergeCell ref="BFK5:BFK6"/>
    <mergeCell ref="BFL5:BFL6"/>
    <mergeCell ref="BFC5:BFC6"/>
    <mergeCell ref="BFD5:BFD6"/>
    <mergeCell ref="BFE5:BFE6"/>
    <mergeCell ref="BFF5:BFF6"/>
    <mergeCell ref="BFG5:BFG6"/>
    <mergeCell ref="BEX5:BEX6"/>
    <mergeCell ref="BEY5:BEY6"/>
    <mergeCell ref="BEZ5:BEZ6"/>
    <mergeCell ref="BFA5:BFA6"/>
    <mergeCell ref="BFB5:BFB6"/>
    <mergeCell ref="BES5:BES6"/>
    <mergeCell ref="BET5:BET6"/>
    <mergeCell ref="BEU5:BEU6"/>
    <mergeCell ref="BEV5:BEV6"/>
    <mergeCell ref="BEW5:BEW6"/>
    <mergeCell ref="BEN5:BEN6"/>
    <mergeCell ref="BEO5:BEO6"/>
    <mergeCell ref="BEP5:BEP6"/>
    <mergeCell ref="BEQ5:BEQ6"/>
    <mergeCell ref="BER5:BER6"/>
    <mergeCell ref="BEI5:BEI6"/>
    <mergeCell ref="BEJ5:BEJ6"/>
    <mergeCell ref="BEK5:BEK6"/>
    <mergeCell ref="BEL5:BEL6"/>
    <mergeCell ref="BEM5:BEM6"/>
    <mergeCell ref="BED5:BED6"/>
    <mergeCell ref="BEE5:BEE6"/>
    <mergeCell ref="BEF5:BEF6"/>
    <mergeCell ref="BEG5:BEG6"/>
    <mergeCell ref="BEH5:BEH6"/>
    <mergeCell ref="BGQ5:BGQ6"/>
    <mergeCell ref="BGR5:BGR6"/>
    <mergeCell ref="BGS5:BGS6"/>
    <mergeCell ref="BGT5:BGT6"/>
    <mergeCell ref="BGU5:BGU6"/>
    <mergeCell ref="BGL5:BGL6"/>
    <mergeCell ref="BGM5:BGM6"/>
    <mergeCell ref="BGN5:BGN6"/>
    <mergeCell ref="BGO5:BGO6"/>
    <mergeCell ref="BGP5:BGP6"/>
    <mergeCell ref="BGG5:BGG6"/>
    <mergeCell ref="BGH5:BGH6"/>
    <mergeCell ref="BGI5:BGI6"/>
    <mergeCell ref="BGJ5:BGJ6"/>
    <mergeCell ref="BGK5:BGK6"/>
    <mergeCell ref="BGB5:BGB6"/>
    <mergeCell ref="BGC5:BGC6"/>
    <mergeCell ref="BGD5:BGD6"/>
    <mergeCell ref="BGE5:BGE6"/>
    <mergeCell ref="BGF5:BGF6"/>
    <mergeCell ref="BFW5:BFW6"/>
    <mergeCell ref="BFX5:BFX6"/>
    <mergeCell ref="BFY5:BFY6"/>
    <mergeCell ref="BFZ5:BFZ6"/>
    <mergeCell ref="BGA5:BGA6"/>
    <mergeCell ref="BFR5:BFR6"/>
    <mergeCell ref="BFS5:BFS6"/>
    <mergeCell ref="BFT5:BFT6"/>
    <mergeCell ref="BFU5:BFU6"/>
    <mergeCell ref="BFV5:BFV6"/>
    <mergeCell ref="BFM5:BFM6"/>
    <mergeCell ref="BFN5:BFN6"/>
    <mergeCell ref="BFO5:BFO6"/>
    <mergeCell ref="BFP5:BFP6"/>
    <mergeCell ref="BFQ5:BFQ6"/>
    <mergeCell ref="BHZ5:BHZ6"/>
    <mergeCell ref="BIA5:BIA6"/>
    <mergeCell ref="BIB5:BIB6"/>
    <mergeCell ref="BIC5:BIC6"/>
    <mergeCell ref="BID5:BID6"/>
    <mergeCell ref="BHU5:BHU6"/>
    <mergeCell ref="BHV5:BHV6"/>
    <mergeCell ref="BHW5:BHW6"/>
    <mergeCell ref="BHX5:BHX6"/>
    <mergeCell ref="BHY5:BHY6"/>
    <mergeCell ref="BHP5:BHP6"/>
    <mergeCell ref="BHQ5:BHQ6"/>
    <mergeCell ref="BHR5:BHR6"/>
    <mergeCell ref="BHS5:BHS6"/>
    <mergeCell ref="BHT5:BHT6"/>
    <mergeCell ref="BHK5:BHK6"/>
    <mergeCell ref="BHL5:BHL6"/>
    <mergeCell ref="BHM5:BHM6"/>
    <mergeCell ref="BHN5:BHN6"/>
    <mergeCell ref="BHO5:BHO6"/>
    <mergeCell ref="BHF5:BHF6"/>
    <mergeCell ref="BHG5:BHG6"/>
    <mergeCell ref="BHH5:BHH6"/>
    <mergeCell ref="BHI5:BHI6"/>
    <mergeCell ref="BHJ5:BHJ6"/>
    <mergeCell ref="BHA5:BHA6"/>
    <mergeCell ref="BHB5:BHB6"/>
    <mergeCell ref="BHC5:BHC6"/>
    <mergeCell ref="BHD5:BHD6"/>
    <mergeCell ref="BHE5:BHE6"/>
    <mergeCell ref="BGV5:BGV6"/>
    <mergeCell ref="BGW5:BGW6"/>
    <mergeCell ref="BGX5:BGX6"/>
    <mergeCell ref="BGY5:BGY6"/>
    <mergeCell ref="BGZ5:BGZ6"/>
    <mergeCell ref="BJI5:BJI6"/>
    <mergeCell ref="BJJ5:BJJ6"/>
    <mergeCell ref="BJK5:BJK6"/>
    <mergeCell ref="BJL5:BJL6"/>
    <mergeCell ref="BJM5:BJM6"/>
    <mergeCell ref="BJD5:BJD6"/>
    <mergeCell ref="BJE5:BJE6"/>
    <mergeCell ref="BJF5:BJF6"/>
    <mergeCell ref="BJG5:BJG6"/>
    <mergeCell ref="BJH5:BJH6"/>
    <mergeCell ref="BIY5:BIY6"/>
    <mergeCell ref="BIZ5:BIZ6"/>
    <mergeCell ref="BJA5:BJA6"/>
    <mergeCell ref="BJB5:BJB6"/>
    <mergeCell ref="BJC5:BJC6"/>
    <mergeCell ref="BIT5:BIT6"/>
    <mergeCell ref="BIU5:BIU6"/>
    <mergeCell ref="BIV5:BIV6"/>
    <mergeCell ref="BIW5:BIW6"/>
    <mergeCell ref="BIX5:BIX6"/>
    <mergeCell ref="BIO5:BIO6"/>
    <mergeCell ref="BIP5:BIP6"/>
    <mergeCell ref="BIQ5:BIQ6"/>
    <mergeCell ref="BIR5:BIR6"/>
    <mergeCell ref="BIS5:BIS6"/>
    <mergeCell ref="BIJ5:BIJ6"/>
    <mergeCell ref="BIK5:BIK6"/>
    <mergeCell ref="BIL5:BIL6"/>
    <mergeCell ref="BIM5:BIM6"/>
    <mergeCell ref="BIN5:BIN6"/>
    <mergeCell ref="BIE5:BIE6"/>
    <mergeCell ref="BIF5:BIF6"/>
    <mergeCell ref="BIG5:BIG6"/>
    <mergeCell ref="BIH5:BIH6"/>
    <mergeCell ref="BII5:BII6"/>
    <mergeCell ref="BKR5:BKR6"/>
    <mergeCell ref="BKS5:BKS6"/>
    <mergeCell ref="BKT5:BKT6"/>
    <mergeCell ref="BKU5:BKU6"/>
    <mergeCell ref="BKV5:BKV6"/>
    <mergeCell ref="BKM5:BKM6"/>
    <mergeCell ref="BKN5:BKN6"/>
    <mergeCell ref="BKO5:BKO6"/>
    <mergeCell ref="BKP5:BKP6"/>
    <mergeCell ref="BKQ5:BKQ6"/>
    <mergeCell ref="BKH5:BKH6"/>
    <mergeCell ref="BKI5:BKI6"/>
    <mergeCell ref="BKJ5:BKJ6"/>
    <mergeCell ref="BKK5:BKK6"/>
    <mergeCell ref="BKL5:BKL6"/>
    <mergeCell ref="BKC5:BKC6"/>
    <mergeCell ref="BKD5:BKD6"/>
    <mergeCell ref="BKE5:BKE6"/>
    <mergeCell ref="BKF5:BKF6"/>
    <mergeCell ref="BKG5:BKG6"/>
    <mergeCell ref="BJX5:BJX6"/>
    <mergeCell ref="BJY5:BJY6"/>
    <mergeCell ref="BJZ5:BJZ6"/>
    <mergeCell ref="BKA5:BKA6"/>
    <mergeCell ref="BKB5:BKB6"/>
    <mergeCell ref="BJS5:BJS6"/>
    <mergeCell ref="BJT5:BJT6"/>
    <mergeCell ref="BJU5:BJU6"/>
    <mergeCell ref="BJV5:BJV6"/>
    <mergeCell ref="BJW5:BJW6"/>
    <mergeCell ref="BJN5:BJN6"/>
    <mergeCell ref="BJO5:BJO6"/>
    <mergeCell ref="BJP5:BJP6"/>
    <mergeCell ref="BJQ5:BJQ6"/>
    <mergeCell ref="BJR5:BJR6"/>
    <mergeCell ref="BMA5:BMA6"/>
    <mergeCell ref="BMB5:BMB6"/>
    <mergeCell ref="BMC5:BMC6"/>
    <mergeCell ref="BMD5:BMD6"/>
    <mergeCell ref="BME5:BME6"/>
    <mergeCell ref="BLV5:BLV6"/>
    <mergeCell ref="BLW5:BLW6"/>
    <mergeCell ref="BLX5:BLX6"/>
    <mergeCell ref="BLY5:BLY6"/>
    <mergeCell ref="BLZ5:BLZ6"/>
    <mergeCell ref="BLQ5:BLQ6"/>
    <mergeCell ref="BLR5:BLR6"/>
    <mergeCell ref="BLS5:BLS6"/>
    <mergeCell ref="BLT5:BLT6"/>
    <mergeCell ref="BLU5:BLU6"/>
    <mergeCell ref="BLL5:BLL6"/>
    <mergeCell ref="BLM5:BLM6"/>
    <mergeCell ref="BLN5:BLN6"/>
    <mergeCell ref="BLO5:BLO6"/>
    <mergeCell ref="BLP5:BLP6"/>
    <mergeCell ref="BLG5:BLG6"/>
    <mergeCell ref="BLH5:BLH6"/>
    <mergeCell ref="BLI5:BLI6"/>
    <mergeCell ref="BLJ5:BLJ6"/>
    <mergeCell ref="BLK5:BLK6"/>
    <mergeCell ref="BLB5:BLB6"/>
    <mergeCell ref="BLC5:BLC6"/>
    <mergeCell ref="BLD5:BLD6"/>
    <mergeCell ref="BLE5:BLE6"/>
    <mergeCell ref="BLF5:BLF6"/>
    <mergeCell ref="BKW5:BKW6"/>
    <mergeCell ref="BKX5:BKX6"/>
    <mergeCell ref="BKY5:BKY6"/>
    <mergeCell ref="BKZ5:BKZ6"/>
    <mergeCell ref="BLA5:BLA6"/>
    <mergeCell ref="BNJ5:BNJ6"/>
    <mergeCell ref="BNK5:BNK6"/>
    <mergeCell ref="BNL5:BNL6"/>
    <mergeCell ref="BNM5:BNM6"/>
    <mergeCell ref="BNN5:BNN6"/>
    <mergeCell ref="BNE5:BNE6"/>
    <mergeCell ref="BNF5:BNF6"/>
    <mergeCell ref="BNG5:BNG6"/>
    <mergeCell ref="BNH5:BNH6"/>
    <mergeCell ref="BNI5:BNI6"/>
    <mergeCell ref="BMZ5:BMZ6"/>
    <mergeCell ref="BNA5:BNA6"/>
    <mergeCell ref="BNB5:BNB6"/>
    <mergeCell ref="BNC5:BNC6"/>
    <mergeCell ref="BND5:BND6"/>
    <mergeCell ref="BMU5:BMU6"/>
    <mergeCell ref="BMV5:BMV6"/>
    <mergeCell ref="BMW5:BMW6"/>
    <mergeCell ref="BMX5:BMX6"/>
    <mergeCell ref="BMY5:BMY6"/>
    <mergeCell ref="BMP5:BMP6"/>
    <mergeCell ref="BMQ5:BMQ6"/>
    <mergeCell ref="BMR5:BMR6"/>
    <mergeCell ref="BMS5:BMS6"/>
    <mergeCell ref="BMT5:BMT6"/>
    <mergeCell ref="BMK5:BMK6"/>
    <mergeCell ref="BML5:BML6"/>
    <mergeCell ref="BMM5:BMM6"/>
    <mergeCell ref="BMN5:BMN6"/>
    <mergeCell ref="BMO5:BMO6"/>
    <mergeCell ref="BMF5:BMF6"/>
    <mergeCell ref="BMG5:BMG6"/>
    <mergeCell ref="BMH5:BMH6"/>
    <mergeCell ref="BMI5:BMI6"/>
    <mergeCell ref="BMJ5:BMJ6"/>
    <mergeCell ref="BOS5:BOS6"/>
    <mergeCell ref="BOT5:BOT6"/>
    <mergeCell ref="BOU5:BOU6"/>
    <mergeCell ref="BOV5:BOV6"/>
    <mergeCell ref="BOW5:BOW6"/>
    <mergeCell ref="BON5:BON6"/>
    <mergeCell ref="BOO5:BOO6"/>
    <mergeCell ref="BOP5:BOP6"/>
    <mergeCell ref="BOQ5:BOQ6"/>
    <mergeCell ref="BOR5:BOR6"/>
    <mergeCell ref="BOI5:BOI6"/>
    <mergeCell ref="BOJ5:BOJ6"/>
    <mergeCell ref="BOK5:BOK6"/>
    <mergeCell ref="BOL5:BOL6"/>
    <mergeCell ref="BOM5:BOM6"/>
    <mergeCell ref="BOD5:BOD6"/>
    <mergeCell ref="BOE5:BOE6"/>
    <mergeCell ref="BOF5:BOF6"/>
    <mergeCell ref="BOG5:BOG6"/>
    <mergeCell ref="BOH5:BOH6"/>
    <mergeCell ref="BNY5:BNY6"/>
    <mergeCell ref="BNZ5:BNZ6"/>
    <mergeCell ref="BOA5:BOA6"/>
    <mergeCell ref="BOB5:BOB6"/>
    <mergeCell ref="BOC5:BOC6"/>
    <mergeCell ref="BNT5:BNT6"/>
    <mergeCell ref="BNU5:BNU6"/>
    <mergeCell ref="BNV5:BNV6"/>
    <mergeCell ref="BNW5:BNW6"/>
    <mergeCell ref="BNX5:BNX6"/>
    <mergeCell ref="BNO5:BNO6"/>
    <mergeCell ref="BNP5:BNP6"/>
    <mergeCell ref="BNQ5:BNQ6"/>
    <mergeCell ref="BNR5:BNR6"/>
    <mergeCell ref="BNS5:BNS6"/>
    <mergeCell ref="BQB5:BQB6"/>
    <mergeCell ref="BQC5:BQC6"/>
    <mergeCell ref="BQD5:BQD6"/>
    <mergeCell ref="BQE5:BQE6"/>
    <mergeCell ref="BQF5:BQF6"/>
    <mergeCell ref="BPW5:BPW6"/>
    <mergeCell ref="BPX5:BPX6"/>
    <mergeCell ref="BPY5:BPY6"/>
    <mergeCell ref="BPZ5:BPZ6"/>
    <mergeCell ref="BQA5:BQA6"/>
    <mergeCell ref="BPR5:BPR6"/>
    <mergeCell ref="BPS5:BPS6"/>
    <mergeCell ref="BPT5:BPT6"/>
    <mergeCell ref="BPU5:BPU6"/>
    <mergeCell ref="BPV5:BPV6"/>
    <mergeCell ref="BPM5:BPM6"/>
    <mergeCell ref="BPN5:BPN6"/>
    <mergeCell ref="BPO5:BPO6"/>
    <mergeCell ref="BPP5:BPP6"/>
    <mergeCell ref="BPQ5:BPQ6"/>
    <mergeCell ref="BPH5:BPH6"/>
    <mergeCell ref="BPI5:BPI6"/>
    <mergeCell ref="BPJ5:BPJ6"/>
    <mergeCell ref="BPK5:BPK6"/>
    <mergeCell ref="BPL5:BPL6"/>
    <mergeCell ref="BPC5:BPC6"/>
    <mergeCell ref="BPD5:BPD6"/>
    <mergeCell ref="BPE5:BPE6"/>
    <mergeCell ref="BPF5:BPF6"/>
    <mergeCell ref="BPG5:BPG6"/>
    <mergeCell ref="BOX5:BOX6"/>
    <mergeCell ref="BOY5:BOY6"/>
    <mergeCell ref="BOZ5:BOZ6"/>
    <mergeCell ref="BPA5:BPA6"/>
    <mergeCell ref="BPB5:BPB6"/>
    <mergeCell ref="BRK5:BRK6"/>
    <mergeCell ref="BRL5:BRL6"/>
    <mergeCell ref="BRM5:BRM6"/>
    <mergeCell ref="BRN5:BRN6"/>
    <mergeCell ref="BRO5:BRO6"/>
    <mergeCell ref="BRF5:BRF6"/>
    <mergeCell ref="BRG5:BRG6"/>
    <mergeCell ref="BRH5:BRH6"/>
    <mergeCell ref="BRI5:BRI6"/>
    <mergeCell ref="BRJ5:BRJ6"/>
    <mergeCell ref="BRA5:BRA6"/>
    <mergeCell ref="BRB5:BRB6"/>
    <mergeCell ref="BRC5:BRC6"/>
    <mergeCell ref="BRD5:BRD6"/>
    <mergeCell ref="BRE5:BRE6"/>
    <mergeCell ref="BQV5:BQV6"/>
    <mergeCell ref="BQW5:BQW6"/>
    <mergeCell ref="BQX5:BQX6"/>
    <mergeCell ref="BQY5:BQY6"/>
    <mergeCell ref="BQZ5:BQZ6"/>
    <mergeCell ref="BQQ5:BQQ6"/>
    <mergeCell ref="BQR5:BQR6"/>
    <mergeCell ref="BQS5:BQS6"/>
    <mergeCell ref="BQT5:BQT6"/>
    <mergeCell ref="BQU5:BQU6"/>
    <mergeCell ref="BQL5:BQL6"/>
    <mergeCell ref="BQM5:BQM6"/>
    <mergeCell ref="BQN5:BQN6"/>
    <mergeCell ref="BQO5:BQO6"/>
    <mergeCell ref="BQP5:BQP6"/>
    <mergeCell ref="BQG5:BQG6"/>
    <mergeCell ref="BQH5:BQH6"/>
    <mergeCell ref="BQI5:BQI6"/>
    <mergeCell ref="BQJ5:BQJ6"/>
    <mergeCell ref="BQK5:BQK6"/>
    <mergeCell ref="BST5:BST6"/>
    <mergeCell ref="BSU5:BSU6"/>
    <mergeCell ref="BSV5:BSV6"/>
    <mergeCell ref="BSW5:BSW6"/>
    <mergeCell ref="BSX5:BSX6"/>
    <mergeCell ref="BSO5:BSO6"/>
    <mergeCell ref="BSP5:BSP6"/>
    <mergeCell ref="BSQ5:BSQ6"/>
    <mergeCell ref="BSR5:BSR6"/>
    <mergeCell ref="BSS5:BSS6"/>
    <mergeCell ref="BSJ5:BSJ6"/>
    <mergeCell ref="BSK5:BSK6"/>
    <mergeCell ref="BSL5:BSL6"/>
    <mergeCell ref="BSM5:BSM6"/>
    <mergeCell ref="BSN5:BSN6"/>
    <mergeCell ref="BSE5:BSE6"/>
    <mergeCell ref="BSF5:BSF6"/>
    <mergeCell ref="BSG5:BSG6"/>
    <mergeCell ref="BSH5:BSH6"/>
    <mergeCell ref="BSI5:BSI6"/>
    <mergeCell ref="BRZ5:BRZ6"/>
    <mergeCell ref="BSA5:BSA6"/>
    <mergeCell ref="BSB5:BSB6"/>
    <mergeCell ref="BSC5:BSC6"/>
    <mergeCell ref="BSD5:BSD6"/>
    <mergeCell ref="BRU5:BRU6"/>
    <mergeCell ref="BRV5:BRV6"/>
    <mergeCell ref="BRW5:BRW6"/>
    <mergeCell ref="BRX5:BRX6"/>
    <mergeCell ref="BRY5:BRY6"/>
    <mergeCell ref="BRP5:BRP6"/>
    <mergeCell ref="BRQ5:BRQ6"/>
    <mergeCell ref="BRR5:BRR6"/>
    <mergeCell ref="BRS5:BRS6"/>
    <mergeCell ref="BRT5:BRT6"/>
    <mergeCell ref="BUC5:BUC6"/>
    <mergeCell ref="BUD5:BUD6"/>
    <mergeCell ref="BUE5:BUE6"/>
    <mergeCell ref="BUF5:BUF6"/>
    <mergeCell ref="BUG5:BUG6"/>
    <mergeCell ref="BTX5:BTX6"/>
    <mergeCell ref="BTY5:BTY6"/>
    <mergeCell ref="BTZ5:BTZ6"/>
    <mergeCell ref="BUA5:BUA6"/>
    <mergeCell ref="BUB5:BUB6"/>
    <mergeCell ref="BTS5:BTS6"/>
    <mergeCell ref="BTT5:BTT6"/>
    <mergeCell ref="BTU5:BTU6"/>
    <mergeCell ref="BTV5:BTV6"/>
    <mergeCell ref="BTW5:BTW6"/>
    <mergeCell ref="BTN5:BTN6"/>
    <mergeCell ref="BTO5:BTO6"/>
    <mergeCell ref="BTP5:BTP6"/>
    <mergeCell ref="BTQ5:BTQ6"/>
    <mergeCell ref="BTR5:BTR6"/>
    <mergeCell ref="BTI5:BTI6"/>
    <mergeCell ref="BTJ5:BTJ6"/>
    <mergeCell ref="BTK5:BTK6"/>
    <mergeCell ref="BTL5:BTL6"/>
    <mergeCell ref="BTM5:BTM6"/>
    <mergeCell ref="BTD5:BTD6"/>
    <mergeCell ref="BTE5:BTE6"/>
    <mergeCell ref="BTF5:BTF6"/>
    <mergeCell ref="BTG5:BTG6"/>
    <mergeCell ref="BTH5:BTH6"/>
    <mergeCell ref="BSY5:BSY6"/>
    <mergeCell ref="BSZ5:BSZ6"/>
    <mergeCell ref="BTA5:BTA6"/>
    <mergeCell ref="BTB5:BTB6"/>
    <mergeCell ref="BTC5:BTC6"/>
    <mergeCell ref="BVL5:BVL6"/>
    <mergeCell ref="BVM5:BVM6"/>
    <mergeCell ref="BVN5:BVN6"/>
    <mergeCell ref="BVO5:BVO6"/>
    <mergeCell ref="BVP5:BVP6"/>
    <mergeCell ref="BVG5:BVG6"/>
    <mergeCell ref="BVH5:BVH6"/>
    <mergeCell ref="BVI5:BVI6"/>
    <mergeCell ref="BVJ5:BVJ6"/>
    <mergeCell ref="BVK5:BVK6"/>
    <mergeCell ref="BVB5:BVB6"/>
    <mergeCell ref="BVC5:BVC6"/>
    <mergeCell ref="BVD5:BVD6"/>
    <mergeCell ref="BVE5:BVE6"/>
    <mergeCell ref="BVF5:BVF6"/>
    <mergeCell ref="BUW5:BUW6"/>
    <mergeCell ref="BUX5:BUX6"/>
    <mergeCell ref="BUY5:BUY6"/>
    <mergeCell ref="BUZ5:BUZ6"/>
    <mergeCell ref="BVA5:BVA6"/>
    <mergeCell ref="BUR5:BUR6"/>
    <mergeCell ref="BUS5:BUS6"/>
    <mergeCell ref="BUT5:BUT6"/>
    <mergeCell ref="BUU5:BUU6"/>
    <mergeCell ref="BUV5:BUV6"/>
    <mergeCell ref="BUM5:BUM6"/>
    <mergeCell ref="BUN5:BUN6"/>
    <mergeCell ref="BUO5:BUO6"/>
    <mergeCell ref="BUP5:BUP6"/>
    <mergeCell ref="BUQ5:BUQ6"/>
    <mergeCell ref="BUH5:BUH6"/>
    <mergeCell ref="BUI5:BUI6"/>
    <mergeCell ref="BUJ5:BUJ6"/>
    <mergeCell ref="BUK5:BUK6"/>
    <mergeCell ref="BUL5:BUL6"/>
    <mergeCell ref="BWU5:BWU6"/>
    <mergeCell ref="BWV5:BWV6"/>
    <mergeCell ref="BWW5:BWW6"/>
    <mergeCell ref="BWX5:BWX6"/>
    <mergeCell ref="BWY5:BWY6"/>
    <mergeCell ref="BWP5:BWP6"/>
    <mergeCell ref="BWQ5:BWQ6"/>
    <mergeCell ref="BWR5:BWR6"/>
    <mergeCell ref="BWS5:BWS6"/>
    <mergeCell ref="BWT5:BWT6"/>
    <mergeCell ref="BWK5:BWK6"/>
    <mergeCell ref="BWL5:BWL6"/>
    <mergeCell ref="BWM5:BWM6"/>
    <mergeCell ref="BWN5:BWN6"/>
    <mergeCell ref="BWO5:BWO6"/>
    <mergeCell ref="BWF5:BWF6"/>
    <mergeCell ref="BWG5:BWG6"/>
    <mergeCell ref="BWH5:BWH6"/>
    <mergeCell ref="BWI5:BWI6"/>
    <mergeCell ref="BWJ5:BWJ6"/>
    <mergeCell ref="BWA5:BWA6"/>
    <mergeCell ref="BWB5:BWB6"/>
    <mergeCell ref="BWC5:BWC6"/>
    <mergeCell ref="BWD5:BWD6"/>
    <mergeCell ref="BWE5:BWE6"/>
    <mergeCell ref="BVV5:BVV6"/>
    <mergeCell ref="BVW5:BVW6"/>
    <mergeCell ref="BVX5:BVX6"/>
    <mergeCell ref="BVY5:BVY6"/>
    <mergeCell ref="BVZ5:BVZ6"/>
    <mergeCell ref="BVQ5:BVQ6"/>
    <mergeCell ref="BVR5:BVR6"/>
    <mergeCell ref="BVS5:BVS6"/>
    <mergeCell ref="BVT5:BVT6"/>
    <mergeCell ref="BVU5:BVU6"/>
    <mergeCell ref="BYD5:BYD6"/>
    <mergeCell ref="BYE5:BYE6"/>
    <mergeCell ref="BYF5:BYF6"/>
    <mergeCell ref="BYG5:BYG6"/>
    <mergeCell ref="BYH5:BYH6"/>
    <mergeCell ref="BXY5:BXY6"/>
    <mergeCell ref="BXZ5:BXZ6"/>
    <mergeCell ref="BYA5:BYA6"/>
    <mergeCell ref="BYB5:BYB6"/>
    <mergeCell ref="BYC5:BYC6"/>
    <mergeCell ref="BXT5:BXT6"/>
    <mergeCell ref="BXU5:BXU6"/>
    <mergeCell ref="BXV5:BXV6"/>
    <mergeCell ref="BXW5:BXW6"/>
    <mergeCell ref="BXX5:BXX6"/>
    <mergeCell ref="BXO5:BXO6"/>
    <mergeCell ref="BXP5:BXP6"/>
    <mergeCell ref="BXQ5:BXQ6"/>
    <mergeCell ref="BXR5:BXR6"/>
    <mergeCell ref="BXS5:BXS6"/>
    <mergeCell ref="BXJ5:BXJ6"/>
    <mergeCell ref="BXK5:BXK6"/>
    <mergeCell ref="BXL5:BXL6"/>
    <mergeCell ref="BXM5:BXM6"/>
    <mergeCell ref="BXN5:BXN6"/>
    <mergeCell ref="BXE5:BXE6"/>
    <mergeCell ref="BXF5:BXF6"/>
    <mergeCell ref="BXG5:BXG6"/>
    <mergeCell ref="BXH5:BXH6"/>
    <mergeCell ref="BXI5:BXI6"/>
    <mergeCell ref="BWZ5:BWZ6"/>
    <mergeCell ref="BXA5:BXA6"/>
    <mergeCell ref="BXB5:BXB6"/>
    <mergeCell ref="BXC5:BXC6"/>
    <mergeCell ref="BXD5:BXD6"/>
    <mergeCell ref="BZM5:BZM6"/>
    <mergeCell ref="BZN5:BZN6"/>
    <mergeCell ref="BZO5:BZO6"/>
    <mergeCell ref="BZP5:BZP6"/>
    <mergeCell ref="BZQ5:BZQ6"/>
    <mergeCell ref="BZH5:BZH6"/>
    <mergeCell ref="BZI5:BZI6"/>
    <mergeCell ref="BZJ5:BZJ6"/>
    <mergeCell ref="BZK5:BZK6"/>
    <mergeCell ref="BZL5:BZL6"/>
    <mergeCell ref="BZC5:BZC6"/>
    <mergeCell ref="BZD5:BZD6"/>
    <mergeCell ref="BZE5:BZE6"/>
    <mergeCell ref="BZF5:BZF6"/>
    <mergeCell ref="BZG5:BZG6"/>
    <mergeCell ref="BYX5:BYX6"/>
    <mergeCell ref="BYY5:BYY6"/>
    <mergeCell ref="BYZ5:BYZ6"/>
    <mergeCell ref="BZA5:BZA6"/>
    <mergeCell ref="BZB5:BZB6"/>
    <mergeCell ref="BYS5:BYS6"/>
    <mergeCell ref="BYT5:BYT6"/>
    <mergeCell ref="BYU5:BYU6"/>
    <mergeCell ref="BYV5:BYV6"/>
    <mergeCell ref="BYW5:BYW6"/>
    <mergeCell ref="BYN5:BYN6"/>
    <mergeCell ref="BYO5:BYO6"/>
    <mergeCell ref="BYP5:BYP6"/>
    <mergeCell ref="BYQ5:BYQ6"/>
    <mergeCell ref="BYR5:BYR6"/>
    <mergeCell ref="BYI5:BYI6"/>
    <mergeCell ref="BYJ5:BYJ6"/>
    <mergeCell ref="BYK5:BYK6"/>
    <mergeCell ref="BYL5:BYL6"/>
    <mergeCell ref="BYM5:BYM6"/>
    <mergeCell ref="CAV5:CAV6"/>
    <mergeCell ref="CAW5:CAW6"/>
    <mergeCell ref="CAX5:CAX6"/>
    <mergeCell ref="CAY5:CAY6"/>
    <mergeCell ref="CAZ5:CAZ6"/>
    <mergeCell ref="CAQ5:CAQ6"/>
    <mergeCell ref="CAR5:CAR6"/>
    <mergeCell ref="CAS5:CAS6"/>
    <mergeCell ref="CAT5:CAT6"/>
    <mergeCell ref="CAU5:CAU6"/>
    <mergeCell ref="CAL5:CAL6"/>
    <mergeCell ref="CAM5:CAM6"/>
    <mergeCell ref="CAN5:CAN6"/>
    <mergeCell ref="CAO5:CAO6"/>
    <mergeCell ref="CAP5:CAP6"/>
    <mergeCell ref="CAG5:CAG6"/>
    <mergeCell ref="CAH5:CAH6"/>
    <mergeCell ref="CAI5:CAI6"/>
    <mergeCell ref="CAJ5:CAJ6"/>
    <mergeCell ref="CAK5:CAK6"/>
    <mergeCell ref="CAB5:CAB6"/>
    <mergeCell ref="CAC5:CAC6"/>
    <mergeCell ref="CAD5:CAD6"/>
    <mergeCell ref="CAE5:CAE6"/>
    <mergeCell ref="CAF5:CAF6"/>
    <mergeCell ref="BZW5:BZW6"/>
    <mergeCell ref="BZX5:BZX6"/>
    <mergeCell ref="BZY5:BZY6"/>
    <mergeCell ref="BZZ5:BZZ6"/>
    <mergeCell ref="CAA5:CAA6"/>
    <mergeCell ref="BZR5:BZR6"/>
    <mergeCell ref="BZS5:BZS6"/>
    <mergeCell ref="BZT5:BZT6"/>
    <mergeCell ref="BZU5:BZU6"/>
    <mergeCell ref="BZV5:BZV6"/>
    <mergeCell ref="CCE5:CCE6"/>
    <mergeCell ref="CCF5:CCF6"/>
    <mergeCell ref="CCG5:CCG6"/>
    <mergeCell ref="CCH5:CCH6"/>
    <mergeCell ref="CCI5:CCI6"/>
    <mergeCell ref="CBZ5:CBZ6"/>
    <mergeCell ref="CCA5:CCA6"/>
    <mergeCell ref="CCB5:CCB6"/>
    <mergeCell ref="CCC5:CCC6"/>
    <mergeCell ref="CCD5:CCD6"/>
    <mergeCell ref="CBU5:CBU6"/>
    <mergeCell ref="CBV5:CBV6"/>
    <mergeCell ref="CBW5:CBW6"/>
    <mergeCell ref="CBX5:CBX6"/>
    <mergeCell ref="CBY5:CBY6"/>
    <mergeCell ref="CBP5:CBP6"/>
    <mergeCell ref="CBQ5:CBQ6"/>
    <mergeCell ref="CBR5:CBR6"/>
    <mergeCell ref="CBS5:CBS6"/>
    <mergeCell ref="CBT5:CBT6"/>
    <mergeCell ref="CBK5:CBK6"/>
    <mergeCell ref="CBL5:CBL6"/>
    <mergeCell ref="CBM5:CBM6"/>
    <mergeCell ref="CBN5:CBN6"/>
    <mergeCell ref="CBO5:CBO6"/>
    <mergeCell ref="CBF5:CBF6"/>
    <mergeCell ref="CBG5:CBG6"/>
    <mergeCell ref="CBH5:CBH6"/>
    <mergeCell ref="CBI5:CBI6"/>
    <mergeCell ref="CBJ5:CBJ6"/>
    <mergeCell ref="CBA5:CBA6"/>
    <mergeCell ref="CBB5:CBB6"/>
    <mergeCell ref="CBC5:CBC6"/>
    <mergeCell ref="CBD5:CBD6"/>
    <mergeCell ref="CBE5:CBE6"/>
    <mergeCell ref="CDN5:CDN6"/>
    <mergeCell ref="CDO5:CDO6"/>
    <mergeCell ref="CDP5:CDP6"/>
    <mergeCell ref="CDQ5:CDQ6"/>
    <mergeCell ref="CDR5:CDR6"/>
    <mergeCell ref="CDI5:CDI6"/>
    <mergeCell ref="CDJ5:CDJ6"/>
    <mergeCell ref="CDK5:CDK6"/>
    <mergeCell ref="CDL5:CDL6"/>
    <mergeCell ref="CDM5:CDM6"/>
    <mergeCell ref="CDD5:CDD6"/>
    <mergeCell ref="CDE5:CDE6"/>
    <mergeCell ref="CDF5:CDF6"/>
    <mergeCell ref="CDG5:CDG6"/>
    <mergeCell ref="CDH5:CDH6"/>
    <mergeCell ref="CCY5:CCY6"/>
    <mergeCell ref="CCZ5:CCZ6"/>
    <mergeCell ref="CDA5:CDA6"/>
    <mergeCell ref="CDB5:CDB6"/>
    <mergeCell ref="CDC5:CDC6"/>
    <mergeCell ref="CCT5:CCT6"/>
    <mergeCell ref="CCU5:CCU6"/>
    <mergeCell ref="CCV5:CCV6"/>
    <mergeCell ref="CCW5:CCW6"/>
    <mergeCell ref="CCX5:CCX6"/>
    <mergeCell ref="CCO5:CCO6"/>
    <mergeCell ref="CCP5:CCP6"/>
    <mergeCell ref="CCQ5:CCQ6"/>
    <mergeCell ref="CCR5:CCR6"/>
    <mergeCell ref="CCS5:CCS6"/>
    <mergeCell ref="CCJ5:CCJ6"/>
    <mergeCell ref="CCK5:CCK6"/>
    <mergeCell ref="CCL5:CCL6"/>
    <mergeCell ref="CCM5:CCM6"/>
    <mergeCell ref="CCN5:CCN6"/>
    <mergeCell ref="CEW5:CEW6"/>
    <mergeCell ref="CEX5:CEX6"/>
    <mergeCell ref="CEY5:CEY6"/>
    <mergeCell ref="CEZ5:CEZ6"/>
    <mergeCell ref="CFA5:CFA6"/>
    <mergeCell ref="CER5:CER6"/>
    <mergeCell ref="CES5:CES6"/>
    <mergeCell ref="CET5:CET6"/>
    <mergeCell ref="CEU5:CEU6"/>
    <mergeCell ref="CEV5:CEV6"/>
    <mergeCell ref="CEM5:CEM6"/>
    <mergeCell ref="CEN5:CEN6"/>
    <mergeCell ref="CEO5:CEO6"/>
    <mergeCell ref="CEP5:CEP6"/>
    <mergeCell ref="CEQ5:CEQ6"/>
    <mergeCell ref="CEH5:CEH6"/>
    <mergeCell ref="CEI5:CEI6"/>
    <mergeCell ref="CEJ5:CEJ6"/>
    <mergeCell ref="CEK5:CEK6"/>
    <mergeCell ref="CEL5:CEL6"/>
    <mergeCell ref="CEC5:CEC6"/>
    <mergeCell ref="CED5:CED6"/>
    <mergeCell ref="CEE5:CEE6"/>
    <mergeCell ref="CEF5:CEF6"/>
    <mergeCell ref="CEG5:CEG6"/>
    <mergeCell ref="CDX5:CDX6"/>
    <mergeCell ref="CDY5:CDY6"/>
    <mergeCell ref="CDZ5:CDZ6"/>
    <mergeCell ref="CEA5:CEA6"/>
    <mergeCell ref="CEB5:CEB6"/>
    <mergeCell ref="CDS5:CDS6"/>
    <mergeCell ref="CDT5:CDT6"/>
    <mergeCell ref="CDU5:CDU6"/>
    <mergeCell ref="CDV5:CDV6"/>
    <mergeCell ref="CDW5:CDW6"/>
    <mergeCell ref="CGF5:CGF6"/>
    <mergeCell ref="CGG5:CGG6"/>
    <mergeCell ref="CGH5:CGH6"/>
    <mergeCell ref="CGI5:CGI6"/>
    <mergeCell ref="CGJ5:CGJ6"/>
    <mergeCell ref="CGA5:CGA6"/>
    <mergeCell ref="CGB5:CGB6"/>
    <mergeCell ref="CGC5:CGC6"/>
    <mergeCell ref="CGD5:CGD6"/>
    <mergeCell ref="CGE5:CGE6"/>
    <mergeCell ref="CFV5:CFV6"/>
    <mergeCell ref="CFW5:CFW6"/>
    <mergeCell ref="CFX5:CFX6"/>
    <mergeCell ref="CFY5:CFY6"/>
    <mergeCell ref="CFZ5:CFZ6"/>
    <mergeCell ref="CFQ5:CFQ6"/>
    <mergeCell ref="CFR5:CFR6"/>
    <mergeCell ref="CFS5:CFS6"/>
    <mergeCell ref="CFT5:CFT6"/>
    <mergeCell ref="CFU5:CFU6"/>
    <mergeCell ref="CFL5:CFL6"/>
    <mergeCell ref="CFM5:CFM6"/>
    <mergeCell ref="CFN5:CFN6"/>
    <mergeCell ref="CFO5:CFO6"/>
    <mergeCell ref="CFP5:CFP6"/>
    <mergeCell ref="CFG5:CFG6"/>
    <mergeCell ref="CFH5:CFH6"/>
    <mergeCell ref="CFI5:CFI6"/>
    <mergeCell ref="CFJ5:CFJ6"/>
    <mergeCell ref="CFK5:CFK6"/>
    <mergeCell ref="CFB5:CFB6"/>
    <mergeCell ref="CFC5:CFC6"/>
    <mergeCell ref="CFD5:CFD6"/>
    <mergeCell ref="CFE5:CFE6"/>
    <mergeCell ref="CFF5:CFF6"/>
    <mergeCell ref="CHO5:CHO6"/>
    <mergeCell ref="CHP5:CHP6"/>
    <mergeCell ref="CHQ5:CHQ6"/>
    <mergeCell ref="CHR5:CHR6"/>
    <mergeCell ref="CHS5:CHS6"/>
    <mergeCell ref="CHJ5:CHJ6"/>
    <mergeCell ref="CHK5:CHK6"/>
    <mergeCell ref="CHL5:CHL6"/>
    <mergeCell ref="CHM5:CHM6"/>
    <mergeCell ref="CHN5:CHN6"/>
    <mergeCell ref="CHE5:CHE6"/>
    <mergeCell ref="CHF5:CHF6"/>
    <mergeCell ref="CHG5:CHG6"/>
    <mergeCell ref="CHH5:CHH6"/>
    <mergeCell ref="CHI5:CHI6"/>
    <mergeCell ref="CGZ5:CGZ6"/>
    <mergeCell ref="CHA5:CHA6"/>
    <mergeCell ref="CHB5:CHB6"/>
    <mergeCell ref="CHC5:CHC6"/>
    <mergeCell ref="CHD5:CHD6"/>
    <mergeCell ref="CGU5:CGU6"/>
    <mergeCell ref="CGV5:CGV6"/>
    <mergeCell ref="CGW5:CGW6"/>
    <mergeCell ref="CGX5:CGX6"/>
    <mergeCell ref="CGY5:CGY6"/>
    <mergeCell ref="CGP5:CGP6"/>
    <mergeCell ref="CGQ5:CGQ6"/>
    <mergeCell ref="CGR5:CGR6"/>
    <mergeCell ref="CGS5:CGS6"/>
    <mergeCell ref="CGT5:CGT6"/>
    <mergeCell ref="CGK5:CGK6"/>
    <mergeCell ref="CGL5:CGL6"/>
    <mergeCell ref="CGM5:CGM6"/>
    <mergeCell ref="CGN5:CGN6"/>
    <mergeCell ref="CGO5:CGO6"/>
    <mergeCell ref="CIX5:CIX6"/>
    <mergeCell ref="CIY5:CIY6"/>
    <mergeCell ref="CIZ5:CIZ6"/>
    <mergeCell ref="CJA5:CJA6"/>
    <mergeCell ref="CJB5:CJB6"/>
    <mergeCell ref="CIS5:CIS6"/>
    <mergeCell ref="CIT5:CIT6"/>
    <mergeCell ref="CIU5:CIU6"/>
    <mergeCell ref="CIV5:CIV6"/>
    <mergeCell ref="CIW5:CIW6"/>
    <mergeCell ref="CIN5:CIN6"/>
    <mergeCell ref="CIO5:CIO6"/>
    <mergeCell ref="CIP5:CIP6"/>
    <mergeCell ref="CIQ5:CIQ6"/>
    <mergeCell ref="CIR5:CIR6"/>
    <mergeCell ref="CII5:CII6"/>
    <mergeCell ref="CIJ5:CIJ6"/>
    <mergeCell ref="CIK5:CIK6"/>
    <mergeCell ref="CIL5:CIL6"/>
    <mergeCell ref="CIM5:CIM6"/>
    <mergeCell ref="CID5:CID6"/>
    <mergeCell ref="CIE5:CIE6"/>
    <mergeCell ref="CIF5:CIF6"/>
    <mergeCell ref="CIG5:CIG6"/>
    <mergeCell ref="CIH5:CIH6"/>
    <mergeCell ref="CHY5:CHY6"/>
    <mergeCell ref="CHZ5:CHZ6"/>
    <mergeCell ref="CIA5:CIA6"/>
    <mergeCell ref="CIB5:CIB6"/>
    <mergeCell ref="CIC5:CIC6"/>
    <mergeCell ref="CHT5:CHT6"/>
    <mergeCell ref="CHU5:CHU6"/>
    <mergeCell ref="CHV5:CHV6"/>
    <mergeCell ref="CHW5:CHW6"/>
    <mergeCell ref="CHX5:CHX6"/>
    <mergeCell ref="CKG5:CKG6"/>
    <mergeCell ref="CKH5:CKH6"/>
    <mergeCell ref="CKI5:CKI6"/>
    <mergeCell ref="CKJ5:CKJ6"/>
    <mergeCell ref="CKK5:CKK6"/>
    <mergeCell ref="CKB5:CKB6"/>
    <mergeCell ref="CKC5:CKC6"/>
    <mergeCell ref="CKD5:CKD6"/>
    <mergeCell ref="CKE5:CKE6"/>
    <mergeCell ref="CKF5:CKF6"/>
    <mergeCell ref="CJW5:CJW6"/>
    <mergeCell ref="CJX5:CJX6"/>
    <mergeCell ref="CJY5:CJY6"/>
    <mergeCell ref="CJZ5:CJZ6"/>
    <mergeCell ref="CKA5:CKA6"/>
    <mergeCell ref="CJR5:CJR6"/>
    <mergeCell ref="CJS5:CJS6"/>
    <mergeCell ref="CJT5:CJT6"/>
    <mergeCell ref="CJU5:CJU6"/>
    <mergeCell ref="CJV5:CJV6"/>
    <mergeCell ref="CJM5:CJM6"/>
    <mergeCell ref="CJN5:CJN6"/>
    <mergeCell ref="CJO5:CJO6"/>
    <mergeCell ref="CJP5:CJP6"/>
    <mergeCell ref="CJQ5:CJQ6"/>
    <mergeCell ref="CJH5:CJH6"/>
    <mergeCell ref="CJI5:CJI6"/>
    <mergeCell ref="CJJ5:CJJ6"/>
    <mergeCell ref="CJK5:CJK6"/>
    <mergeCell ref="CJL5:CJL6"/>
    <mergeCell ref="CJC5:CJC6"/>
    <mergeCell ref="CJD5:CJD6"/>
    <mergeCell ref="CJE5:CJE6"/>
    <mergeCell ref="CJF5:CJF6"/>
    <mergeCell ref="CJG5:CJG6"/>
    <mergeCell ref="CLP5:CLP6"/>
    <mergeCell ref="CLQ5:CLQ6"/>
    <mergeCell ref="CLR5:CLR6"/>
    <mergeCell ref="CLS5:CLS6"/>
    <mergeCell ref="CLT5:CLT6"/>
    <mergeCell ref="CLK5:CLK6"/>
    <mergeCell ref="CLL5:CLL6"/>
    <mergeCell ref="CLM5:CLM6"/>
    <mergeCell ref="CLN5:CLN6"/>
    <mergeCell ref="CLO5:CLO6"/>
    <mergeCell ref="CLF5:CLF6"/>
    <mergeCell ref="CLG5:CLG6"/>
    <mergeCell ref="CLH5:CLH6"/>
    <mergeCell ref="CLI5:CLI6"/>
    <mergeCell ref="CLJ5:CLJ6"/>
    <mergeCell ref="CLA5:CLA6"/>
    <mergeCell ref="CLB5:CLB6"/>
    <mergeCell ref="CLC5:CLC6"/>
    <mergeCell ref="CLD5:CLD6"/>
    <mergeCell ref="CLE5:CLE6"/>
    <mergeCell ref="CKV5:CKV6"/>
    <mergeCell ref="CKW5:CKW6"/>
    <mergeCell ref="CKX5:CKX6"/>
    <mergeCell ref="CKY5:CKY6"/>
    <mergeCell ref="CKZ5:CKZ6"/>
    <mergeCell ref="CKQ5:CKQ6"/>
    <mergeCell ref="CKR5:CKR6"/>
    <mergeCell ref="CKS5:CKS6"/>
    <mergeCell ref="CKT5:CKT6"/>
    <mergeCell ref="CKU5:CKU6"/>
    <mergeCell ref="CKL5:CKL6"/>
    <mergeCell ref="CKM5:CKM6"/>
    <mergeCell ref="CKN5:CKN6"/>
    <mergeCell ref="CKO5:CKO6"/>
    <mergeCell ref="CKP5:CKP6"/>
    <mergeCell ref="CMY5:CMY6"/>
    <mergeCell ref="CMZ5:CMZ6"/>
    <mergeCell ref="CNA5:CNA6"/>
    <mergeCell ref="CNB5:CNB6"/>
    <mergeCell ref="CNC5:CNC6"/>
    <mergeCell ref="CMT5:CMT6"/>
    <mergeCell ref="CMU5:CMU6"/>
    <mergeCell ref="CMV5:CMV6"/>
    <mergeCell ref="CMW5:CMW6"/>
    <mergeCell ref="CMX5:CMX6"/>
    <mergeCell ref="CMO5:CMO6"/>
    <mergeCell ref="CMP5:CMP6"/>
    <mergeCell ref="CMQ5:CMQ6"/>
    <mergeCell ref="CMR5:CMR6"/>
    <mergeCell ref="CMS5:CMS6"/>
    <mergeCell ref="CMJ5:CMJ6"/>
    <mergeCell ref="CMK5:CMK6"/>
    <mergeCell ref="CML5:CML6"/>
    <mergeCell ref="CMM5:CMM6"/>
    <mergeCell ref="CMN5:CMN6"/>
    <mergeCell ref="CME5:CME6"/>
    <mergeCell ref="CMF5:CMF6"/>
    <mergeCell ref="CMG5:CMG6"/>
    <mergeCell ref="CMH5:CMH6"/>
    <mergeCell ref="CMI5:CMI6"/>
    <mergeCell ref="CLZ5:CLZ6"/>
    <mergeCell ref="CMA5:CMA6"/>
    <mergeCell ref="CMB5:CMB6"/>
    <mergeCell ref="CMC5:CMC6"/>
    <mergeCell ref="CMD5:CMD6"/>
    <mergeCell ref="CLU5:CLU6"/>
    <mergeCell ref="CLV5:CLV6"/>
    <mergeCell ref="CLW5:CLW6"/>
    <mergeCell ref="CLX5:CLX6"/>
    <mergeCell ref="CLY5:CLY6"/>
    <mergeCell ref="COH5:COH6"/>
    <mergeCell ref="COI5:COI6"/>
    <mergeCell ref="COJ5:COJ6"/>
    <mergeCell ref="COK5:COK6"/>
    <mergeCell ref="COL5:COL6"/>
    <mergeCell ref="COC5:COC6"/>
    <mergeCell ref="COD5:COD6"/>
    <mergeCell ref="COE5:COE6"/>
    <mergeCell ref="COF5:COF6"/>
    <mergeCell ref="COG5:COG6"/>
    <mergeCell ref="CNX5:CNX6"/>
    <mergeCell ref="CNY5:CNY6"/>
    <mergeCell ref="CNZ5:CNZ6"/>
    <mergeCell ref="COA5:COA6"/>
    <mergeCell ref="COB5:COB6"/>
    <mergeCell ref="CNS5:CNS6"/>
    <mergeCell ref="CNT5:CNT6"/>
    <mergeCell ref="CNU5:CNU6"/>
    <mergeCell ref="CNV5:CNV6"/>
    <mergeCell ref="CNW5:CNW6"/>
    <mergeCell ref="CNN5:CNN6"/>
    <mergeCell ref="CNO5:CNO6"/>
    <mergeCell ref="CNP5:CNP6"/>
    <mergeCell ref="CNQ5:CNQ6"/>
    <mergeCell ref="CNR5:CNR6"/>
    <mergeCell ref="CNI5:CNI6"/>
    <mergeCell ref="CNJ5:CNJ6"/>
    <mergeCell ref="CNK5:CNK6"/>
    <mergeCell ref="CNL5:CNL6"/>
    <mergeCell ref="CNM5:CNM6"/>
    <mergeCell ref="CND5:CND6"/>
    <mergeCell ref="CNE5:CNE6"/>
    <mergeCell ref="CNF5:CNF6"/>
    <mergeCell ref="CNG5:CNG6"/>
    <mergeCell ref="CNH5:CNH6"/>
    <mergeCell ref="CPQ5:CPQ6"/>
    <mergeCell ref="CPR5:CPR6"/>
    <mergeCell ref="CPS5:CPS6"/>
    <mergeCell ref="CPT5:CPT6"/>
    <mergeCell ref="CPU5:CPU6"/>
    <mergeCell ref="CPL5:CPL6"/>
    <mergeCell ref="CPM5:CPM6"/>
    <mergeCell ref="CPN5:CPN6"/>
    <mergeCell ref="CPO5:CPO6"/>
    <mergeCell ref="CPP5:CPP6"/>
    <mergeCell ref="CPG5:CPG6"/>
    <mergeCell ref="CPH5:CPH6"/>
    <mergeCell ref="CPI5:CPI6"/>
    <mergeCell ref="CPJ5:CPJ6"/>
    <mergeCell ref="CPK5:CPK6"/>
    <mergeCell ref="CPB5:CPB6"/>
    <mergeCell ref="CPC5:CPC6"/>
    <mergeCell ref="CPD5:CPD6"/>
    <mergeCell ref="CPE5:CPE6"/>
    <mergeCell ref="CPF5:CPF6"/>
    <mergeCell ref="COW5:COW6"/>
    <mergeCell ref="COX5:COX6"/>
    <mergeCell ref="COY5:COY6"/>
    <mergeCell ref="COZ5:COZ6"/>
    <mergeCell ref="CPA5:CPA6"/>
    <mergeCell ref="COR5:COR6"/>
    <mergeCell ref="COS5:COS6"/>
    <mergeCell ref="COT5:COT6"/>
    <mergeCell ref="COU5:COU6"/>
    <mergeCell ref="COV5:COV6"/>
    <mergeCell ref="COM5:COM6"/>
    <mergeCell ref="CON5:CON6"/>
    <mergeCell ref="COO5:COO6"/>
    <mergeCell ref="COP5:COP6"/>
    <mergeCell ref="COQ5:COQ6"/>
    <mergeCell ref="CQZ5:CQZ6"/>
    <mergeCell ref="CRA5:CRA6"/>
    <mergeCell ref="CRB5:CRB6"/>
    <mergeCell ref="CRC5:CRC6"/>
    <mergeCell ref="CRD5:CRD6"/>
    <mergeCell ref="CQU5:CQU6"/>
    <mergeCell ref="CQV5:CQV6"/>
    <mergeCell ref="CQW5:CQW6"/>
    <mergeCell ref="CQX5:CQX6"/>
    <mergeCell ref="CQY5:CQY6"/>
    <mergeCell ref="CQP5:CQP6"/>
    <mergeCell ref="CQQ5:CQQ6"/>
    <mergeCell ref="CQR5:CQR6"/>
    <mergeCell ref="CQS5:CQS6"/>
    <mergeCell ref="CQT5:CQT6"/>
    <mergeCell ref="CQK5:CQK6"/>
    <mergeCell ref="CQL5:CQL6"/>
    <mergeCell ref="CQM5:CQM6"/>
    <mergeCell ref="CQN5:CQN6"/>
    <mergeCell ref="CQO5:CQO6"/>
    <mergeCell ref="CQF5:CQF6"/>
    <mergeCell ref="CQG5:CQG6"/>
    <mergeCell ref="CQH5:CQH6"/>
    <mergeCell ref="CQI5:CQI6"/>
    <mergeCell ref="CQJ5:CQJ6"/>
    <mergeCell ref="CQA5:CQA6"/>
    <mergeCell ref="CQB5:CQB6"/>
    <mergeCell ref="CQC5:CQC6"/>
    <mergeCell ref="CQD5:CQD6"/>
    <mergeCell ref="CQE5:CQE6"/>
    <mergeCell ref="CPV5:CPV6"/>
    <mergeCell ref="CPW5:CPW6"/>
    <mergeCell ref="CPX5:CPX6"/>
    <mergeCell ref="CPY5:CPY6"/>
    <mergeCell ref="CPZ5:CPZ6"/>
    <mergeCell ref="CSI5:CSI6"/>
    <mergeCell ref="CSJ5:CSJ6"/>
    <mergeCell ref="CSK5:CSK6"/>
    <mergeCell ref="CSL5:CSL6"/>
    <mergeCell ref="CSM5:CSM6"/>
    <mergeCell ref="CSD5:CSD6"/>
    <mergeCell ref="CSE5:CSE6"/>
    <mergeCell ref="CSF5:CSF6"/>
    <mergeCell ref="CSG5:CSG6"/>
    <mergeCell ref="CSH5:CSH6"/>
    <mergeCell ref="CRY5:CRY6"/>
    <mergeCell ref="CRZ5:CRZ6"/>
    <mergeCell ref="CSA5:CSA6"/>
    <mergeCell ref="CSB5:CSB6"/>
    <mergeCell ref="CSC5:CSC6"/>
    <mergeCell ref="CRT5:CRT6"/>
    <mergeCell ref="CRU5:CRU6"/>
    <mergeCell ref="CRV5:CRV6"/>
    <mergeCell ref="CRW5:CRW6"/>
    <mergeCell ref="CRX5:CRX6"/>
    <mergeCell ref="CRO5:CRO6"/>
    <mergeCell ref="CRP5:CRP6"/>
    <mergeCell ref="CRQ5:CRQ6"/>
    <mergeCell ref="CRR5:CRR6"/>
    <mergeCell ref="CRS5:CRS6"/>
    <mergeCell ref="CRJ5:CRJ6"/>
    <mergeCell ref="CRK5:CRK6"/>
    <mergeCell ref="CRL5:CRL6"/>
    <mergeCell ref="CRM5:CRM6"/>
    <mergeCell ref="CRN5:CRN6"/>
    <mergeCell ref="CRE5:CRE6"/>
    <mergeCell ref="CRF5:CRF6"/>
    <mergeCell ref="CRG5:CRG6"/>
    <mergeCell ref="CRH5:CRH6"/>
    <mergeCell ref="CRI5:CRI6"/>
    <mergeCell ref="CTR5:CTR6"/>
    <mergeCell ref="CTS5:CTS6"/>
    <mergeCell ref="CTT5:CTT6"/>
    <mergeCell ref="CTU5:CTU6"/>
    <mergeCell ref="CTV5:CTV6"/>
    <mergeCell ref="CTM5:CTM6"/>
    <mergeCell ref="CTN5:CTN6"/>
    <mergeCell ref="CTO5:CTO6"/>
    <mergeCell ref="CTP5:CTP6"/>
    <mergeCell ref="CTQ5:CTQ6"/>
    <mergeCell ref="CTH5:CTH6"/>
    <mergeCell ref="CTI5:CTI6"/>
    <mergeCell ref="CTJ5:CTJ6"/>
    <mergeCell ref="CTK5:CTK6"/>
    <mergeCell ref="CTL5:CTL6"/>
    <mergeCell ref="CTC5:CTC6"/>
    <mergeCell ref="CTD5:CTD6"/>
    <mergeCell ref="CTE5:CTE6"/>
    <mergeCell ref="CTF5:CTF6"/>
    <mergeCell ref="CTG5:CTG6"/>
    <mergeCell ref="CSX5:CSX6"/>
    <mergeCell ref="CSY5:CSY6"/>
    <mergeCell ref="CSZ5:CSZ6"/>
    <mergeCell ref="CTA5:CTA6"/>
    <mergeCell ref="CTB5:CTB6"/>
    <mergeCell ref="CSS5:CSS6"/>
    <mergeCell ref="CST5:CST6"/>
    <mergeCell ref="CSU5:CSU6"/>
    <mergeCell ref="CSV5:CSV6"/>
    <mergeCell ref="CSW5:CSW6"/>
    <mergeCell ref="CSN5:CSN6"/>
    <mergeCell ref="CSO5:CSO6"/>
    <mergeCell ref="CSP5:CSP6"/>
    <mergeCell ref="CSQ5:CSQ6"/>
    <mergeCell ref="CSR5:CSR6"/>
    <mergeCell ref="CVA5:CVA6"/>
    <mergeCell ref="CVB5:CVB6"/>
    <mergeCell ref="CVC5:CVC6"/>
    <mergeCell ref="CVD5:CVD6"/>
    <mergeCell ref="CVE5:CVE6"/>
    <mergeCell ref="CUV5:CUV6"/>
    <mergeCell ref="CUW5:CUW6"/>
    <mergeCell ref="CUX5:CUX6"/>
    <mergeCell ref="CUY5:CUY6"/>
    <mergeCell ref="CUZ5:CUZ6"/>
    <mergeCell ref="CUQ5:CUQ6"/>
    <mergeCell ref="CUR5:CUR6"/>
    <mergeCell ref="CUS5:CUS6"/>
    <mergeCell ref="CUT5:CUT6"/>
    <mergeCell ref="CUU5:CUU6"/>
    <mergeCell ref="CUL5:CUL6"/>
    <mergeCell ref="CUM5:CUM6"/>
    <mergeCell ref="CUN5:CUN6"/>
    <mergeCell ref="CUO5:CUO6"/>
    <mergeCell ref="CUP5:CUP6"/>
    <mergeCell ref="CUG5:CUG6"/>
    <mergeCell ref="CUH5:CUH6"/>
    <mergeCell ref="CUI5:CUI6"/>
    <mergeCell ref="CUJ5:CUJ6"/>
    <mergeCell ref="CUK5:CUK6"/>
    <mergeCell ref="CUB5:CUB6"/>
    <mergeCell ref="CUC5:CUC6"/>
    <mergeCell ref="CUD5:CUD6"/>
    <mergeCell ref="CUE5:CUE6"/>
    <mergeCell ref="CUF5:CUF6"/>
    <mergeCell ref="CTW5:CTW6"/>
    <mergeCell ref="CTX5:CTX6"/>
    <mergeCell ref="CTY5:CTY6"/>
    <mergeCell ref="CTZ5:CTZ6"/>
    <mergeCell ref="CUA5:CUA6"/>
    <mergeCell ref="CWJ5:CWJ6"/>
    <mergeCell ref="CWK5:CWK6"/>
    <mergeCell ref="CWL5:CWL6"/>
    <mergeCell ref="CWM5:CWM6"/>
    <mergeCell ref="CWN5:CWN6"/>
    <mergeCell ref="CWE5:CWE6"/>
    <mergeCell ref="CWF5:CWF6"/>
    <mergeCell ref="CWG5:CWG6"/>
    <mergeCell ref="CWH5:CWH6"/>
    <mergeCell ref="CWI5:CWI6"/>
    <mergeCell ref="CVZ5:CVZ6"/>
    <mergeCell ref="CWA5:CWA6"/>
    <mergeCell ref="CWB5:CWB6"/>
    <mergeCell ref="CWC5:CWC6"/>
    <mergeCell ref="CWD5:CWD6"/>
    <mergeCell ref="CVU5:CVU6"/>
    <mergeCell ref="CVV5:CVV6"/>
    <mergeCell ref="CVW5:CVW6"/>
    <mergeCell ref="CVX5:CVX6"/>
    <mergeCell ref="CVY5:CVY6"/>
    <mergeCell ref="CVP5:CVP6"/>
    <mergeCell ref="CVQ5:CVQ6"/>
    <mergeCell ref="CVR5:CVR6"/>
    <mergeCell ref="CVS5:CVS6"/>
    <mergeCell ref="CVT5:CVT6"/>
    <mergeCell ref="CVK5:CVK6"/>
    <mergeCell ref="CVL5:CVL6"/>
    <mergeCell ref="CVM5:CVM6"/>
    <mergeCell ref="CVN5:CVN6"/>
    <mergeCell ref="CVO5:CVO6"/>
    <mergeCell ref="CVF5:CVF6"/>
    <mergeCell ref="CVG5:CVG6"/>
    <mergeCell ref="CVH5:CVH6"/>
    <mergeCell ref="CVI5:CVI6"/>
    <mergeCell ref="CVJ5:CVJ6"/>
    <mergeCell ref="CXS5:CXS6"/>
    <mergeCell ref="CXT5:CXT6"/>
    <mergeCell ref="CXU5:CXU6"/>
    <mergeCell ref="CXV5:CXV6"/>
    <mergeCell ref="CXW5:CXW6"/>
    <mergeCell ref="CXN5:CXN6"/>
    <mergeCell ref="CXO5:CXO6"/>
    <mergeCell ref="CXP5:CXP6"/>
    <mergeCell ref="CXQ5:CXQ6"/>
    <mergeCell ref="CXR5:CXR6"/>
    <mergeCell ref="CXI5:CXI6"/>
    <mergeCell ref="CXJ5:CXJ6"/>
    <mergeCell ref="CXK5:CXK6"/>
    <mergeCell ref="CXL5:CXL6"/>
    <mergeCell ref="CXM5:CXM6"/>
    <mergeCell ref="CXD5:CXD6"/>
    <mergeCell ref="CXE5:CXE6"/>
    <mergeCell ref="CXF5:CXF6"/>
    <mergeCell ref="CXG5:CXG6"/>
    <mergeCell ref="CXH5:CXH6"/>
    <mergeCell ref="CWY5:CWY6"/>
    <mergeCell ref="CWZ5:CWZ6"/>
    <mergeCell ref="CXA5:CXA6"/>
    <mergeCell ref="CXB5:CXB6"/>
    <mergeCell ref="CXC5:CXC6"/>
    <mergeCell ref="CWT5:CWT6"/>
    <mergeCell ref="CWU5:CWU6"/>
    <mergeCell ref="CWV5:CWV6"/>
    <mergeCell ref="CWW5:CWW6"/>
    <mergeCell ref="CWX5:CWX6"/>
    <mergeCell ref="CWO5:CWO6"/>
    <mergeCell ref="CWP5:CWP6"/>
    <mergeCell ref="CWQ5:CWQ6"/>
    <mergeCell ref="CWR5:CWR6"/>
    <mergeCell ref="CWS5:CWS6"/>
    <mergeCell ref="CZB5:CZB6"/>
    <mergeCell ref="CZC5:CZC6"/>
    <mergeCell ref="CZD5:CZD6"/>
    <mergeCell ref="CZE5:CZE6"/>
    <mergeCell ref="CZF5:CZF6"/>
    <mergeCell ref="CYW5:CYW6"/>
    <mergeCell ref="CYX5:CYX6"/>
    <mergeCell ref="CYY5:CYY6"/>
    <mergeCell ref="CYZ5:CYZ6"/>
    <mergeCell ref="CZA5:CZA6"/>
    <mergeCell ref="CYR5:CYR6"/>
    <mergeCell ref="CYS5:CYS6"/>
    <mergeCell ref="CYT5:CYT6"/>
    <mergeCell ref="CYU5:CYU6"/>
    <mergeCell ref="CYV5:CYV6"/>
    <mergeCell ref="CYM5:CYM6"/>
    <mergeCell ref="CYN5:CYN6"/>
    <mergeCell ref="CYO5:CYO6"/>
    <mergeCell ref="CYP5:CYP6"/>
    <mergeCell ref="CYQ5:CYQ6"/>
    <mergeCell ref="CYH5:CYH6"/>
    <mergeCell ref="CYI5:CYI6"/>
    <mergeCell ref="CYJ5:CYJ6"/>
    <mergeCell ref="CYK5:CYK6"/>
    <mergeCell ref="CYL5:CYL6"/>
    <mergeCell ref="CYC5:CYC6"/>
    <mergeCell ref="CYD5:CYD6"/>
    <mergeCell ref="CYE5:CYE6"/>
    <mergeCell ref="CYF5:CYF6"/>
    <mergeCell ref="CYG5:CYG6"/>
    <mergeCell ref="CXX5:CXX6"/>
    <mergeCell ref="CXY5:CXY6"/>
    <mergeCell ref="CXZ5:CXZ6"/>
    <mergeCell ref="CYA5:CYA6"/>
    <mergeCell ref="CYB5:CYB6"/>
    <mergeCell ref="DAK5:DAK6"/>
    <mergeCell ref="DAL5:DAL6"/>
    <mergeCell ref="DAM5:DAM6"/>
    <mergeCell ref="DAN5:DAN6"/>
    <mergeCell ref="DAO5:DAO6"/>
    <mergeCell ref="DAF5:DAF6"/>
    <mergeCell ref="DAG5:DAG6"/>
    <mergeCell ref="DAH5:DAH6"/>
    <mergeCell ref="DAI5:DAI6"/>
    <mergeCell ref="DAJ5:DAJ6"/>
    <mergeCell ref="DAA5:DAA6"/>
    <mergeCell ref="DAB5:DAB6"/>
    <mergeCell ref="DAC5:DAC6"/>
    <mergeCell ref="DAD5:DAD6"/>
    <mergeCell ref="DAE5:DAE6"/>
    <mergeCell ref="CZV5:CZV6"/>
    <mergeCell ref="CZW5:CZW6"/>
    <mergeCell ref="CZX5:CZX6"/>
    <mergeCell ref="CZY5:CZY6"/>
    <mergeCell ref="CZZ5:CZZ6"/>
    <mergeCell ref="CZQ5:CZQ6"/>
    <mergeCell ref="CZR5:CZR6"/>
    <mergeCell ref="CZS5:CZS6"/>
    <mergeCell ref="CZT5:CZT6"/>
    <mergeCell ref="CZU5:CZU6"/>
    <mergeCell ref="CZL5:CZL6"/>
    <mergeCell ref="CZM5:CZM6"/>
    <mergeCell ref="CZN5:CZN6"/>
    <mergeCell ref="CZO5:CZO6"/>
    <mergeCell ref="CZP5:CZP6"/>
    <mergeCell ref="CZG5:CZG6"/>
    <mergeCell ref="CZH5:CZH6"/>
    <mergeCell ref="CZI5:CZI6"/>
    <mergeCell ref="CZJ5:CZJ6"/>
    <mergeCell ref="CZK5:CZK6"/>
    <mergeCell ref="DBT5:DBT6"/>
    <mergeCell ref="DBU5:DBU6"/>
    <mergeCell ref="DBV5:DBV6"/>
    <mergeCell ref="DBW5:DBW6"/>
    <mergeCell ref="DBX5:DBX6"/>
    <mergeCell ref="DBO5:DBO6"/>
    <mergeCell ref="DBP5:DBP6"/>
    <mergeCell ref="DBQ5:DBQ6"/>
    <mergeCell ref="DBR5:DBR6"/>
    <mergeCell ref="DBS5:DBS6"/>
    <mergeCell ref="DBJ5:DBJ6"/>
    <mergeCell ref="DBK5:DBK6"/>
    <mergeCell ref="DBL5:DBL6"/>
    <mergeCell ref="DBM5:DBM6"/>
    <mergeCell ref="DBN5:DBN6"/>
    <mergeCell ref="DBE5:DBE6"/>
    <mergeCell ref="DBF5:DBF6"/>
    <mergeCell ref="DBG5:DBG6"/>
    <mergeCell ref="DBH5:DBH6"/>
    <mergeCell ref="DBI5:DBI6"/>
    <mergeCell ref="DAZ5:DAZ6"/>
    <mergeCell ref="DBA5:DBA6"/>
    <mergeCell ref="DBB5:DBB6"/>
    <mergeCell ref="DBC5:DBC6"/>
    <mergeCell ref="DBD5:DBD6"/>
    <mergeCell ref="DAU5:DAU6"/>
    <mergeCell ref="DAV5:DAV6"/>
    <mergeCell ref="DAW5:DAW6"/>
    <mergeCell ref="DAX5:DAX6"/>
    <mergeCell ref="DAY5:DAY6"/>
    <mergeCell ref="DAP5:DAP6"/>
    <mergeCell ref="DAQ5:DAQ6"/>
    <mergeCell ref="DAR5:DAR6"/>
    <mergeCell ref="DAS5:DAS6"/>
    <mergeCell ref="DAT5:DAT6"/>
    <mergeCell ref="DDC5:DDC6"/>
    <mergeCell ref="DDD5:DDD6"/>
    <mergeCell ref="DDE5:DDE6"/>
    <mergeCell ref="DDF5:DDF6"/>
    <mergeCell ref="DDG5:DDG6"/>
    <mergeCell ref="DCX5:DCX6"/>
    <mergeCell ref="DCY5:DCY6"/>
    <mergeCell ref="DCZ5:DCZ6"/>
    <mergeCell ref="DDA5:DDA6"/>
    <mergeCell ref="DDB5:DDB6"/>
    <mergeCell ref="DCS5:DCS6"/>
    <mergeCell ref="DCT5:DCT6"/>
    <mergeCell ref="DCU5:DCU6"/>
    <mergeCell ref="DCV5:DCV6"/>
    <mergeCell ref="DCW5:DCW6"/>
    <mergeCell ref="DCN5:DCN6"/>
    <mergeCell ref="DCO5:DCO6"/>
    <mergeCell ref="DCP5:DCP6"/>
    <mergeCell ref="DCQ5:DCQ6"/>
    <mergeCell ref="DCR5:DCR6"/>
    <mergeCell ref="DCI5:DCI6"/>
    <mergeCell ref="DCJ5:DCJ6"/>
    <mergeCell ref="DCK5:DCK6"/>
    <mergeCell ref="DCL5:DCL6"/>
    <mergeCell ref="DCM5:DCM6"/>
    <mergeCell ref="DCD5:DCD6"/>
    <mergeCell ref="DCE5:DCE6"/>
    <mergeCell ref="DCF5:DCF6"/>
    <mergeCell ref="DCG5:DCG6"/>
    <mergeCell ref="DCH5:DCH6"/>
    <mergeCell ref="DBY5:DBY6"/>
    <mergeCell ref="DBZ5:DBZ6"/>
    <mergeCell ref="DCA5:DCA6"/>
    <mergeCell ref="DCB5:DCB6"/>
    <mergeCell ref="DCC5:DCC6"/>
    <mergeCell ref="DEL5:DEL6"/>
    <mergeCell ref="DEM5:DEM6"/>
    <mergeCell ref="DEN5:DEN6"/>
    <mergeCell ref="DEO5:DEO6"/>
    <mergeCell ref="DEP5:DEP6"/>
    <mergeCell ref="DEG5:DEG6"/>
    <mergeCell ref="DEH5:DEH6"/>
    <mergeCell ref="DEI5:DEI6"/>
    <mergeCell ref="DEJ5:DEJ6"/>
    <mergeCell ref="DEK5:DEK6"/>
    <mergeCell ref="DEB5:DEB6"/>
    <mergeCell ref="DEC5:DEC6"/>
    <mergeCell ref="DED5:DED6"/>
    <mergeCell ref="DEE5:DEE6"/>
    <mergeCell ref="DEF5:DEF6"/>
    <mergeCell ref="DDW5:DDW6"/>
    <mergeCell ref="DDX5:DDX6"/>
    <mergeCell ref="DDY5:DDY6"/>
    <mergeCell ref="DDZ5:DDZ6"/>
    <mergeCell ref="DEA5:DEA6"/>
    <mergeCell ref="DDR5:DDR6"/>
    <mergeCell ref="DDS5:DDS6"/>
    <mergeCell ref="DDT5:DDT6"/>
    <mergeCell ref="DDU5:DDU6"/>
    <mergeCell ref="DDV5:DDV6"/>
    <mergeCell ref="DDM5:DDM6"/>
    <mergeCell ref="DDN5:DDN6"/>
    <mergeCell ref="DDO5:DDO6"/>
    <mergeCell ref="DDP5:DDP6"/>
    <mergeCell ref="DDQ5:DDQ6"/>
    <mergeCell ref="DDH5:DDH6"/>
    <mergeCell ref="DDI5:DDI6"/>
    <mergeCell ref="DDJ5:DDJ6"/>
    <mergeCell ref="DDK5:DDK6"/>
    <mergeCell ref="DDL5:DDL6"/>
    <mergeCell ref="DFU5:DFU6"/>
    <mergeCell ref="DFV5:DFV6"/>
    <mergeCell ref="DFW5:DFW6"/>
    <mergeCell ref="DFX5:DFX6"/>
    <mergeCell ref="DFY5:DFY6"/>
    <mergeCell ref="DFP5:DFP6"/>
    <mergeCell ref="DFQ5:DFQ6"/>
    <mergeCell ref="DFR5:DFR6"/>
    <mergeCell ref="DFS5:DFS6"/>
    <mergeCell ref="DFT5:DFT6"/>
    <mergeCell ref="DFK5:DFK6"/>
    <mergeCell ref="DFL5:DFL6"/>
    <mergeCell ref="DFM5:DFM6"/>
    <mergeCell ref="DFN5:DFN6"/>
    <mergeCell ref="DFO5:DFO6"/>
    <mergeCell ref="DFF5:DFF6"/>
    <mergeCell ref="DFG5:DFG6"/>
    <mergeCell ref="DFH5:DFH6"/>
    <mergeCell ref="DFI5:DFI6"/>
    <mergeCell ref="DFJ5:DFJ6"/>
    <mergeCell ref="DFA5:DFA6"/>
    <mergeCell ref="DFB5:DFB6"/>
    <mergeCell ref="DFC5:DFC6"/>
    <mergeCell ref="DFD5:DFD6"/>
    <mergeCell ref="DFE5:DFE6"/>
    <mergeCell ref="DEV5:DEV6"/>
    <mergeCell ref="DEW5:DEW6"/>
    <mergeCell ref="DEX5:DEX6"/>
    <mergeCell ref="DEY5:DEY6"/>
    <mergeCell ref="DEZ5:DEZ6"/>
    <mergeCell ref="DEQ5:DEQ6"/>
    <mergeCell ref="DER5:DER6"/>
    <mergeCell ref="DES5:DES6"/>
    <mergeCell ref="DET5:DET6"/>
    <mergeCell ref="DEU5:DEU6"/>
    <mergeCell ref="DHD5:DHD6"/>
    <mergeCell ref="DHE5:DHE6"/>
    <mergeCell ref="DHF5:DHF6"/>
    <mergeCell ref="DHG5:DHG6"/>
    <mergeCell ref="DHH5:DHH6"/>
    <mergeCell ref="DGY5:DGY6"/>
    <mergeCell ref="DGZ5:DGZ6"/>
    <mergeCell ref="DHA5:DHA6"/>
    <mergeCell ref="DHB5:DHB6"/>
    <mergeCell ref="DHC5:DHC6"/>
    <mergeCell ref="DGT5:DGT6"/>
    <mergeCell ref="DGU5:DGU6"/>
    <mergeCell ref="DGV5:DGV6"/>
    <mergeCell ref="DGW5:DGW6"/>
    <mergeCell ref="DGX5:DGX6"/>
    <mergeCell ref="DGO5:DGO6"/>
    <mergeCell ref="DGP5:DGP6"/>
    <mergeCell ref="DGQ5:DGQ6"/>
    <mergeCell ref="DGR5:DGR6"/>
    <mergeCell ref="DGS5:DGS6"/>
    <mergeCell ref="DGJ5:DGJ6"/>
    <mergeCell ref="DGK5:DGK6"/>
    <mergeCell ref="DGL5:DGL6"/>
    <mergeCell ref="DGM5:DGM6"/>
    <mergeCell ref="DGN5:DGN6"/>
    <mergeCell ref="DGE5:DGE6"/>
    <mergeCell ref="DGF5:DGF6"/>
    <mergeCell ref="DGG5:DGG6"/>
    <mergeCell ref="DGH5:DGH6"/>
    <mergeCell ref="DGI5:DGI6"/>
    <mergeCell ref="DFZ5:DFZ6"/>
    <mergeCell ref="DGA5:DGA6"/>
    <mergeCell ref="DGB5:DGB6"/>
    <mergeCell ref="DGC5:DGC6"/>
    <mergeCell ref="DGD5:DGD6"/>
    <mergeCell ref="DIM5:DIM6"/>
    <mergeCell ref="DIN5:DIN6"/>
    <mergeCell ref="DIO5:DIO6"/>
    <mergeCell ref="DIP5:DIP6"/>
    <mergeCell ref="DIQ5:DIQ6"/>
    <mergeCell ref="DIH5:DIH6"/>
    <mergeCell ref="DII5:DII6"/>
    <mergeCell ref="DIJ5:DIJ6"/>
    <mergeCell ref="DIK5:DIK6"/>
    <mergeCell ref="DIL5:DIL6"/>
    <mergeCell ref="DIC5:DIC6"/>
    <mergeCell ref="DID5:DID6"/>
    <mergeCell ref="DIE5:DIE6"/>
    <mergeCell ref="DIF5:DIF6"/>
    <mergeCell ref="DIG5:DIG6"/>
    <mergeCell ref="DHX5:DHX6"/>
    <mergeCell ref="DHY5:DHY6"/>
    <mergeCell ref="DHZ5:DHZ6"/>
    <mergeCell ref="DIA5:DIA6"/>
    <mergeCell ref="DIB5:DIB6"/>
    <mergeCell ref="DHS5:DHS6"/>
    <mergeCell ref="DHT5:DHT6"/>
    <mergeCell ref="DHU5:DHU6"/>
    <mergeCell ref="DHV5:DHV6"/>
    <mergeCell ref="DHW5:DHW6"/>
    <mergeCell ref="DHN5:DHN6"/>
    <mergeCell ref="DHO5:DHO6"/>
    <mergeCell ref="DHP5:DHP6"/>
    <mergeCell ref="DHQ5:DHQ6"/>
    <mergeCell ref="DHR5:DHR6"/>
    <mergeCell ref="DHI5:DHI6"/>
    <mergeCell ref="DHJ5:DHJ6"/>
    <mergeCell ref="DHK5:DHK6"/>
    <mergeCell ref="DHL5:DHL6"/>
    <mergeCell ref="DHM5:DHM6"/>
    <mergeCell ref="DJV5:DJV6"/>
    <mergeCell ref="DJW5:DJW6"/>
    <mergeCell ref="DJX5:DJX6"/>
    <mergeCell ref="DJY5:DJY6"/>
    <mergeCell ref="DJZ5:DJZ6"/>
    <mergeCell ref="DJQ5:DJQ6"/>
    <mergeCell ref="DJR5:DJR6"/>
    <mergeCell ref="DJS5:DJS6"/>
    <mergeCell ref="DJT5:DJT6"/>
    <mergeCell ref="DJU5:DJU6"/>
    <mergeCell ref="DJL5:DJL6"/>
    <mergeCell ref="DJM5:DJM6"/>
    <mergeCell ref="DJN5:DJN6"/>
    <mergeCell ref="DJO5:DJO6"/>
    <mergeCell ref="DJP5:DJP6"/>
    <mergeCell ref="DJG5:DJG6"/>
    <mergeCell ref="DJH5:DJH6"/>
    <mergeCell ref="DJI5:DJI6"/>
    <mergeCell ref="DJJ5:DJJ6"/>
    <mergeCell ref="DJK5:DJK6"/>
    <mergeCell ref="DJB5:DJB6"/>
    <mergeCell ref="DJC5:DJC6"/>
    <mergeCell ref="DJD5:DJD6"/>
    <mergeCell ref="DJE5:DJE6"/>
    <mergeCell ref="DJF5:DJF6"/>
    <mergeCell ref="DIW5:DIW6"/>
    <mergeCell ref="DIX5:DIX6"/>
    <mergeCell ref="DIY5:DIY6"/>
    <mergeCell ref="DIZ5:DIZ6"/>
    <mergeCell ref="DJA5:DJA6"/>
    <mergeCell ref="DIR5:DIR6"/>
    <mergeCell ref="DIS5:DIS6"/>
    <mergeCell ref="DIT5:DIT6"/>
    <mergeCell ref="DIU5:DIU6"/>
    <mergeCell ref="DIV5:DIV6"/>
    <mergeCell ref="DLE5:DLE6"/>
    <mergeCell ref="DLF5:DLF6"/>
    <mergeCell ref="DLG5:DLG6"/>
    <mergeCell ref="DLH5:DLH6"/>
    <mergeCell ref="DLI5:DLI6"/>
    <mergeCell ref="DKZ5:DKZ6"/>
    <mergeCell ref="DLA5:DLA6"/>
    <mergeCell ref="DLB5:DLB6"/>
    <mergeCell ref="DLC5:DLC6"/>
    <mergeCell ref="DLD5:DLD6"/>
    <mergeCell ref="DKU5:DKU6"/>
    <mergeCell ref="DKV5:DKV6"/>
    <mergeCell ref="DKW5:DKW6"/>
    <mergeCell ref="DKX5:DKX6"/>
    <mergeCell ref="DKY5:DKY6"/>
    <mergeCell ref="DKP5:DKP6"/>
    <mergeCell ref="DKQ5:DKQ6"/>
    <mergeCell ref="DKR5:DKR6"/>
    <mergeCell ref="DKS5:DKS6"/>
    <mergeCell ref="DKT5:DKT6"/>
    <mergeCell ref="DKK5:DKK6"/>
    <mergeCell ref="DKL5:DKL6"/>
    <mergeCell ref="DKM5:DKM6"/>
    <mergeCell ref="DKN5:DKN6"/>
    <mergeCell ref="DKO5:DKO6"/>
    <mergeCell ref="DKF5:DKF6"/>
    <mergeCell ref="DKG5:DKG6"/>
    <mergeCell ref="DKH5:DKH6"/>
    <mergeCell ref="DKI5:DKI6"/>
    <mergeCell ref="DKJ5:DKJ6"/>
    <mergeCell ref="DKA5:DKA6"/>
    <mergeCell ref="DKB5:DKB6"/>
    <mergeCell ref="DKC5:DKC6"/>
    <mergeCell ref="DKD5:DKD6"/>
    <mergeCell ref="DKE5:DKE6"/>
    <mergeCell ref="DMN5:DMN6"/>
    <mergeCell ref="DMO5:DMO6"/>
    <mergeCell ref="DMP5:DMP6"/>
    <mergeCell ref="DMQ5:DMQ6"/>
    <mergeCell ref="DMR5:DMR6"/>
    <mergeCell ref="DMI5:DMI6"/>
    <mergeCell ref="DMJ5:DMJ6"/>
    <mergeCell ref="DMK5:DMK6"/>
    <mergeCell ref="DML5:DML6"/>
    <mergeCell ref="DMM5:DMM6"/>
    <mergeCell ref="DMD5:DMD6"/>
    <mergeCell ref="DME5:DME6"/>
    <mergeCell ref="DMF5:DMF6"/>
    <mergeCell ref="DMG5:DMG6"/>
    <mergeCell ref="DMH5:DMH6"/>
    <mergeCell ref="DLY5:DLY6"/>
    <mergeCell ref="DLZ5:DLZ6"/>
    <mergeCell ref="DMA5:DMA6"/>
    <mergeCell ref="DMB5:DMB6"/>
    <mergeCell ref="DMC5:DMC6"/>
    <mergeCell ref="DLT5:DLT6"/>
    <mergeCell ref="DLU5:DLU6"/>
    <mergeCell ref="DLV5:DLV6"/>
    <mergeCell ref="DLW5:DLW6"/>
    <mergeCell ref="DLX5:DLX6"/>
    <mergeCell ref="DLO5:DLO6"/>
    <mergeCell ref="DLP5:DLP6"/>
    <mergeCell ref="DLQ5:DLQ6"/>
    <mergeCell ref="DLR5:DLR6"/>
    <mergeCell ref="DLS5:DLS6"/>
    <mergeCell ref="DLJ5:DLJ6"/>
    <mergeCell ref="DLK5:DLK6"/>
    <mergeCell ref="DLL5:DLL6"/>
    <mergeCell ref="DLM5:DLM6"/>
    <mergeCell ref="DLN5:DLN6"/>
    <mergeCell ref="DNW5:DNW6"/>
    <mergeCell ref="DNX5:DNX6"/>
    <mergeCell ref="DNY5:DNY6"/>
    <mergeCell ref="DNZ5:DNZ6"/>
    <mergeCell ref="DOA5:DOA6"/>
    <mergeCell ref="DNR5:DNR6"/>
    <mergeCell ref="DNS5:DNS6"/>
    <mergeCell ref="DNT5:DNT6"/>
    <mergeCell ref="DNU5:DNU6"/>
    <mergeCell ref="DNV5:DNV6"/>
    <mergeCell ref="DNM5:DNM6"/>
    <mergeCell ref="DNN5:DNN6"/>
    <mergeCell ref="DNO5:DNO6"/>
    <mergeCell ref="DNP5:DNP6"/>
    <mergeCell ref="DNQ5:DNQ6"/>
    <mergeCell ref="DNH5:DNH6"/>
    <mergeCell ref="DNI5:DNI6"/>
    <mergeCell ref="DNJ5:DNJ6"/>
    <mergeCell ref="DNK5:DNK6"/>
    <mergeCell ref="DNL5:DNL6"/>
    <mergeCell ref="DNC5:DNC6"/>
    <mergeCell ref="DND5:DND6"/>
    <mergeCell ref="DNE5:DNE6"/>
    <mergeCell ref="DNF5:DNF6"/>
    <mergeCell ref="DNG5:DNG6"/>
    <mergeCell ref="DMX5:DMX6"/>
    <mergeCell ref="DMY5:DMY6"/>
    <mergeCell ref="DMZ5:DMZ6"/>
    <mergeCell ref="DNA5:DNA6"/>
    <mergeCell ref="DNB5:DNB6"/>
    <mergeCell ref="DMS5:DMS6"/>
    <mergeCell ref="DMT5:DMT6"/>
    <mergeCell ref="DMU5:DMU6"/>
    <mergeCell ref="DMV5:DMV6"/>
    <mergeCell ref="DMW5:DMW6"/>
    <mergeCell ref="DPF5:DPF6"/>
    <mergeCell ref="DPG5:DPG6"/>
    <mergeCell ref="DPH5:DPH6"/>
    <mergeCell ref="DPI5:DPI6"/>
    <mergeCell ref="DPJ5:DPJ6"/>
    <mergeCell ref="DPA5:DPA6"/>
    <mergeCell ref="DPB5:DPB6"/>
    <mergeCell ref="DPC5:DPC6"/>
    <mergeCell ref="DPD5:DPD6"/>
    <mergeCell ref="DPE5:DPE6"/>
    <mergeCell ref="DOV5:DOV6"/>
    <mergeCell ref="DOW5:DOW6"/>
    <mergeCell ref="DOX5:DOX6"/>
    <mergeCell ref="DOY5:DOY6"/>
    <mergeCell ref="DOZ5:DOZ6"/>
    <mergeCell ref="DOQ5:DOQ6"/>
    <mergeCell ref="DOR5:DOR6"/>
    <mergeCell ref="DOS5:DOS6"/>
    <mergeCell ref="DOT5:DOT6"/>
    <mergeCell ref="DOU5:DOU6"/>
    <mergeCell ref="DOL5:DOL6"/>
    <mergeCell ref="DOM5:DOM6"/>
    <mergeCell ref="DON5:DON6"/>
    <mergeCell ref="DOO5:DOO6"/>
    <mergeCell ref="DOP5:DOP6"/>
    <mergeCell ref="DOG5:DOG6"/>
    <mergeCell ref="DOH5:DOH6"/>
    <mergeCell ref="DOI5:DOI6"/>
    <mergeCell ref="DOJ5:DOJ6"/>
    <mergeCell ref="DOK5:DOK6"/>
    <mergeCell ref="DOB5:DOB6"/>
    <mergeCell ref="DOC5:DOC6"/>
    <mergeCell ref="DOD5:DOD6"/>
    <mergeCell ref="DOE5:DOE6"/>
    <mergeCell ref="DOF5:DOF6"/>
    <mergeCell ref="DQO5:DQO6"/>
    <mergeCell ref="DQP5:DQP6"/>
    <mergeCell ref="DQQ5:DQQ6"/>
    <mergeCell ref="DQR5:DQR6"/>
    <mergeCell ref="DQS5:DQS6"/>
    <mergeCell ref="DQJ5:DQJ6"/>
    <mergeCell ref="DQK5:DQK6"/>
    <mergeCell ref="DQL5:DQL6"/>
    <mergeCell ref="DQM5:DQM6"/>
    <mergeCell ref="DQN5:DQN6"/>
    <mergeCell ref="DQE5:DQE6"/>
    <mergeCell ref="DQF5:DQF6"/>
    <mergeCell ref="DQG5:DQG6"/>
    <mergeCell ref="DQH5:DQH6"/>
    <mergeCell ref="DQI5:DQI6"/>
    <mergeCell ref="DPZ5:DPZ6"/>
    <mergeCell ref="DQA5:DQA6"/>
    <mergeCell ref="DQB5:DQB6"/>
    <mergeCell ref="DQC5:DQC6"/>
    <mergeCell ref="DQD5:DQD6"/>
    <mergeCell ref="DPU5:DPU6"/>
    <mergeCell ref="DPV5:DPV6"/>
    <mergeCell ref="DPW5:DPW6"/>
    <mergeCell ref="DPX5:DPX6"/>
    <mergeCell ref="DPY5:DPY6"/>
    <mergeCell ref="DPP5:DPP6"/>
    <mergeCell ref="DPQ5:DPQ6"/>
    <mergeCell ref="DPR5:DPR6"/>
    <mergeCell ref="DPS5:DPS6"/>
    <mergeCell ref="DPT5:DPT6"/>
    <mergeCell ref="DPK5:DPK6"/>
    <mergeCell ref="DPL5:DPL6"/>
    <mergeCell ref="DPM5:DPM6"/>
    <mergeCell ref="DPN5:DPN6"/>
    <mergeCell ref="DPO5:DPO6"/>
    <mergeCell ref="DRX5:DRX6"/>
    <mergeCell ref="DRY5:DRY6"/>
    <mergeCell ref="DRZ5:DRZ6"/>
    <mergeCell ref="DSA5:DSA6"/>
    <mergeCell ref="DSB5:DSB6"/>
    <mergeCell ref="DRS5:DRS6"/>
    <mergeCell ref="DRT5:DRT6"/>
    <mergeCell ref="DRU5:DRU6"/>
    <mergeCell ref="DRV5:DRV6"/>
    <mergeCell ref="DRW5:DRW6"/>
    <mergeCell ref="DRN5:DRN6"/>
    <mergeCell ref="DRO5:DRO6"/>
    <mergeCell ref="DRP5:DRP6"/>
    <mergeCell ref="DRQ5:DRQ6"/>
    <mergeCell ref="DRR5:DRR6"/>
    <mergeCell ref="DRI5:DRI6"/>
    <mergeCell ref="DRJ5:DRJ6"/>
    <mergeCell ref="DRK5:DRK6"/>
    <mergeCell ref="DRL5:DRL6"/>
    <mergeCell ref="DRM5:DRM6"/>
    <mergeCell ref="DRD5:DRD6"/>
    <mergeCell ref="DRE5:DRE6"/>
    <mergeCell ref="DRF5:DRF6"/>
    <mergeCell ref="DRG5:DRG6"/>
    <mergeCell ref="DRH5:DRH6"/>
    <mergeCell ref="DQY5:DQY6"/>
    <mergeCell ref="DQZ5:DQZ6"/>
    <mergeCell ref="DRA5:DRA6"/>
    <mergeCell ref="DRB5:DRB6"/>
    <mergeCell ref="DRC5:DRC6"/>
    <mergeCell ref="DQT5:DQT6"/>
    <mergeCell ref="DQU5:DQU6"/>
    <mergeCell ref="DQV5:DQV6"/>
    <mergeCell ref="DQW5:DQW6"/>
    <mergeCell ref="DQX5:DQX6"/>
    <mergeCell ref="DTG5:DTG6"/>
    <mergeCell ref="DTH5:DTH6"/>
    <mergeCell ref="DTI5:DTI6"/>
    <mergeCell ref="DTJ5:DTJ6"/>
    <mergeCell ref="DTK5:DTK6"/>
    <mergeCell ref="DTB5:DTB6"/>
    <mergeCell ref="DTC5:DTC6"/>
    <mergeCell ref="DTD5:DTD6"/>
    <mergeCell ref="DTE5:DTE6"/>
    <mergeCell ref="DTF5:DTF6"/>
    <mergeCell ref="DSW5:DSW6"/>
    <mergeCell ref="DSX5:DSX6"/>
    <mergeCell ref="DSY5:DSY6"/>
    <mergeCell ref="DSZ5:DSZ6"/>
    <mergeCell ref="DTA5:DTA6"/>
    <mergeCell ref="DSR5:DSR6"/>
    <mergeCell ref="DSS5:DSS6"/>
    <mergeCell ref="DST5:DST6"/>
    <mergeCell ref="DSU5:DSU6"/>
    <mergeCell ref="DSV5:DSV6"/>
    <mergeCell ref="DSM5:DSM6"/>
    <mergeCell ref="DSN5:DSN6"/>
    <mergeCell ref="DSO5:DSO6"/>
    <mergeCell ref="DSP5:DSP6"/>
    <mergeCell ref="DSQ5:DSQ6"/>
    <mergeCell ref="DSH5:DSH6"/>
    <mergeCell ref="DSI5:DSI6"/>
    <mergeCell ref="DSJ5:DSJ6"/>
    <mergeCell ref="DSK5:DSK6"/>
    <mergeCell ref="DSL5:DSL6"/>
    <mergeCell ref="DSC5:DSC6"/>
    <mergeCell ref="DSD5:DSD6"/>
    <mergeCell ref="DSE5:DSE6"/>
    <mergeCell ref="DSF5:DSF6"/>
    <mergeCell ref="DSG5:DSG6"/>
    <mergeCell ref="DUP5:DUP6"/>
    <mergeCell ref="DUQ5:DUQ6"/>
    <mergeCell ref="DUR5:DUR6"/>
    <mergeCell ref="DUS5:DUS6"/>
    <mergeCell ref="DUT5:DUT6"/>
    <mergeCell ref="DUK5:DUK6"/>
    <mergeCell ref="DUL5:DUL6"/>
    <mergeCell ref="DUM5:DUM6"/>
    <mergeCell ref="DUN5:DUN6"/>
    <mergeCell ref="DUO5:DUO6"/>
    <mergeCell ref="DUF5:DUF6"/>
    <mergeCell ref="DUG5:DUG6"/>
    <mergeCell ref="DUH5:DUH6"/>
    <mergeCell ref="DUI5:DUI6"/>
    <mergeCell ref="DUJ5:DUJ6"/>
    <mergeCell ref="DUA5:DUA6"/>
    <mergeCell ref="DUB5:DUB6"/>
    <mergeCell ref="DUC5:DUC6"/>
    <mergeCell ref="DUD5:DUD6"/>
    <mergeCell ref="DUE5:DUE6"/>
    <mergeCell ref="DTV5:DTV6"/>
    <mergeCell ref="DTW5:DTW6"/>
    <mergeCell ref="DTX5:DTX6"/>
    <mergeCell ref="DTY5:DTY6"/>
    <mergeCell ref="DTZ5:DTZ6"/>
    <mergeCell ref="DTQ5:DTQ6"/>
    <mergeCell ref="DTR5:DTR6"/>
    <mergeCell ref="DTS5:DTS6"/>
    <mergeCell ref="DTT5:DTT6"/>
    <mergeCell ref="DTU5:DTU6"/>
    <mergeCell ref="DTL5:DTL6"/>
    <mergeCell ref="DTM5:DTM6"/>
    <mergeCell ref="DTN5:DTN6"/>
    <mergeCell ref="DTO5:DTO6"/>
    <mergeCell ref="DTP5:DTP6"/>
    <mergeCell ref="DVY5:DVY6"/>
    <mergeCell ref="DVZ5:DVZ6"/>
    <mergeCell ref="DWA5:DWA6"/>
    <mergeCell ref="DWB5:DWB6"/>
    <mergeCell ref="DWC5:DWC6"/>
    <mergeCell ref="DVT5:DVT6"/>
    <mergeCell ref="DVU5:DVU6"/>
    <mergeCell ref="DVV5:DVV6"/>
    <mergeCell ref="DVW5:DVW6"/>
    <mergeCell ref="DVX5:DVX6"/>
    <mergeCell ref="DVO5:DVO6"/>
    <mergeCell ref="DVP5:DVP6"/>
    <mergeCell ref="DVQ5:DVQ6"/>
    <mergeCell ref="DVR5:DVR6"/>
    <mergeCell ref="DVS5:DVS6"/>
    <mergeCell ref="DVJ5:DVJ6"/>
    <mergeCell ref="DVK5:DVK6"/>
    <mergeCell ref="DVL5:DVL6"/>
    <mergeCell ref="DVM5:DVM6"/>
    <mergeCell ref="DVN5:DVN6"/>
    <mergeCell ref="DVE5:DVE6"/>
    <mergeCell ref="DVF5:DVF6"/>
    <mergeCell ref="DVG5:DVG6"/>
    <mergeCell ref="DVH5:DVH6"/>
    <mergeCell ref="DVI5:DVI6"/>
    <mergeCell ref="DUZ5:DUZ6"/>
    <mergeCell ref="DVA5:DVA6"/>
    <mergeCell ref="DVB5:DVB6"/>
    <mergeCell ref="DVC5:DVC6"/>
    <mergeCell ref="DVD5:DVD6"/>
    <mergeCell ref="DUU5:DUU6"/>
    <mergeCell ref="DUV5:DUV6"/>
    <mergeCell ref="DUW5:DUW6"/>
    <mergeCell ref="DUX5:DUX6"/>
    <mergeCell ref="DUY5:DUY6"/>
    <mergeCell ref="DXH5:DXH6"/>
    <mergeCell ref="DXI5:DXI6"/>
    <mergeCell ref="DXJ5:DXJ6"/>
    <mergeCell ref="DXK5:DXK6"/>
    <mergeCell ref="DXL5:DXL6"/>
    <mergeCell ref="DXC5:DXC6"/>
    <mergeCell ref="DXD5:DXD6"/>
    <mergeCell ref="DXE5:DXE6"/>
    <mergeCell ref="DXF5:DXF6"/>
    <mergeCell ref="DXG5:DXG6"/>
    <mergeCell ref="DWX5:DWX6"/>
    <mergeCell ref="DWY5:DWY6"/>
    <mergeCell ref="DWZ5:DWZ6"/>
    <mergeCell ref="DXA5:DXA6"/>
    <mergeCell ref="DXB5:DXB6"/>
    <mergeCell ref="DWS5:DWS6"/>
    <mergeCell ref="DWT5:DWT6"/>
    <mergeCell ref="DWU5:DWU6"/>
    <mergeCell ref="DWV5:DWV6"/>
    <mergeCell ref="DWW5:DWW6"/>
    <mergeCell ref="DWN5:DWN6"/>
    <mergeCell ref="DWO5:DWO6"/>
    <mergeCell ref="DWP5:DWP6"/>
    <mergeCell ref="DWQ5:DWQ6"/>
    <mergeCell ref="DWR5:DWR6"/>
    <mergeCell ref="DWI5:DWI6"/>
    <mergeCell ref="DWJ5:DWJ6"/>
    <mergeCell ref="DWK5:DWK6"/>
    <mergeCell ref="DWL5:DWL6"/>
    <mergeCell ref="DWM5:DWM6"/>
    <mergeCell ref="DWD5:DWD6"/>
    <mergeCell ref="DWE5:DWE6"/>
    <mergeCell ref="DWF5:DWF6"/>
    <mergeCell ref="DWG5:DWG6"/>
    <mergeCell ref="DWH5:DWH6"/>
    <mergeCell ref="DYQ5:DYQ6"/>
    <mergeCell ref="DYR5:DYR6"/>
    <mergeCell ref="DYS5:DYS6"/>
    <mergeCell ref="DYT5:DYT6"/>
    <mergeCell ref="DYU5:DYU6"/>
    <mergeCell ref="DYL5:DYL6"/>
    <mergeCell ref="DYM5:DYM6"/>
    <mergeCell ref="DYN5:DYN6"/>
    <mergeCell ref="DYO5:DYO6"/>
    <mergeCell ref="DYP5:DYP6"/>
    <mergeCell ref="DYG5:DYG6"/>
    <mergeCell ref="DYH5:DYH6"/>
    <mergeCell ref="DYI5:DYI6"/>
    <mergeCell ref="DYJ5:DYJ6"/>
    <mergeCell ref="DYK5:DYK6"/>
    <mergeCell ref="DYB5:DYB6"/>
    <mergeCell ref="DYC5:DYC6"/>
    <mergeCell ref="DYD5:DYD6"/>
    <mergeCell ref="DYE5:DYE6"/>
    <mergeCell ref="DYF5:DYF6"/>
    <mergeCell ref="DXW5:DXW6"/>
    <mergeCell ref="DXX5:DXX6"/>
    <mergeCell ref="DXY5:DXY6"/>
    <mergeCell ref="DXZ5:DXZ6"/>
    <mergeCell ref="DYA5:DYA6"/>
    <mergeCell ref="DXR5:DXR6"/>
    <mergeCell ref="DXS5:DXS6"/>
    <mergeCell ref="DXT5:DXT6"/>
    <mergeCell ref="DXU5:DXU6"/>
    <mergeCell ref="DXV5:DXV6"/>
    <mergeCell ref="DXM5:DXM6"/>
    <mergeCell ref="DXN5:DXN6"/>
    <mergeCell ref="DXO5:DXO6"/>
    <mergeCell ref="DXP5:DXP6"/>
    <mergeCell ref="DXQ5:DXQ6"/>
    <mergeCell ref="DZZ5:DZZ6"/>
    <mergeCell ref="EAA5:EAA6"/>
    <mergeCell ref="EAB5:EAB6"/>
    <mergeCell ref="EAC5:EAC6"/>
    <mergeCell ref="EAD5:EAD6"/>
    <mergeCell ref="DZU5:DZU6"/>
    <mergeCell ref="DZV5:DZV6"/>
    <mergeCell ref="DZW5:DZW6"/>
    <mergeCell ref="DZX5:DZX6"/>
    <mergeCell ref="DZY5:DZY6"/>
    <mergeCell ref="DZP5:DZP6"/>
    <mergeCell ref="DZQ5:DZQ6"/>
    <mergeCell ref="DZR5:DZR6"/>
    <mergeCell ref="DZS5:DZS6"/>
    <mergeCell ref="DZT5:DZT6"/>
    <mergeCell ref="DZK5:DZK6"/>
    <mergeCell ref="DZL5:DZL6"/>
    <mergeCell ref="DZM5:DZM6"/>
    <mergeCell ref="DZN5:DZN6"/>
    <mergeCell ref="DZO5:DZO6"/>
    <mergeCell ref="DZF5:DZF6"/>
    <mergeCell ref="DZG5:DZG6"/>
    <mergeCell ref="DZH5:DZH6"/>
    <mergeCell ref="DZI5:DZI6"/>
    <mergeCell ref="DZJ5:DZJ6"/>
    <mergeCell ref="DZA5:DZA6"/>
    <mergeCell ref="DZB5:DZB6"/>
    <mergeCell ref="DZC5:DZC6"/>
    <mergeCell ref="DZD5:DZD6"/>
    <mergeCell ref="DZE5:DZE6"/>
    <mergeCell ref="DYV5:DYV6"/>
    <mergeCell ref="DYW5:DYW6"/>
    <mergeCell ref="DYX5:DYX6"/>
    <mergeCell ref="DYY5:DYY6"/>
    <mergeCell ref="DYZ5:DYZ6"/>
    <mergeCell ref="EBI5:EBI6"/>
    <mergeCell ref="EBJ5:EBJ6"/>
    <mergeCell ref="EBK5:EBK6"/>
    <mergeCell ref="EBL5:EBL6"/>
    <mergeCell ref="EBM5:EBM6"/>
    <mergeCell ref="EBD5:EBD6"/>
    <mergeCell ref="EBE5:EBE6"/>
    <mergeCell ref="EBF5:EBF6"/>
    <mergeCell ref="EBG5:EBG6"/>
    <mergeCell ref="EBH5:EBH6"/>
    <mergeCell ref="EAY5:EAY6"/>
    <mergeCell ref="EAZ5:EAZ6"/>
    <mergeCell ref="EBA5:EBA6"/>
    <mergeCell ref="EBB5:EBB6"/>
    <mergeCell ref="EBC5:EBC6"/>
    <mergeCell ref="EAT5:EAT6"/>
    <mergeCell ref="EAU5:EAU6"/>
    <mergeCell ref="EAV5:EAV6"/>
    <mergeCell ref="EAW5:EAW6"/>
    <mergeCell ref="EAX5:EAX6"/>
    <mergeCell ref="EAO5:EAO6"/>
    <mergeCell ref="EAP5:EAP6"/>
    <mergeCell ref="EAQ5:EAQ6"/>
    <mergeCell ref="EAR5:EAR6"/>
    <mergeCell ref="EAS5:EAS6"/>
    <mergeCell ref="EAJ5:EAJ6"/>
    <mergeCell ref="EAK5:EAK6"/>
    <mergeCell ref="EAL5:EAL6"/>
    <mergeCell ref="EAM5:EAM6"/>
    <mergeCell ref="EAN5:EAN6"/>
    <mergeCell ref="EAE5:EAE6"/>
    <mergeCell ref="EAF5:EAF6"/>
    <mergeCell ref="EAG5:EAG6"/>
    <mergeCell ref="EAH5:EAH6"/>
    <mergeCell ref="EAI5:EAI6"/>
    <mergeCell ref="ECR5:ECR6"/>
    <mergeCell ref="ECS5:ECS6"/>
    <mergeCell ref="ECT5:ECT6"/>
    <mergeCell ref="ECU5:ECU6"/>
    <mergeCell ref="ECV5:ECV6"/>
    <mergeCell ref="ECM5:ECM6"/>
    <mergeCell ref="ECN5:ECN6"/>
    <mergeCell ref="ECO5:ECO6"/>
    <mergeCell ref="ECP5:ECP6"/>
    <mergeCell ref="ECQ5:ECQ6"/>
    <mergeCell ref="ECH5:ECH6"/>
    <mergeCell ref="ECI5:ECI6"/>
    <mergeCell ref="ECJ5:ECJ6"/>
    <mergeCell ref="ECK5:ECK6"/>
    <mergeCell ref="ECL5:ECL6"/>
    <mergeCell ref="ECC5:ECC6"/>
    <mergeCell ref="ECD5:ECD6"/>
    <mergeCell ref="ECE5:ECE6"/>
    <mergeCell ref="ECF5:ECF6"/>
    <mergeCell ref="ECG5:ECG6"/>
    <mergeCell ref="EBX5:EBX6"/>
    <mergeCell ref="EBY5:EBY6"/>
    <mergeCell ref="EBZ5:EBZ6"/>
    <mergeCell ref="ECA5:ECA6"/>
    <mergeCell ref="ECB5:ECB6"/>
    <mergeCell ref="EBS5:EBS6"/>
    <mergeCell ref="EBT5:EBT6"/>
    <mergeCell ref="EBU5:EBU6"/>
    <mergeCell ref="EBV5:EBV6"/>
    <mergeCell ref="EBW5:EBW6"/>
    <mergeCell ref="EBN5:EBN6"/>
    <mergeCell ref="EBO5:EBO6"/>
    <mergeCell ref="EBP5:EBP6"/>
    <mergeCell ref="EBQ5:EBQ6"/>
    <mergeCell ref="EBR5:EBR6"/>
    <mergeCell ref="EEA5:EEA6"/>
    <mergeCell ref="EEB5:EEB6"/>
    <mergeCell ref="EEC5:EEC6"/>
    <mergeCell ref="EED5:EED6"/>
    <mergeCell ref="EEE5:EEE6"/>
    <mergeCell ref="EDV5:EDV6"/>
    <mergeCell ref="EDW5:EDW6"/>
    <mergeCell ref="EDX5:EDX6"/>
    <mergeCell ref="EDY5:EDY6"/>
    <mergeCell ref="EDZ5:EDZ6"/>
    <mergeCell ref="EDQ5:EDQ6"/>
    <mergeCell ref="EDR5:EDR6"/>
    <mergeCell ref="EDS5:EDS6"/>
    <mergeCell ref="EDT5:EDT6"/>
    <mergeCell ref="EDU5:EDU6"/>
    <mergeCell ref="EDL5:EDL6"/>
    <mergeCell ref="EDM5:EDM6"/>
    <mergeCell ref="EDN5:EDN6"/>
    <mergeCell ref="EDO5:EDO6"/>
    <mergeCell ref="EDP5:EDP6"/>
    <mergeCell ref="EDG5:EDG6"/>
    <mergeCell ref="EDH5:EDH6"/>
    <mergeCell ref="EDI5:EDI6"/>
    <mergeCell ref="EDJ5:EDJ6"/>
    <mergeCell ref="EDK5:EDK6"/>
    <mergeCell ref="EDB5:EDB6"/>
    <mergeCell ref="EDC5:EDC6"/>
    <mergeCell ref="EDD5:EDD6"/>
    <mergeCell ref="EDE5:EDE6"/>
    <mergeCell ref="EDF5:EDF6"/>
    <mergeCell ref="ECW5:ECW6"/>
    <mergeCell ref="ECX5:ECX6"/>
    <mergeCell ref="ECY5:ECY6"/>
    <mergeCell ref="ECZ5:ECZ6"/>
    <mergeCell ref="EDA5:EDA6"/>
    <mergeCell ref="EFJ5:EFJ6"/>
    <mergeCell ref="EFK5:EFK6"/>
    <mergeCell ref="EFL5:EFL6"/>
    <mergeCell ref="EFM5:EFM6"/>
    <mergeCell ref="EFN5:EFN6"/>
    <mergeCell ref="EFE5:EFE6"/>
    <mergeCell ref="EFF5:EFF6"/>
    <mergeCell ref="EFG5:EFG6"/>
    <mergeCell ref="EFH5:EFH6"/>
    <mergeCell ref="EFI5:EFI6"/>
    <mergeCell ref="EEZ5:EEZ6"/>
    <mergeCell ref="EFA5:EFA6"/>
    <mergeCell ref="EFB5:EFB6"/>
    <mergeCell ref="EFC5:EFC6"/>
    <mergeCell ref="EFD5:EFD6"/>
    <mergeCell ref="EEU5:EEU6"/>
    <mergeCell ref="EEV5:EEV6"/>
    <mergeCell ref="EEW5:EEW6"/>
    <mergeCell ref="EEX5:EEX6"/>
    <mergeCell ref="EEY5:EEY6"/>
    <mergeCell ref="EEP5:EEP6"/>
    <mergeCell ref="EEQ5:EEQ6"/>
    <mergeCell ref="EER5:EER6"/>
    <mergeCell ref="EES5:EES6"/>
    <mergeCell ref="EET5:EET6"/>
    <mergeCell ref="EEK5:EEK6"/>
    <mergeCell ref="EEL5:EEL6"/>
    <mergeCell ref="EEM5:EEM6"/>
    <mergeCell ref="EEN5:EEN6"/>
    <mergeCell ref="EEO5:EEO6"/>
    <mergeCell ref="EEF5:EEF6"/>
    <mergeCell ref="EEG5:EEG6"/>
    <mergeCell ref="EEH5:EEH6"/>
    <mergeCell ref="EEI5:EEI6"/>
    <mergeCell ref="EEJ5:EEJ6"/>
    <mergeCell ref="EGS5:EGS6"/>
    <mergeCell ref="EGT5:EGT6"/>
    <mergeCell ref="EGU5:EGU6"/>
    <mergeCell ref="EGV5:EGV6"/>
    <mergeCell ref="EGW5:EGW6"/>
    <mergeCell ref="EGN5:EGN6"/>
    <mergeCell ref="EGO5:EGO6"/>
    <mergeCell ref="EGP5:EGP6"/>
    <mergeCell ref="EGQ5:EGQ6"/>
    <mergeCell ref="EGR5:EGR6"/>
    <mergeCell ref="EGI5:EGI6"/>
    <mergeCell ref="EGJ5:EGJ6"/>
    <mergeCell ref="EGK5:EGK6"/>
    <mergeCell ref="EGL5:EGL6"/>
    <mergeCell ref="EGM5:EGM6"/>
    <mergeCell ref="EGD5:EGD6"/>
    <mergeCell ref="EGE5:EGE6"/>
    <mergeCell ref="EGF5:EGF6"/>
    <mergeCell ref="EGG5:EGG6"/>
    <mergeCell ref="EGH5:EGH6"/>
    <mergeCell ref="EFY5:EFY6"/>
    <mergeCell ref="EFZ5:EFZ6"/>
    <mergeCell ref="EGA5:EGA6"/>
    <mergeCell ref="EGB5:EGB6"/>
    <mergeCell ref="EGC5:EGC6"/>
    <mergeCell ref="EFT5:EFT6"/>
    <mergeCell ref="EFU5:EFU6"/>
    <mergeCell ref="EFV5:EFV6"/>
    <mergeCell ref="EFW5:EFW6"/>
    <mergeCell ref="EFX5:EFX6"/>
    <mergeCell ref="EFO5:EFO6"/>
    <mergeCell ref="EFP5:EFP6"/>
    <mergeCell ref="EFQ5:EFQ6"/>
    <mergeCell ref="EFR5:EFR6"/>
    <mergeCell ref="EFS5:EFS6"/>
    <mergeCell ref="EIB5:EIB6"/>
    <mergeCell ref="EIC5:EIC6"/>
    <mergeCell ref="EID5:EID6"/>
    <mergeCell ref="EIE5:EIE6"/>
    <mergeCell ref="EIF5:EIF6"/>
    <mergeCell ref="EHW5:EHW6"/>
    <mergeCell ref="EHX5:EHX6"/>
    <mergeCell ref="EHY5:EHY6"/>
    <mergeCell ref="EHZ5:EHZ6"/>
    <mergeCell ref="EIA5:EIA6"/>
    <mergeCell ref="EHR5:EHR6"/>
    <mergeCell ref="EHS5:EHS6"/>
    <mergeCell ref="EHT5:EHT6"/>
    <mergeCell ref="EHU5:EHU6"/>
    <mergeCell ref="EHV5:EHV6"/>
    <mergeCell ref="EHM5:EHM6"/>
    <mergeCell ref="EHN5:EHN6"/>
    <mergeCell ref="EHO5:EHO6"/>
    <mergeCell ref="EHP5:EHP6"/>
    <mergeCell ref="EHQ5:EHQ6"/>
    <mergeCell ref="EHH5:EHH6"/>
    <mergeCell ref="EHI5:EHI6"/>
    <mergeCell ref="EHJ5:EHJ6"/>
    <mergeCell ref="EHK5:EHK6"/>
    <mergeCell ref="EHL5:EHL6"/>
    <mergeCell ref="EHC5:EHC6"/>
    <mergeCell ref="EHD5:EHD6"/>
    <mergeCell ref="EHE5:EHE6"/>
    <mergeCell ref="EHF5:EHF6"/>
    <mergeCell ref="EHG5:EHG6"/>
    <mergeCell ref="EGX5:EGX6"/>
    <mergeCell ref="EGY5:EGY6"/>
    <mergeCell ref="EGZ5:EGZ6"/>
    <mergeCell ref="EHA5:EHA6"/>
    <mergeCell ref="EHB5:EHB6"/>
    <mergeCell ref="EJK5:EJK6"/>
    <mergeCell ref="EJL5:EJL6"/>
    <mergeCell ref="EJM5:EJM6"/>
    <mergeCell ref="EJN5:EJN6"/>
    <mergeCell ref="EJO5:EJO6"/>
    <mergeCell ref="EJF5:EJF6"/>
    <mergeCell ref="EJG5:EJG6"/>
    <mergeCell ref="EJH5:EJH6"/>
    <mergeCell ref="EJI5:EJI6"/>
    <mergeCell ref="EJJ5:EJJ6"/>
    <mergeCell ref="EJA5:EJA6"/>
    <mergeCell ref="EJB5:EJB6"/>
    <mergeCell ref="EJC5:EJC6"/>
    <mergeCell ref="EJD5:EJD6"/>
    <mergeCell ref="EJE5:EJE6"/>
    <mergeCell ref="EIV5:EIV6"/>
    <mergeCell ref="EIW5:EIW6"/>
    <mergeCell ref="EIX5:EIX6"/>
    <mergeCell ref="EIY5:EIY6"/>
    <mergeCell ref="EIZ5:EIZ6"/>
    <mergeCell ref="EIQ5:EIQ6"/>
    <mergeCell ref="EIR5:EIR6"/>
    <mergeCell ref="EIS5:EIS6"/>
    <mergeCell ref="EIT5:EIT6"/>
    <mergeCell ref="EIU5:EIU6"/>
    <mergeCell ref="EIL5:EIL6"/>
    <mergeCell ref="EIM5:EIM6"/>
    <mergeCell ref="EIN5:EIN6"/>
    <mergeCell ref="EIO5:EIO6"/>
    <mergeCell ref="EIP5:EIP6"/>
    <mergeCell ref="EIG5:EIG6"/>
    <mergeCell ref="EIH5:EIH6"/>
    <mergeCell ref="EII5:EII6"/>
    <mergeCell ref="EIJ5:EIJ6"/>
    <mergeCell ref="EIK5:EIK6"/>
    <mergeCell ref="EKT5:EKT6"/>
    <mergeCell ref="EKU5:EKU6"/>
    <mergeCell ref="EKV5:EKV6"/>
    <mergeCell ref="EKW5:EKW6"/>
    <mergeCell ref="EKX5:EKX6"/>
    <mergeCell ref="EKO5:EKO6"/>
    <mergeCell ref="EKP5:EKP6"/>
    <mergeCell ref="EKQ5:EKQ6"/>
    <mergeCell ref="EKR5:EKR6"/>
    <mergeCell ref="EKS5:EKS6"/>
    <mergeCell ref="EKJ5:EKJ6"/>
    <mergeCell ref="EKK5:EKK6"/>
    <mergeCell ref="EKL5:EKL6"/>
    <mergeCell ref="EKM5:EKM6"/>
    <mergeCell ref="EKN5:EKN6"/>
    <mergeCell ref="EKE5:EKE6"/>
    <mergeCell ref="EKF5:EKF6"/>
    <mergeCell ref="EKG5:EKG6"/>
    <mergeCell ref="EKH5:EKH6"/>
    <mergeCell ref="EKI5:EKI6"/>
    <mergeCell ref="EJZ5:EJZ6"/>
    <mergeCell ref="EKA5:EKA6"/>
    <mergeCell ref="EKB5:EKB6"/>
    <mergeCell ref="EKC5:EKC6"/>
    <mergeCell ref="EKD5:EKD6"/>
    <mergeCell ref="EJU5:EJU6"/>
    <mergeCell ref="EJV5:EJV6"/>
    <mergeCell ref="EJW5:EJW6"/>
    <mergeCell ref="EJX5:EJX6"/>
    <mergeCell ref="EJY5:EJY6"/>
    <mergeCell ref="EJP5:EJP6"/>
    <mergeCell ref="EJQ5:EJQ6"/>
    <mergeCell ref="EJR5:EJR6"/>
    <mergeCell ref="EJS5:EJS6"/>
    <mergeCell ref="EJT5:EJT6"/>
    <mergeCell ref="EMC5:EMC6"/>
    <mergeCell ref="EMD5:EMD6"/>
    <mergeCell ref="EME5:EME6"/>
    <mergeCell ref="EMF5:EMF6"/>
    <mergeCell ref="EMG5:EMG6"/>
    <mergeCell ref="ELX5:ELX6"/>
    <mergeCell ref="ELY5:ELY6"/>
    <mergeCell ref="ELZ5:ELZ6"/>
    <mergeCell ref="EMA5:EMA6"/>
    <mergeCell ref="EMB5:EMB6"/>
    <mergeCell ref="ELS5:ELS6"/>
    <mergeCell ref="ELT5:ELT6"/>
    <mergeCell ref="ELU5:ELU6"/>
    <mergeCell ref="ELV5:ELV6"/>
    <mergeCell ref="ELW5:ELW6"/>
    <mergeCell ref="ELN5:ELN6"/>
    <mergeCell ref="ELO5:ELO6"/>
    <mergeCell ref="ELP5:ELP6"/>
    <mergeCell ref="ELQ5:ELQ6"/>
    <mergeCell ref="ELR5:ELR6"/>
    <mergeCell ref="ELI5:ELI6"/>
    <mergeCell ref="ELJ5:ELJ6"/>
    <mergeCell ref="ELK5:ELK6"/>
    <mergeCell ref="ELL5:ELL6"/>
    <mergeCell ref="ELM5:ELM6"/>
    <mergeCell ref="ELD5:ELD6"/>
    <mergeCell ref="ELE5:ELE6"/>
    <mergeCell ref="ELF5:ELF6"/>
    <mergeCell ref="ELG5:ELG6"/>
    <mergeCell ref="ELH5:ELH6"/>
    <mergeCell ref="EKY5:EKY6"/>
    <mergeCell ref="EKZ5:EKZ6"/>
    <mergeCell ref="ELA5:ELA6"/>
    <mergeCell ref="ELB5:ELB6"/>
    <mergeCell ref="ELC5:ELC6"/>
    <mergeCell ref="ENL5:ENL6"/>
    <mergeCell ref="ENM5:ENM6"/>
    <mergeCell ref="ENN5:ENN6"/>
    <mergeCell ref="ENO5:ENO6"/>
    <mergeCell ref="ENP5:ENP6"/>
    <mergeCell ref="ENG5:ENG6"/>
    <mergeCell ref="ENH5:ENH6"/>
    <mergeCell ref="ENI5:ENI6"/>
    <mergeCell ref="ENJ5:ENJ6"/>
    <mergeCell ref="ENK5:ENK6"/>
    <mergeCell ref="ENB5:ENB6"/>
    <mergeCell ref="ENC5:ENC6"/>
    <mergeCell ref="END5:END6"/>
    <mergeCell ref="ENE5:ENE6"/>
    <mergeCell ref="ENF5:ENF6"/>
    <mergeCell ref="EMW5:EMW6"/>
    <mergeCell ref="EMX5:EMX6"/>
    <mergeCell ref="EMY5:EMY6"/>
    <mergeCell ref="EMZ5:EMZ6"/>
    <mergeCell ref="ENA5:ENA6"/>
    <mergeCell ref="EMR5:EMR6"/>
    <mergeCell ref="EMS5:EMS6"/>
    <mergeCell ref="EMT5:EMT6"/>
    <mergeCell ref="EMU5:EMU6"/>
    <mergeCell ref="EMV5:EMV6"/>
    <mergeCell ref="EMM5:EMM6"/>
    <mergeCell ref="EMN5:EMN6"/>
    <mergeCell ref="EMO5:EMO6"/>
    <mergeCell ref="EMP5:EMP6"/>
    <mergeCell ref="EMQ5:EMQ6"/>
    <mergeCell ref="EMH5:EMH6"/>
    <mergeCell ref="EMI5:EMI6"/>
    <mergeCell ref="EMJ5:EMJ6"/>
    <mergeCell ref="EMK5:EMK6"/>
    <mergeCell ref="EML5:EML6"/>
    <mergeCell ref="EOU5:EOU6"/>
    <mergeCell ref="EOV5:EOV6"/>
    <mergeCell ref="EOW5:EOW6"/>
    <mergeCell ref="EOX5:EOX6"/>
    <mergeCell ref="EOY5:EOY6"/>
    <mergeCell ref="EOP5:EOP6"/>
    <mergeCell ref="EOQ5:EOQ6"/>
    <mergeCell ref="EOR5:EOR6"/>
    <mergeCell ref="EOS5:EOS6"/>
    <mergeCell ref="EOT5:EOT6"/>
    <mergeCell ref="EOK5:EOK6"/>
    <mergeCell ref="EOL5:EOL6"/>
    <mergeCell ref="EOM5:EOM6"/>
    <mergeCell ref="EON5:EON6"/>
    <mergeCell ref="EOO5:EOO6"/>
    <mergeCell ref="EOF5:EOF6"/>
    <mergeCell ref="EOG5:EOG6"/>
    <mergeCell ref="EOH5:EOH6"/>
    <mergeCell ref="EOI5:EOI6"/>
    <mergeCell ref="EOJ5:EOJ6"/>
    <mergeCell ref="EOA5:EOA6"/>
    <mergeCell ref="EOB5:EOB6"/>
    <mergeCell ref="EOC5:EOC6"/>
    <mergeCell ref="EOD5:EOD6"/>
    <mergeCell ref="EOE5:EOE6"/>
    <mergeCell ref="ENV5:ENV6"/>
    <mergeCell ref="ENW5:ENW6"/>
    <mergeCell ref="ENX5:ENX6"/>
    <mergeCell ref="ENY5:ENY6"/>
    <mergeCell ref="ENZ5:ENZ6"/>
    <mergeCell ref="ENQ5:ENQ6"/>
    <mergeCell ref="ENR5:ENR6"/>
    <mergeCell ref="ENS5:ENS6"/>
    <mergeCell ref="ENT5:ENT6"/>
    <mergeCell ref="ENU5:ENU6"/>
    <mergeCell ref="EQD5:EQD6"/>
    <mergeCell ref="EQE5:EQE6"/>
    <mergeCell ref="EQF5:EQF6"/>
    <mergeCell ref="EQG5:EQG6"/>
    <mergeCell ref="EQH5:EQH6"/>
    <mergeCell ref="EPY5:EPY6"/>
    <mergeCell ref="EPZ5:EPZ6"/>
    <mergeCell ref="EQA5:EQA6"/>
    <mergeCell ref="EQB5:EQB6"/>
    <mergeCell ref="EQC5:EQC6"/>
    <mergeCell ref="EPT5:EPT6"/>
    <mergeCell ref="EPU5:EPU6"/>
    <mergeCell ref="EPV5:EPV6"/>
    <mergeCell ref="EPW5:EPW6"/>
    <mergeCell ref="EPX5:EPX6"/>
    <mergeCell ref="EPO5:EPO6"/>
    <mergeCell ref="EPP5:EPP6"/>
    <mergeCell ref="EPQ5:EPQ6"/>
    <mergeCell ref="EPR5:EPR6"/>
    <mergeCell ref="EPS5:EPS6"/>
    <mergeCell ref="EPJ5:EPJ6"/>
    <mergeCell ref="EPK5:EPK6"/>
    <mergeCell ref="EPL5:EPL6"/>
    <mergeCell ref="EPM5:EPM6"/>
    <mergeCell ref="EPN5:EPN6"/>
    <mergeCell ref="EPE5:EPE6"/>
    <mergeCell ref="EPF5:EPF6"/>
    <mergeCell ref="EPG5:EPG6"/>
    <mergeCell ref="EPH5:EPH6"/>
    <mergeCell ref="EPI5:EPI6"/>
    <mergeCell ref="EOZ5:EOZ6"/>
    <mergeCell ref="EPA5:EPA6"/>
    <mergeCell ref="EPB5:EPB6"/>
    <mergeCell ref="EPC5:EPC6"/>
    <mergeCell ref="EPD5:EPD6"/>
    <mergeCell ref="ERM5:ERM6"/>
    <mergeCell ref="ERN5:ERN6"/>
    <mergeCell ref="ERO5:ERO6"/>
    <mergeCell ref="ERP5:ERP6"/>
    <mergeCell ref="ERQ5:ERQ6"/>
    <mergeCell ref="ERH5:ERH6"/>
    <mergeCell ref="ERI5:ERI6"/>
    <mergeCell ref="ERJ5:ERJ6"/>
    <mergeCell ref="ERK5:ERK6"/>
    <mergeCell ref="ERL5:ERL6"/>
    <mergeCell ref="ERC5:ERC6"/>
    <mergeCell ref="ERD5:ERD6"/>
    <mergeCell ref="ERE5:ERE6"/>
    <mergeCell ref="ERF5:ERF6"/>
    <mergeCell ref="ERG5:ERG6"/>
    <mergeCell ref="EQX5:EQX6"/>
    <mergeCell ref="EQY5:EQY6"/>
    <mergeCell ref="EQZ5:EQZ6"/>
    <mergeCell ref="ERA5:ERA6"/>
    <mergeCell ref="ERB5:ERB6"/>
    <mergeCell ref="EQS5:EQS6"/>
    <mergeCell ref="EQT5:EQT6"/>
    <mergeCell ref="EQU5:EQU6"/>
    <mergeCell ref="EQV5:EQV6"/>
    <mergeCell ref="EQW5:EQW6"/>
    <mergeCell ref="EQN5:EQN6"/>
    <mergeCell ref="EQO5:EQO6"/>
    <mergeCell ref="EQP5:EQP6"/>
    <mergeCell ref="EQQ5:EQQ6"/>
    <mergeCell ref="EQR5:EQR6"/>
    <mergeCell ref="EQI5:EQI6"/>
    <mergeCell ref="EQJ5:EQJ6"/>
    <mergeCell ref="EQK5:EQK6"/>
    <mergeCell ref="EQL5:EQL6"/>
    <mergeCell ref="EQM5:EQM6"/>
    <mergeCell ref="ESV5:ESV6"/>
    <mergeCell ref="ESW5:ESW6"/>
    <mergeCell ref="ESX5:ESX6"/>
    <mergeCell ref="ESY5:ESY6"/>
    <mergeCell ref="ESZ5:ESZ6"/>
    <mergeCell ref="ESQ5:ESQ6"/>
    <mergeCell ref="ESR5:ESR6"/>
    <mergeCell ref="ESS5:ESS6"/>
    <mergeCell ref="EST5:EST6"/>
    <mergeCell ref="ESU5:ESU6"/>
    <mergeCell ref="ESL5:ESL6"/>
    <mergeCell ref="ESM5:ESM6"/>
    <mergeCell ref="ESN5:ESN6"/>
    <mergeCell ref="ESO5:ESO6"/>
    <mergeCell ref="ESP5:ESP6"/>
    <mergeCell ref="ESG5:ESG6"/>
    <mergeCell ref="ESH5:ESH6"/>
    <mergeCell ref="ESI5:ESI6"/>
    <mergeCell ref="ESJ5:ESJ6"/>
    <mergeCell ref="ESK5:ESK6"/>
    <mergeCell ref="ESB5:ESB6"/>
    <mergeCell ref="ESC5:ESC6"/>
    <mergeCell ref="ESD5:ESD6"/>
    <mergeCell ref="ESE5:ESE6"/>
    <mergeCell ref="ESF5:ESF6"/>
    <mergeCell ref="ERW5:ERW6"/>
    <mergeCell ref="ERX5:ERX6"/>
    <mergeCell ref="ERY5:ERY6"/>
    <mergeCell ref="ERZ5:ERZ6"/>
    <mergeCell ref="ESA5:ESA6"/>
    <mergeCell ref="ERR5:ERR6"/>
    <mergeCell ref="ERS5:ERS6"/>
    <mergeCell ref="ERT5:ERT6"/>
    <mergeCell ref="ERU5:ERU6"/>
    <mergeCell ref="ERV5:ERV6"/>
    <mergeCell ref="EUE5:EUE6"/>
    <mergeCell ref="EUF5:EUF6"/>
    <mergeCell ref="EUG5:EUG6"/>
    <mergeCell ref="EUH5:EUH6"/>
    <mergeCell ref="EUI5:EUI6"/>
    <mergeCell ref="ETZ5:ETZ6"/>
    <mergeCell ref="EUA5:EUA6"/>
    <mergeCell ref="EUB5:EUB6"/>
    <mergeCell ref="EUC5:EUC6"/>
    <mergeCell ref="EUD5:EUD6"/>
    <mergeCell ref="ETU5:ETU6"/>
    <mergeCell ref="ETV5:ETV6"/>
    <mergeCell ref="ETW5:ETW6"/>
    <mergeCell ref="ETX5:ETX6"/>
    <mergeCell ref="ETY5:ETY6"/>
    <mergeCell ref="ETP5:ETP6"/>
    <mergeCell ref="ETQ5:ETQ6"/>
    <mergeCell ref="ETR5:ETR6"/>
    <mergeCell ref="ETS5:ETS6"/>
    <mergeCell ref="ETT5:ETT6"/>
    <mergeCell ref="ETK5:ETK6"/>
    <mergeCell ref="ETL5:ETL6"/>
    <mergeCell ref="ETM5:ETM6"/>
    <mergeCell ref="ETN5:ETN6"/>
    <mergeCell ref="ETO5:ETO6"/>
    <mergeCell ref="ETF5:ETF6"/>
    <mergeCell ref="ETG5:ETG6"/>
    <mergeCell ref="ETH5:ETH6"/>
    <mergeCell ref="ETI5:ETI6"/>
    <mergeCell ref="ETJ5:ETJ6"/>
    <mergeCell ref="ETA5:ETA6"/>
    <mergeCell ref="ETB5:ETB6"/>
    <mergeCell ref="ETC5:ETC6"/>
    <mergeCell ref="ETD5:ETD6"/>
    <mergeCell ref="ETE5:ETE6"/>
    <mergeCell ref="EVN5:EVN6"/>
    <mergeCell ref="EVO5:EVO6"/>
    <mergeCell ref="EVP5:EVP6"/>
    <mergeCell ref="EVQ5:EVQ6"/>
    <mergeCell ref="EVR5:EVR6"/>
    <mergeCell ref="EVI5:EVI6"/>
    <mergeCell ref="EVJ5:EVJ6"/>
    <mergeCell ref="EVK5:EVK6"/>
    <mergeCell ref="EVL5:EVL6"/>
    <mergeCell ref="EVM5:EVM6"/>
    <mergeCell ref="EVD5:EVD6"/>
    <mergeCell ref="EVE5:EVE6"/>
    <mergeCell ref="EVF5:EVF6"/>
    <mergeCell ref="EVG5:EVG6"/>
    <mergeCell ref="EVH5:EVH6"/>
    <mergeCell ref="EUY5:EUY6"/>
    <mergeCell ref="EUZ5:EUZ6"/>
    <mergeCell ref="EVA5:EVA6"/>
    <mergeCell ref="EVB5:EVB6"/>
    <mergeCell ref="EVC5:EVC6"/>
    <mergeCell ref="EUT5:EUT6"/>
    <mergeCell ref="EUU5:EUU6"/>
    <mergeCell ref="EUV5:EUV6"/>
    <mergeCell ref="EUW5:EUW6"/>
    <mergeCell ref="EUX5:EUX6"/>
    <mergeCell ref="EUO5:EUO6"/>
    <mergeCell ref="EUP5:EUP6"/>
    <mergeCell ref="EUQ5:EUQ6"/>
    <mergeCell ref="EUR5:EUR6"/>
    <mergeCell ref="EUS5:EUS6"/>
    <mergeCell ref="EUJ5:EUJ6"/>
    <mergeCell ref="EUK5:EUK6"/>
    <mergeCell ref="EUL5:EUL6"/>
    <mergeCell ref="EUM5:EUM6"/>
    <mergeCell ref="EUN5:EUN6"/>
    <mergeCell ref="EWW5:EWW6"/>
    <mergeCell ref="EWX5:EWX6"/>
    <mergeCell ref="EWY5:EWY6"/>
    <mergeCell ref="EWZ5:EWZ6"/>
    <mergeCell ref="EXA5:EXA6"/>
    <mergeCell ref="EWR5:EWR6"/>
    <mergeCell ref="EWS5:EWS6"/>
    <mergeCell ref="EWT5:EWT6"/>
    <mergeCell ref="EWU5:EWU6"/>
    <mergeCell ref="EWV5:EWV6"/>
    <mergeCell ref="EWM5:EWM6"/>
    <mergeCell ref="EWN5:EWN6"/>
    <mergeCell ref="EWO5:EWO6"/>
    <mergeCell ref="EWP5:EWP6"/>
    <mergeCell ref="EWQ5:EWQ6"/>
    <mergeCell ref="EWH5:EWH6"/>
    <mergeCell ref="EWI5:EWI6"/>
    <mergeCell ref="EWJ5:EWJ6"/>
    <mergeCell ref="EWK5:EWK6"/>
    <mergeCell ref="EWL5:EWL6"/>
    <mergeCell ref="EWC5:EWC6"/>
    <mergeCell ref="EWD5:EWD6"/>
    <mergeCell ref="EWE5:EWE6"/>
    <mergeCell ref="EWF5:EWF6"/>
    <mergeCell ref="EWG5:EWG6"/>
    <mergeCell ref="EVX5:EVX6"/>
    <mergeCell ref="EVY5:EVY6"/>
    <mergeCell ref="EVZ5:EVZ6"/>
    <mergeCell ref="EWA5:EWA6"/>
    <mergeCell ref="EWB5:EWB6"/>
    <mergeCell ref="EVS5:EVS6"/>
    <mergeCell ref="EVT5:EVT6"/>
    <mergeCell ref="EVU5:EVU6"/>
    <mergeCell ref="EVV5:EVV6"/>
    <mergeCell ref="EVW5:EVW6"/>
    <mergeCell ref="EYF5:EYF6"/>
    <mergeCell ref="EYG5:EYG6"/>
    <mergeCell ref="EYH5:EYH6"/>
    <mergeCell ref="EYI5:EYI6"/>
    <mergeCell ref="EYJ5:EYJ6"/>
    <mergeCell ref="EYA5:EYA6"/>
    <mergeCell ref="EYB5:EYB6"/>
    <mergeCell ref="EYC5:EYC6"/>
    <mergeCell ref="EYD5:EYD6"/>
    <mergeCell ref="EYE5:EYE6"/>
    <mergeCell ref="EXV5:EXV6"/>
    <mergeCell ref="EXW5:EXW6"/>
    <mergeCell ref="EXX5:EXX6"/>
    <mergeCell ref="EXY5:EXY6"/>
    <mergeCell ref="EXZ5:EXZ6"/>
    <mergeCell ref="EXQ5:EXQ6"/>
    <mergeCell ref="EXR5:EXR6"/>
    <mergeCell ref="EXS5:EXS6"/>
    <mergeCell ref="EXT5:EXT6"/>
    <mergeCell ref="EXU5:EXU6"/>
    <mergeCell ref="EXL5:EXL6"/>
    <mergeCell ref="EXM5:EXM6"/>
    <mergeCell ref="EXN5:EXN6"/>
    <mergeCell ref="EXO5:EXO6"/>
    <mergeCell ref="EXP5:EXP6"/>
    <mergeCell ref="EXG5:EXG6"/>
    <mergeCell ref="EXH5:EXH6"/>
    <mergeCell ref="EXI5:EXI6"/>
    <mergeCell ref="EXJ5:EXJ6"/>
    <mergeCell ref="EXK5:EXK6"/>
    <mergeCell ref="EXB5:EXB6"/>
    <mergeCell ref="EXC5:EXC6"/>
    <mergeCell ref="EXD5:EXD6"/>
    <mergeCell ref="EXE5:EXE6"/>
    <mergeCell ref="EXF5:EXF6"/>
    <mergeCell ref="EZO5:EZO6"/>
    <mergeCell ref="EZP5:EZP6"/>
    <mergeCell ref="EZQ5:EZQ6"/>
    <mergeCell ref="EZR5:EZR6"/>
    <mergeCell ref="EZS5:EZS6"/>
    <mergeCell ref="EZJ5:EZJ6"/>
    <mergeCell ref="EZK5:EZK6"/>
    <mergeCell ref="EZL5:EZL6"/>
    <mergeCell ref="EZM5:EZM6"/>
    <mergeCell ref="EZN5:EZN6"/>
    <mergeCell ref="EZE5:EZE6"/>
    <mergeCell ref="EZF5:EZF6"/>
    <mergeCell ref="EZG5:EZG6"/>
    <mergeCell ref="EZH5:EZH6"/>
    <mergeCell ref="EZI5:EZI6"/>
    <mergeCell ref="EYZ5:EYZ6"/>
    <mergeCell ref="EZA5:EZA6"/>
    <mergeCell ref="EZB5:EZB6"/>
    <mergeCell ref="EZC5:EZC6"/>
    <mergeCell ref="EZD5:EZD6"/>
    <mergeCell ref="EYU5:EYU6"/>
    <mergeCell ref="EYV5:EYV6"/>
    <mergeCell ref="EYW5:EYW6"/>
    <mergeCell ref="EYX5:EYX6"/>
    <mergeCell ref="EYY5:EYY6"/>
    <mergeCell ref="EYP5:EYP6"/>
    <mergeCell ref="EYQ5:EYQ6"/>
    <mergeCell ref="EYR5:EYR6"/>
    <mergeCell ref="EYS5:EYS6"/>
    <mergeCell ref="EYT5:EYT6"/>
    <mergeCell ref="EYK5:EYK6"/>
    <mergeCell ref="EYL5:EYL6"/>
    <mergeCell ref="EYM5:EYM6"/>
    <mergeCell ref="EYN5:EYN6"/>
    <mergeCell ref="EYO5:EYO6"/>
    <mergeCell ref="FAX5:FAX6"/>
    <mergeCell ref="FAY5:FAY6"/>
    <mergeCell ref="FAZ5:FAZ6"/>
    <mergeCell ref="FBA5:FBA6"/>
    <mergeCell ref="FBB5:FBB6"/>
    <mergeCell ref="FAS5:FAS6"/>
    <mergeCell ref="FAT5:FAT6"/>
    <mergeCell ref="FAU5:FAU6"/>
    <mergeCell ref="FAV5:FAV6"/>
    <mergeCell ref="FAW5:FAW6"/>
    <mergeCell ref="FAN5:FAN6"/>
    <mergeCell ref="FAO5:FAO6"/>
    <mergeCell ref="FAP5:FAP6"/>
    <mergeCell ref="FAQ5:FAQ6"/>
    <mergeCell ref="FAR5:FAR6"/>
    <mergeCell ref="FAI5:FAI6"/>
    <mergeCell ref="FAJ5:FAJ6"/>
    <mergeCell ref="FAK5:FAK6"/>
    <mergeCell ref="FAL5:FAL6"/>
    <mergeCell ref="FAM5:FAM6"/>
    <mergeCell ref="FAD5:FAD6"/>
    <mergeCell ref="FAE5:FAE6"/>
    <mergeCell ref="FAF5:FAF6"/>
    <mergeCell ref="FAG5:FAG6"/>
    <mergeCell ref="FAH5:FAH6"/>
    <mergeCell ref="EZY5:EZY6"/>
    <mergeCell ref="EZZ5:EZZ6"/>
    <mergeCell ref="FAA5:FAA6"/>
    <mergeCell ref="FAB5:FAB6"/>
    <mergeCell ref="FAC5:FAC6"/>
    <mergeCell ref="EZT5:EZT6"/>
    <mergeCell ref="EZU5:EZU6"/>
    <mergeCell ref="EZV5:EZV6"/>
    <mergeCell ref="EZW5:EZW6"/>
    <mergeCell ref="EZX5:EZX6"/>
    <mergeCell ref="FCG5:FCG6"/>
    <mergeCell ref="FCH5:FCH6"/>
    <mergeCell ref="FCI5:FCI6"/>
    <mergeCell ref="FCJ5:FCJ6"/>
    <mergeCell ref="FCK5:FCK6"/>
    <mergeCell ref="FCB5:FCB6"/>
    <mergeCell ref="FCC5:FCC6"/>
    <mergeCell ref="FCD5:FCD6"/>
    <mergeCell ref="FCE5:FCE6"/>
    <mergeCell ref="FCF5:FCF6"/>
    <mergeCell ref="FBW5:FBW6"/>
    <mergeCell ref="FBX5:FBX6"/>
    <mergeCell ref="FBY5:FBY6"/>
    <mergeCell ref="FBZ5:FBZ6"/>
    <mergeCell ref="FCA5:FCA6"/>
    <mergeCell ref="FBR5:FBR6"/>
    <mergeCell ref="FBS5:FBS6"/>
    <mergeCell ref="FBT5:FBT6"/>
    <mergeCell ref="FBU5:FBU6"/>
    <mergeCell ref="FBV5:FBV6"/>
    <mergeCell ref="FBM5:FBM6"/>
    <mergeCell ref="FBN5:FBN6"/>
    <mergeCell ref="FBO5:FBO6"/>
    <mergeCell ref="FBP5:FBP6"/>
    <mergeCell ref="FBQ5:FBQ6"/>
    <mergeCell ref="FBH5:FBH6"/>
    <mergeCell ref="FBI5:FBI6"/>
    <mergeCell ref="FBJ5:FBJ6"/>
    <mergeCell ref="FBK5:FBK6"/>
    <mergeCell ref="FBL5:FBL6"/>
    <mergeCell ref="FBC5:FBC6"/>
    <mergeCell ref="FBD5:FBD6"/>
    <mergeCell ref="FBE5:FBE6"/>
    <mergeCell ref="FBF5:FBF6"/>
    <mergeCell ref="FBG5:FBG6"/>
    <mergeCell ref="FDP5:FDP6"/>
    <mergeCell ref="FDQ5:FDQ6"/>
    <mergeCell ref="FDR5:FDR6"/>
    <mergeCell ref="FDS5:FDS6"/>
    <mergeCell ref="FDT5:FDT6"/>
    <mergeCell ref="FDK5:FDK6"/>
    <mergeCell ref="FDL5:FDL6"/>
    <mergeCell ref="FDM5:FDM6"/>
    <mergeCell ref="FDN5:FDN6"/>
    <mergeCell ref="FDO5:FDO6"/>
    <mergeCell ref="FDF5:FDF6"/>
    <mergeCell ref="FDG5:FDG6"/>
    <mergeCell ref="FDH5:FDH6"/>
    <mergeCell ref="FDI5:FDI6"/>
    <mergeCell ref="FDJ5:FDJ6"/>
    <mergeCell ref="FDA5:FDA6"/>
    <mergeCell ref="FDB5:FDB6"/>
    <mergeCell ref="FDC5:FDC6"/>
    <mergeCell ref="FDD5:FDD6"/>
    <mergeCell ref="FDE5:FDE6"/>
    <mergeCell ref="FCV5:FCV6"/>
    <mergeCell ref="FCW5:FCW6"/>
    <mergeCell ref="FCX5:FCX6"/>
    <mergeCell ref="FCY5:FCY6"/>
    <mergeCell ref="FCZ5:FCZ6"/>
    <mergeCell ref="FCQ5:FCQ6"/>
    <mergeCell ref="FCR5:FCR6"/>
    <mergeCell ref="FCS5:FCS6"/>
    <mergeCell ref="FCT5:FCT6"/>
    <mergeCell ref="FCU5:FCU6"/>
    <mergeCell ref="FCL5:FCL6"/>
    <mergeCell ref="FCM5:FCM6"/>
    <mergeCell ref="FCN5:FCN6"/>
    <mergeCell ref="FCO5:FCO6"/>
    <mergeCell ref="FCP5:FCP6"/>
    <mergeCell ref="FEY5:FEY6"/>
    <mergeCell ref="FEZ5:FEZ6"/>
    <mergeCell ref="FFA5:FFA6"/>
    <mergeCell ref="FFB5:FFB6"/>
    <mergeCell ref="FFC5:FFC6"/>
    <mergeCell ref="FET5:FET6"/>
    <mergeCell ref="FEU5:FEU6"/>
    <mergeCell ref="FEV5:FEV6"/>
    <mergeCell ref="FEW5:FEW6"/>
    <mergeCell ref="FEX5:FEX6"/>
    <mergeCell ref="FEO5:FEO6"/>
    <mergeCell ref="FEP5:FEP6"/>
    <mergeCell ref="FEQ5:FEQ6"/>
    <mergeCell ref="FER5:FER6"/>
    <mergeCell ref="FES5:FES6"/>
    <mergeCell ref="FEJ5:FEJ6"/>
    <mergeCell ref="FEK5:FEK6"/>
    <mergeCell ref="FEL5:FEL6"/>
    <mergeCell ref="FEM5:FEM6"/>
    <mergeCell ref="FEN5:FEN6"/>
    <mergeCell ref="FEE5:FEE6"/>
    <mergeCell ref="FEF5:FEF6"/>
    <mergeCell ref="FEG5:FEG6"/>
    <mergeCell ref="FEH5:FEH6"/>
    <mergeCell ref="FEI5:FEI6"/>
    <mergeCell ref="FDZ5:FDZ6"/>
    <mergeCell ref="FEA5:FEA6"/>
    <mergeCell ref="FEB5:FEB6"/>
    <mergeCell ref="FEC5:FEC6"/>
    <mergeCell ref="FED5:FED6"/>
    <mergeCell ref="FDU5:FDU6"/>
    <mergeCell ref="FDV5:FDV6"/>
    <mergeCell ref="FDW5:FDW6"/>
    <mergeCell ref="FDX5:FDX6"/>
    <mergeCell ref="FDY5:FDY6"/>
    <mergeCell ref="FGH5:FGH6"/>
    <mergeCell ref="FGI5:FGI6"/>
    <mergeCell ref="FGJ5:FGJ6"/>
    <mergeCell ref="FGK5:FGK6"/>
    <mergeCell ref="FGL5:FGL6"/>
    <mergeCell ref="FGC5:FGC6"/>
    <mergeCell ref="FGD5:FGD6"/>
    <mergeCell ref="FGE5:FGE6"/>
    <mergeCell ref="FGF5:FGF6"/>
    <mergeCell ref="FGG5:FGG6"/>
    <mergeCell ref="FFX5:FFX6"/>
    <mergeCell ref="FFY5:FFY6"/>
    <mergeCell ref="FFZ5:FFZ6"/>
    <mergeCell ref="FGA5:FGA6"/>
    <mergeCell ref="FGB5:FGB6"/>
    <mergeCell ref="FFS5:FFS6"/>
    <mergeCell ref="FFT5:FFT6"/>
    <mergeCell ref="FFU5:FFU6"/>
    <mergeCell ref="FFV5:FFV6"/>
    <mergeCell ref="FFW5:FFW6"/>
    <mergeCell ref="FFN5:FFN6"/>
    <mergeCell ref="FFO5:FFO6"/>
    <mergeCell ref="FFP5:FFP6"/>
    <mergeCell ref="FFQ5:FFQ6"/>
    <mergeCell ref="FFR5:FFR6"/>
    <mergeCell ref="FFI5:FFI6"/>
    <mergeCell ref="FFJ5:FFJ6"/>
    <mergeCell ref="FFK5:FFK6"/>
    <mergeCell ref="FFL5:FFL6"/>
    <mergeCell ref="FFM5:FFM6"/>
    <mergeCell ref="FFD5:FFD6"/>
    <mergeCell ref="FFE5:FFE6"/>
    <mergeCell ref="FFF5:FFF6"/>
    <mergeCell ref="FFG5:FFG6"/>
    <mergeCell ref="FFH5:FFH6"/>
    <mergeCell ref="FHQ5:FHQ6"/>
    <mergeCell ref="FHR5:FHR6"/>
    <mergeCell ref="FHS5:FHS6"/>
    <mergeCell ref="FHT5:FHT6"/>
    <mergeCell ref="FHU5:FHU6"/>
    <mergeCell ref="FHL5:FHL6"/>
    <mergeCell ref="FHM5:FHM6"/>
    <mergeCell ref="FHN5:FHN6"/>
    <mergeCell ref="FHO5:FHO6"/>
    <mergeCell ref="FHP5:FHP6"/>
    <mergeCell ref="FHG5:FHG6"/>
    <mergeCell ref="FHH5:FHH6"/>
    <mergeCell ref="FHI5:FHI6"/>
    <mergeCell ref="FHJ5:FHJ6"/>
    <mergeCell ref="FHK5:FHK6"/>
    <mergeCell ref="FHB5:FHB6"/>
    <mergeCell ref="FHC5:FHC6"/>
    <mergeCell ref="FHD5:FHD6"/>
    <mergeCell ref="FHE5:FHE6"/>
    <mergeCell ref="FHF5:FHF6"/>
    <mergeCell ref="FGW5:FGW6"/>
    <mergeCell ref="FGX5:FGX6"/>
    <mergeCell ref="FGY5:FGY6"/>
    <mergeCell ref="FGZ5:FGZ6"/>
    <mergeCell ref="FHA5:FHA6"/>
    <mergeCell ref="FGR5:FGR6"/>
    <mergeCell ref="FGS5:FGS6"/>
    <mergeCell ref="FGT5:FGT6"/>
    <mergeCell ref="FGU5:FGU6"/>
    <mergeCell ref="FGV5:FGV6"/>
    <mergeCell ref="FGM5:FGM6"/>
    <mergeCell ref="FGN5:FGN6"/>
    <mergeCell ref="FGO5:FGO6"/>
    <mergeCell ref="FGP5:FGP6"/>
    <mergeCell ref="FGQ5:FGQ6"/>
    <mergeCell ref="FIZ5:FIZ6"/>
    <mergeCell ref="FJA5:FJA6"/>
    <mergeCell ref="FJB5:FJB6"/>
    <mergeCell ref="FJC5:FJC6"/>
    <mergeCell ref="FJD5:FJD6"/>
    <mergeCell ref="FIU5:FIU6"/>
    <mergeCell ref="FIV5:FIV6"/>
    <mergeCell ref="FIW5:FIW6"/>
    <mergeCell ref="FIX5:FIX6"/>
    <mergeCell ref="FIY5:FIY6"/>
    <mergeCell ref="FIP5:FIP6"/>
    <mergeCell ref="FIQ5:FIQ6"/>
    <mergeCell ref="FIR5:FIR6"/>
    <mergeCell ref="FIS5:FIS6"/>
    <mergeCell ref="FIT5:FIT6"/>
    <mergeCell ref="FIK5:FIK6"/>
    <mergeCell ref="FIL5:FIL6"/>
    <mergeCell ref="FIM5:FIM6"/>
    <mergeCell ref="FIN5:FIN6"/>
    <mergeCell ref="FIO5:FIO6"/>
    <mergeCell ref="FIF5:FIF6"/>
    <mergeCell ref="FIG5:FIG6"/>
    <mergeCell ref="FIH5:FIH6"/>
    <mergeCell ref="FII5:FII6"/>
    <mergeCell ref="FIJ5:FIJ6"/>
    <mergeCell ref="FIA5:FIA6"/>
    <mergeCell ref="FIB5:FIB6"/>
    <mergeCell ref="FIC5:FIC6"/>
    <mergeCell ref="FID5:FID6"/>
    <mergeCell ref="FIE5:FIE6"/>
    <mergeCell ref="FHV5:FHV6"/>
    <mergeCell ref="FHW5:FHW6"/>
    <mergeCell ref="FHX5:FHX6"/>
    <mergeCell ref="FHY5:FHY6"/>
    <mergeCell ref="FHZ5:FHZ6"/>
    <mergeCell ref="FKI5:FKI6"/>
    <mergeCell ref="FKJ5:FKJ6"/>
    <mergeCell ref="FKK5:FKK6"/>
    <mergeCell ref="FKL5:FKL6"/>
    <mergeCell ref="FKM5:FKM6"/>
    <mergeCell ref="FKD5:FKD6"/>
    <mergeCell ref="FKE5:FKE6"/>
    <mergeCell ref="FKF5:FKF6"/>
    <mergeCell ref="FKG5:FKG6"/>
    <mergeCell ref="FKH5:FKH6"/>
    <mergeCell ref="FJY5:FJY6"/>
    <mergeCell ref="FJZ5:FJZ6"/>
    <mergeCell ref="FKA5:FKA6"/>
    <mergeCell ref="FKB5:FKB6"/>
    <mergeCell ref="FKC5:FKC6"/>
    <mergeCell ref="FJT5:FJT6"/>
    <mergeCell ref="FJU5:FJU6"/>
    <mergeCell ref="FJV5:FJV6"/>
    <mergeCell ref="FJW5:FJW6"/>
    <mergeCell ref="FJX5:FJX6"/>
    <mergeCell ref="FJO5:FJO6"/>
    <mergeCell ref="FJP5:FJP6"/>
    <mergeCell ref="FJQ5:FJQ6"/>
    <mergeCell ref="FJR5:FJR6"/>
    <mergeCell ref="FJS5:FJS6"/>
    <mergeCell ref="FJJ5:FJJ6"/>
    <mergeCell ref="FJK5:FJK6"/>
    <mergeCell ref="FJL5:FJL6"/>
    <mergeCell ref="FJM5:FJM6"/>
    <mergeCell ref="FJN5:FJN6"/>
    <mergeCell ref="FJE5:FJE6"/>
    <mergeCell ref="FJF5:FJF6"/>
    <mergeCell ref="FJG5:FJG6"/>
    <mergeCell ref="FJH5:FJH6"/>
    <mergeCell ref="FJI5:FJI6"/>
    <mergeCell ref="FLR5:FLR6"/>
    <mergeCell ref="FLS5:FLS6"/>
    <mergeCell ref="FLT5:FLT6"/>
    <mergeCell ref="FLU5:FLU6"/>
    <mergeCell ref="FLV5:FLV6"/>
    <mergeCell ref="FLM5:FLM6"/>
    <mergeCell ref="FLN5:FLN6"/>
    <mergeCell ref="FLO5:FLO6"/>
    <mergeCell ref="FLP5:FLP6"/>
    <mergeCell ref="FLQ5:FLQ6"/>
    <mergeCell ref="FLH5:FLH6"/>
    <mergeCell ref="FLI5:FLI6"/>
    <mergeCell ref="FLJ5:FLJ6"/>
    <mergeCell ref="FLK5:FLK6"/>
    <mergeCell ref="FLL5:FLL6"/>
    <mergeCell ref="FLC5:FLC6"/>
    <mergeCell ref="FLD5:FLD6"/>
    <mergeCell ref="FLE5:FLE6"/>
    <mergeCell ref="FLF5:FLF6"/>
    <mergeCell ref="FLG5:FLG6"/>
    <mergeCell ref="FKX5:FKX6"/>
    <mergeCell ref="FKY5:FKY6"/>
    <mergeCell ref="FKZ5:FKZ6"/>
    <mergeCell ref="FLA5:FLA6"/>
    <mergeCell ref="FLB5:FLB6"/>
    <mergeCell ref="FKS5:FKS6"/>
    <mergeCell ref="FKT5:FKT6"/>
    <mergeCell ref="FKU5:FKU6"/>
    <mergeCell ref="FKV5:FKV6"/>
    <mergeCell ref="FKW5:FKW6"/>
    <mergeCell ref="FKN5:FKN6"/>
    <mergeCell ref="FKO5:FKO6"/>
    <mergeCell ref="FKP5:FKP6"/>
    <mergeCell ref="FKQ5:FKQ6"/>
    <mergeCell ref="FKR5:FKR6"/>
    <mergeCell ref="FNA5:FNA6"/>
    <mergeCell ref="FNB5:FNB6"/>
    <mergeCell ref="FNC5:FNC6"/>
    <mergeCell ref="FND5:FND6"/>
    <mergeCell ref="FNE5:FNE6"/>
    <mergeCell ref="FMV5:FMV6"/>
    <mergeCell ref="FMW5:FMW6"/>
    <mergeCell ref="FMX5:FMX6"/>
    <mergeCell ref="FMY5:FMY6"/>
    <mergeCell ref="FMZ5:FMZ6"/>
    <mergeCell ref="FMQ5:FMQ6"/>
    <mergeCell ref="FMR5:FMR6"/>
    <mergeCell ref="FMS5:FMS6"/>
    <mergeCell ref="FMT5:FMT6"/>
    <mergeCell ref="FMU5:FMU6"/>
    <mergeCell ref="FML5:FML6"/>
    <mergeCell ref="FMM5:FMM6"/>
    <mergeCell ref="FMN5:FMN6"/>
    <mergeCell ref="FMO5:FMO6"/>
    <mergeCell ref="FMP5:FMP6"/>
    <mergeCell ref="FMG5:FMG6"/>
    <mergeCell ref="FMH5:FMH6"/>
    <mergeCell ref="FMI5:FMI6"/>
    <mergeCell ref="FMJ5:FMJ6"/>
    <mergeCell ref="FMK5:FMK6"/>
    <mergeCell ref="FMB5:FMB6"/>
    <mergeCell ref="FMC5:FMC6"/>
    <mergeCell ref="FMD5:FMD6"/>
    <mergeCell ref="FME5:FME6"/>
    <mergeCell ref="FMF5:FMF6"/>
    <mergeCell ref="FLW5:FLW6"/>
    <mergeCell ref="FLX5:FLX6"/>
    <mergeCell ref="FLY5:FLY6"/>
    <mergeCell ref="FLZ5:FLZ6"/>
    <mergeCell ref="FMA5:FMA6"/>
    <mergeCell ref="FOJ5:FOJ6"/>
    <mergeCell ref="FOK5:FOK6"/>
    <mergeCell ref="FOL5:FOL6"/>
    <mergeCell ref="FOM5:FOM6"/>
    <mergeCell ref="FON5:FON6"/>
    <mergeCell ref="FOE5:FOE6"/>
    <mergeCell ref="FOF5:FOF6"/>
    <mergeCell ref="FOG5:FOG6"/>
    <mergeCell ref="FOH5:FOH6"/>
    <mergeCell ref="FOI5:FOI6"/>
    <mergeCell ref="FNZ5:FNZ6"/>
    <mergeCell ref="FOA5:FOA6"/>
    <mergeCell ref="FOB5:FOB6"/>
    <mergeCell ref="FOC5:FOC6"/>
    <mergeCell ref="FOD5:FOD6"/>
    <mergeCell ref="FNU5:FNU6"/>
    <mergeCell ref="FNV5:FNV6"/>
    <mergeCell ref="FNW5:FNW6"/>
    <mergeCell ref="FNX5:FNX6"/>
    <mergeCell ref="FNY5:FNY6"/>
    <mergeCell ref="FNP5:FNP6"/>
    <mergeCell ref="FNQ5:FNQ6"/>
    <mergeCell ref="FNR5:FNR6"/>
    <mergeCell ref="FNS5:FNS6"/>
    <mergeCell ref="FNT5:FNT6"/>
    <mergeCell ref="FNK5:FNK6"/>
    <mergeCell ref="FNL5:FNL6"/>
    <mergeCell ref="FNM5:FNM6"/>
    <mergeCell ref="FNN5:FNN6"/>
    <mergeCell ref="FNO5:FNO6"/>
    <mergeCell ref="FNF5:FNF6"/>
    <mergeCell ref="FNG5:FNG6"/>
    <mergeCell ref="FNH5:FNH6"/>
    <mergeCell ref="FNI5:FNI6"/>
    <mergeCell ref="FNJ5:FNJ6"/>
    <mergeCell ref="FPS5:FPS6"/>
    <mergeCell ref="FPT5:FPT6"/>
    <mergeCell ref="FPU5:FPU6"/>
    <mergeCell ref="FPV5:FPV6"/>
    <mergeCell ref="FPW5:FPW6"/>
    <mergeCell ref="FPN5:FPN6"/>
    <mergeCell ref="FPO5:FPO6"/>
    <mergeCell ref="FPP5:FPP6"/>
    <mergeCell ref="FPQ5:FPQ6"/>
    <mergeCell ref="FPR5:FPR6"/>
    <mergeCell ref="FPI5:FPI6"/>
    <mergeCell ref="FPJ5:FPJ6"/>
    <mergeCell ref="FPK5:FPK6"/>
    <mergeCell ref="FPL5:FPL6"/>
    <mergeCell ref="FPM5:FPM6"/>
    <mergeCell ref="FPD5:FPD6"/>
    <mergeCell ref="FPE5:FPE6"/>
    <mergeCell ref="FPF5:FPF6"/>
    <mergeCell ref="FPG5:FPG6"/>
    <mergeCell ref="FPH5:FPH6"/>
    <mergeCell ref="FOY5:FOY6"/>
    <mergeCell ref="FOZ5:FOZ6"/>
    <mergeCell ref="FPA5:FPA6"/>
    <mergeCell ref="FPB5:FPB6"/>
    <mergeCell ref="FPC5:FPC6"/>
    <mergeCell ref="FOT5:FOT6"/>
    <mergeCell ref="FOU5:FOU6"/>
    <mergeCell ref="FOV5:FOV6"/>
    <mergeCell ref="FOW5:FOW6"/>
    <mergeCell ref="FOX5:FOX6"/>
    <mergeCell ref="FOO5:FOO6"/>
    <mergeCell ref="FOP5:FOP6"/>
    <mergeCell ref="FOQ5:FOQ6"/>
    <mergeCell ref="FOR5:FOR6"/>
    <mergeCell ref="FOS5:FOS6"/>
    <mergeCell ref="FRB5:FRB6"/>
    <mergeCell ref="FRC5:FRC6"/>
    <mergeCell ref="FRD5:FRD6"/>
    <mergeCell ref="FRE5:FRE6"/>
    <mergeCell ref="FRF5:FRF6"/>
    <mergeCell ref="FQW5:FQW6"/>
    <mergeCell ref="FQX5:FQX6"/>
    <mergeCell ref="FQY5:FQY6"/>
    <mergeCell ref="FQZ5:FQZ6"/>
    <mergeCell ref="FRA5:FRA6"/>
    <mergeCell ref="FQR5:FQR6"/>
    <mergeCell ref="FQS5:FQS6"/>
    <mergeCell ref="FQT5:FQT6"/>
    <mergeCell ref="FQU5:FQU6"/>
    <mergeCell ref="FQV5:FQV6"/>
    <mergeCell ref="FQM5:FQM6"/>
    <mergeCell ref="FQN5:FQN6"/>
    <mergeCell ref="FQO5:FQO6"/>
    <mergeCell ref="FQP5:FQP6"/>
    <mergeCell ref="FQQ5:FQQ6"/>
    <mergeCell ref="FQH5:FQH6"/>
    <mergeCell ref="FQI5:FQI6"/>
    <mergeCell ref="FQJ5:FQJ6"/>
    <mergeCell ref="FQK5:FQK6"/>
    <mergeCell ref="FQL5:FQL6"/>
    <mergeCell ref="FQC5:FQC6"/>
    <mergeCell ref="FQD5:FQD6"/>
    <mergeCell ref="FQE5:FQE6"/>
    <mergeCell ref="FQF5:FQF6"/>
    <mergeCell ref="FQG5:FQG6"/>
    <mergeCell ref="FPX5:FPX6"/>
    <mergeCell ref="FPY5:FPY6"/>
    <mergeCell ref="FPZ5:FPZ6"/>
    <mergeCell ref="FQA5:FQA6"/>
    <mergeCell ref="FQB5:FQB6"/>
    <mergeCell ref="FSK5:FSK6"/>
    <mergeCell ref="FSL5:FSL6"/>
    <mergeCell ref="FSM5:FSM6"/>
    <mergeCell ref="FSN5:FSN6"/>
    <mergeCell ref="FSO5:FSO6"/>
    <mergeCell ref="FSF5:FSF6"/>
    <mergeCell ref="FSG5:FSG6"/>
    <mergeCell ref="FSH5:FSH6"/>
    <mergeCell ref="FSI5:FSI6"/>
    <mergeCell ref="FSJ5:FSJ6"/>
    <mergeCell ref="FSA5:FSA6"/>
    <mergeCell ref="FSB5:FSB6"/>
    <mergeCell ref="FSC5:FSC6"/>
    <mergeCell ref="FSD5:FSD6"/>
    <mergeCell ref="FSE5:FSE6"/>
    <mergeCell ref="FRV5:FRV6"/>
    <mergeCell ref="FRW5:FRW6"/>
    <mergeCell ref="FRX5:FRX6"/>
    <mergeCell ref="FRY5:FRY6"/>
    <mergeCell ref="FRZ5:FRZ6"/>
    <mergeCell ref="FRQ5:FRQ6"/>
    <mergeCell ref="FRR5:FRR6"/>
    <mergeCell ref="FRS5:FRS6"/>
    <mergeCell ref="FRT5:FRT6"/>
    <mergeCell ref="FRU5:FRU6"/>
    <mergeCell ref="FRL5:FRL6"/>
    <mergeCell ref="FRM5:FRM6"/>
    <mergeCell ref="FRN5:FRN6"/>
    <mergeCell ref="FRO5:FRO6"/>
    <mergeCell ref="FRP5:FRP6"/>
    <mergeCell ref="FRG5:FRG6"/>
    <mergeCell ref="FRH5:FRH6"/>
    <mergeCell ref="FRI5:FRI6"/>
    <mergeCell ref="FRJ5:FRJ6"/>
    <mergeCell ref="FRK5:FRK6"/>
    <mergeCell ref="FTT5:FTT6"/>
    <mergeCell ref="FTU5:FTU6"/>
    <mergeCell ref="FTV5:FTV6"/>
    <mergeCell ref="FTW5:FTW6"/>
    <mergeCell ref="FTX5:FTX6"/>
    <mergeCell ref="FTO5:FTO6"/>
    <mergeCell ref="FTP5:FTP6"/>
    <mergeCell ref="FTQ5:FTQ6"/>
    <mergeCell ref="FTR5:FTR6"/>
    <mergeCell ref="FTS5:FTS6"/>
    <mergeCell ref="FTJ5:FTJ6"/>
    <mergeCell ref="FTK5:FTK6"/>
    <mergeCell ref="FTL5:FTL6"/>
    <mergeCell ref="FTM5:FTM6"/>
    <mergeCell ref="FTN5:FTN6"/>
    <mergeCell ref="FTE5:FTE6"/>
    <mergeCell ref="FTF5:FTF6"/>
    <mergeCell ref="FTG5:FTG6"/>
    <mergeCell ref="FTH5:FTH6"/>
    <mergeCell ref="FTI5:FTI6"/>
    <mergeCell ref="FSZ5:FSZ6"/>
    <mergeCell ref="FTA5:FTA6"/>
    <mergeCell ref="FTB5:FTB6"/>
    <mergeCell ref="FTC5:FTC6"/>
    <mergeCell ref="FTD5:FTD6"/>
    <mergeCell ref="FSU5:FSU6"/>
    <mergeCell ref="FSV5:FSV6"/>
    <mergeCell ref="FSW5:FSW6"/>
    <mergeCell ref="FSX5:FSX6"/>
    <mergeCell ref="FSY5:FSY6"/>
    <mergeCell ref="FSP5:FSP6"/>
    <mergeCell ref="FSQ5:FSQ6"/>
    <mergeCell ref="FSR5:FSR6"/>
    <mergeCell ref="FSS5:FSS6"/>
    <mergeCell ref="FST5:FST6"/>
    <mergeCell ref="FVC5:FVC6"/>
    <mergeCell ref="FVD5:FVD6"/>
    <mergeCell ref="FVE5:FVE6"/>
    <mergeCell ref="FVF5:FVF6"/>
    <mergeCell ref="FVG5:FVG6"/>
    <mergeCell ref="FUX5:FUX6"/>
    <mergeCell ref="FUY5:FUY6"/>
    <mergeCell ref="FUZ5:FUZ6"/>
    <mergeCell ref="FVA5:FVA6"/>
    <mergeCell ref="FVB5:FVB6"/>
    <mergeCell ref="FUS5:FUS6"/>
    <mergeCell ref="FUT5:FUT6"/>
    <mergeCell ref="FUU5:FUU6"/>
    <mergeCell ref="FUV5:FUV6"/>
    <mergeCell ref="FUW5:FUW6"/>
    <mergeCell ref="FUN5:FUN6"/>
    <mergeCell ref="FUO5:FUO6"/>
    <mergeCell ref="FUP5:FUP6"/>
    <mergeCell ref="FUQ5:FUQ6"/>
    <mergeCell ref="FUR5:FUR6"/>
    <mergeCell ref="FUI5:FUI6"/>
    <mergeCell ref="FUJ5:FUJ6"/>
    <mergeCell ref="FUK5:FUK6"/>
    <mergeCell ref="FUL5:FUL6"/>
    <mergeCell ref="FUM5:FUM6"/>
    <mergeCell ref="FUD5:FUD6"/>
    <mergeCell ref="FUE5:FUE6"/>
    <mergeCell ref="FUF5:FUF6"/>
    <mergeCell ref="FUG5:FUG6"/>
    <mergeCell ref="FUH5:FUH6"/>
    <mergeCell ref="FTY5:FTY6"/>
    <mergeCell ref="FTZ5:FTZ6"/>
    <mergeCell ref="FUA5:FUA6"/>
    <mergeCell ref="FUB5:FUB6"/>
    <mergeCell ref="FUC5:FUC6"/>
    <mergeCell ref="FWL5:FWL6"/>
    <mergeCell ref="FWM5:FWM6"/>
    <mergeCell ref="FWN5:FWN6"/>
    <mergeCell ref="FWO5:FWO6"/>
    <mergeCell ref="FWP5:FWP6"/>
    <mergeCell ref="FWG5:FWG6"/>
    <mergeCell ref="FWH5:FWH6"/>
    <mergeCell ref="FWI5:FWI6"/>
    <mergeCell ref="FWJ5:FWJ6"/>
    <mergeCell ref="FWK5:FWK6"/>
    <mergeCell ref="FWB5:FWB6"/>
    <mergeCell ref="FWC5:FWC6"/>
    <mergeCell ref="FWD5:FWD6"/>
    <mergeCell ref="FWE5:FWE6"/>
    <mergeCell ref="FWF5:FWF6"/>
    <mergeCell ref="FVW5:FVW6"/>
    <mergeCell ref="FVX5:FVX6"/>
    <mergeCell ref="FVY5:FVY6"/>
    <mergeCell ref="FVZ5:FVZ6"/>
    <mergeCell ref="FWA5:FWA6"/>
    <mergeCell ref="FVR5:FVR6"/>
    <mergeCell ref="FVS5:FVS6"/>
    <mergeCell ref="FVT5:FVT6"/>
    <mergeCell ref="FVU5:FVU6"/>
    <mergeCell ref="FVV5:FVV6"/>
    <mergeCell ref="FVM5:FVM6"/>
    <mergeCell ref="FVN5:FVN6"/>
    <mergeCell ref="FVO5:FVO6"/>
    <mergeCell ref="FVP5:FVP6"/>
    <mergeCell ref="FVQ5:FVQ6"/>
    <mergeCell ref="FVH5:FVH6"/>
    <mergeCell ref="FVI5:FVI6"/>
    <mergeCell ref="FVJ5:FVJ6"/>
    <mergeCell ref="FVK5:FVK6"/>
    <mergeCell ref="FVL5:FVL6"/>
    <mergeCell ref="FXU5:FXU6"/>
    <mergeCell ref="FXV5:FXV6"/>
    <mergeCell ref="FXW5:FXW6"/>
    <mergeCell ref="FXX5:FXX6"/>
    <mergeCell ref="FXY5:FXY6"/>
    <mergeCell ref="FXP5:FXP6"/>
    <mergeCell ref="FXQ5:FXQ6"/>
    <mergeCell ref="FXR5:FXR6"/>
    <mergeCell ref="FXS5:FXS6"/>
    <mergeCell ref="FXT5:FXT6"/>
    <mergeCell ref="FXK5:FXK6"/>
    <mergeCell ref="FXL5:FXL6"/>
    <mergeCell ref="FXM5:FXM6"/>
    <mergeCell ref="FXN5:FXN6"/>
    <mergeCell ref="FXO5:FXO6"/>
    <mergeCell ref="FXF5:FXF6"/>
    <mergeCell ref="FXG5:FXG6"/>
    <mergeCell ref="FXH5:FXH6"/>
    <mergeCell ref="FXI5:FXI6"/>
    <mergeCell ref="FXJ5:FXJ6"/>
    <mergeCell ref="FXA5:FXA6"/>
    <mergeCell ref="FXB5:FXB6"/>
    <mergeCell ref="FXC5:FXC6"/>
    <mergeCell ref="FXD5:FXD6"/>
    <mergeCell ref="FXE5:FXE6"/>
    <mergeCell ref="FWV5:FWV6"/>
    <mergeCell ref="FWW5:FWW6"/>
    <mergeCell ref="FWX5:FWX6"/>
    <mergeCell ref="FWY5:FWY6"/>
    <mergeCell ref="FWZ5:FWZ6"/>
    <mergeCell ref="FWQ5:FWQ6"/>
    <mergeCell ref="FWR5:FWR6"/>
    <mergeCell ref="FWS5:FWS6"/>
    <mergeCell ref="FWT5:FWT6"/>
    <mergeCell ref="FWU5:FWU6"/>
    <mergeCell ref="FZD5:FZD6"/>
    <mergeCell ref="FZE5:FZE6"/>
    <mergeCell ref="FZF5:FZF6"/>
    <mergeCell ref="FZG5:FZG6"/>
    <mergeCell ref="FZH5:FZH6"/>
    <mergeCell ref="FYY5:FYY6"/>
    <mergeCell ref="FYZ5:FYZ6"/>
    <mergeCell ref="FZA5:FZA6"/>
    <mergeCell ref="FZB5:FZB6"/>
    <mergeCell ref="FZC5:FZC6"/>
    <mergeCell ref="FYT5:FYT6"/>
    <mergeCell ref="FYU5:FYU6"/>
    <mergeCell ref="FYV5:FYV6"/>
    <mergeCell ref="FYW5:FYW6"/>
    <mergeCell ref="FYX5:FYX6"/>
    <mergeCell ref="FYO5:FYO6"/>
    <mergeCell ref="FYP5:FYP6"/>
    <mergeCell ref="FYQ5:FYQ6"/>
    <mergeCell ref="FYR5:FYR6"/>
    <mergeCell ref="FYS5:FYS6"/>
    <mergeCell ref="FYJ5:FYJ6"/>
    <mergeCell ref="FYK5:FYK6"/>
    <mergeCell ref="FYL5:FYL6"/>
    <mergeCell ref="FYM5:FYM6"/>
    <mergeCell ref="FYN5:FYN6"/>
    <mergeCell ref="FYE5:FYE6"/>
    <mergeCell ref="FYF5:FYF6"/>
    <mergeCell ref="FYG5:FYG6"/>
    <mergeCell ref="FYH5:FYH6"/>
    <mergeCell ref="FYI5:FYI6"/>
    <mergeCell ref="FXZ5:FXZ6"/>
    <mergeCell ref="FYA5:FYA6"/>
    <mergeCell ref="FYB5:FYB6"/>
    <mergeCell ref="FYC5:FYC6"/>
    <mergeCell ref="FYD5:FYD6"/>
    <mergeCell ref="GAM5:GAM6"/>
    <mergeCell ref="GAN5:GAN6"/>
    <mergeCell ref="GAO5:GAO6"/>
    <mergeCell ref="GAP5:GAP6"/>
    <mergeCell ref="GAQ5:GAQ6"/>
    <mergeCell ref="GAH5:GAH6"/>
    <mergeCell ref="GAI5:GAI6"/>
    <mergeCell ref="GAJ5:GAJ6"/>
    <mergeCell ref="GAK5:GAK6"/>
    <mergeCell ref="GAL5:GAL6"/>
    <mergeCell ref="GAC5:GAC6"/>
    <mergeCell ref="GAD5:GAD6"/>
    <mergeCell ref="GAE5:GAE6"/>
    <mergeCell ref="GAF5:GAF6"/>
    <mergeCell ref="GAG5:GAG6"/>
    <mergeCell ref="FZX5:FZX6"/>
    <mergeCell ref="FZY5:FZY6"/>
    <mergeCell ref="FZZ5:FZZ6"/>
    <mergeCell ref="GAA5:GAA6"/>
    <mergeCell ref="GAB5:GAB6"/>
    <mergeCell ref="FZS5:FZS6"/>
    <mergeCell ref="FZT5:FZT6"/>
    <mergeCell ref="FZU5:FZU6"/>
    <mergeCell ref="FZV5:FZV6"/>
    <mergeCell ref="FZW5:FZW6"/>
    <mergeCell ref="FZN5:FZN6"/>
    <mergeCell ref="FZO5:FZO6"/>
    <mergeCell ref="FZP5:FZP6"/>
    <mergeCell ref="FZQ5:FZQ6"/>
    <mergeCell ref="FZR5:FZR6"/>
    <mergeCell ref="FZI5:FZI6"/>
    <mergeCell ref="FZJ5:FZJ6"/>
    <mergeCell ref="FZK5:FZK6"/>
    <mergeCell ref="FZL5:FZL6"/>
    <mergeCell ref="FZM5:FZM6"/>
    <mergeCell ref="GBV5:GBV6"/>
    <mergeCell ref="GBW5:GBW6"/>
    <mergeCell ref="GBX5:GBX6"/>
    <mergeCell ref="GBY5:GBY6"/>
    <mergeCell ref="GBZ5:GBZ6"/>
    <mergeCell ref="GBQ5:GBQ6"/>
    <mergeCell ref="GBR5:GBR6"/>
    <mergeCell ref="GBS5:GBS6"/>
    <mergeCell ref="GBT5:GBT6"/>
    <mergeCell ref="GBU5:GBU6"/>
    <mergeCell ref="GBL5:GBL6"/>
    <mergeCell ref="GBM5:GBM6"/>
    <mergeCell ref="GBN5:GBN6"/>
    <mergeCell ref="GBO5:GBO6"/>
    <mergeCell ref="GBP5:GBP6"/>
    <mergeCell ref="GBG5:GBG6"/>
    <mergeCell ref="GBH5:GBH6"/>
    <mergeCell ref="GBI5:GBI6"/>
    <mergeCell ref="GBJ5:GBJ6"/>
    <mergeCell ref="GBK5:GBK6"/>
    <mergeCell ref="GBB5:GBB6"/>
    <mergeCell ref="GBC5:GBC6"/>
    <mergeCell ref="GBD5:GBD6"/>
    <mergeCell ref="GBE5:GBE6"/>
    <mergeCell ref="GBF5:GBF6"/>
    <mergeCell ref="GAW5:GAW6"/>
    <mergeCell ref="GAX5:GAX6"/>
    <mergeCell ref="GAY5:GAY6"/>
    <mergeCell ref="GAZ5:GAZ6"/>
    <mergeCell ref="GBA5:GBA6"/>
    <mergeCell ref="GAR5:GAR6"/>
    <mergeCell ref="GAS5:GAS6"/>
    <mergeCell ref="GAT5:GAT6"/>
    <mergeCell ref="GAU5:GAU6"/>
    <mergeCell ref="GAV5:GAV6"/>
    <mergeCell ref="GDE5:GDE6"/>
    <mergeCell ref="GDF5:GDF6"/>
    <mergeCell ref="GDG5:GDG6"/>
    <mergeCell ref="GDH5:GDH6"/>
    <mergeCell ref="GDI5:GDI6"/>
    <mergeCell ref="GCZ5:GCZ6"/>
    <mergeCell ref="GDA5:GDA6"/>
    <mergeCell ref="GDB5:GDB6"/>
    <mergeCell ref="GDC5:GDC6"/>
    <mergeCell ref="GDD5:GDD6"/>
    <mergeCell ref="GCU5:GCU6"/>
    <mergeCell ref="GCV5:GCV6"/>
    <mergeCell ref="GCW5:GCW6"/>
    <mergeCell ref="GCX5:GCX6"/>
    <mergeCell ref="GCY5:GCY6"/>
    <mergeCell ref="GCP5:GCP6"/>
    <mergeCell ref="GCQ5:GCQ6"/>
    <mergeCell ref="GCR5:GCR6"/>
    <mergeCell ref="GCS5:GCS6"/>
    <mergeCell ref="GCT5:GCT6"/>
    <mergeCell ref="GCK5:GCK6"/>
    <mergeCell ref="GCL5:GCL6"/>
    <mergeCell ref="GCM5:GCM6"/>
    <mergeCell ref="GCN5:GCN6"/>
    <mergeCell ref="GCO5:GCO6"/>
    <mergeCell ref="GCF5:GCF6"/>
    <mergeCell ref="GCG5:GCG6"/>
    <mergeCell ref="GCH5:GCH6"/>
    <mergeCell ref="GCI5:GCI6"/>
    <mergeCell ref="GCJ5:GCJ6"/>
    <mergeCell ref="GCA5:GCA6"/>
    <mergeCell ref="GCB5:GCB6"/>
    <mergeCell ref="GCC5:GCC6"/>
    <mergeCell ref="GCD5:GCD6"/>
    <mergeCell ref="GCE5:GCE6"/>
    <mergeCell ref="GEN5:GEN6"/>
    <mergeCell ref="GEO5:GEO6"/>
    <mergeCell ref="GEP5:GEP6"/>
    <mergeCell ref="GEQ5:GEQ6"/>
    <mergeCell ref="GER5:GER6"/>
    <mergeCell ref="GEI5:GEI6"/>
    <mergeCell ref="GEJ5:GEJ6"/>
    <mergeCell ref="GEK5:GEK6"/>
    <mergeCell ref="GEL5:GEL6"/>
    <mergeCell ref="GEM5:GEM6"/>
    <mergeCell ref="GED5:GED6"/>
    <mergeCell ref="GEE5:GEE6"/>
    <mergeCell ref="GEF5:GEF6"/>
    <mergeCell ref="GEG5:GEG6"/>
    <mergeCell ref="GEH5:GEH6"/>
    <mergeCell ref="GDY5:GDY6"/>
    <mergeCell ref="GDZ5:GDZ6"/>
    <mergeCell ref="GEA5:GEA6"/>
    <mergeCell ref="GEB5:GEB6"/>
    <mergeCell ref="GEC5:GEC6"/>
    <mergeCell ref="GDT5:GDT6"/>
    <mergeCell ref="GDU5:GDU6"/>
    <mergeCell ref="GDV5:GDV6"/>
    <mergeCell ref="GDW5:GDW6"/>
    <mergeCell ref="GDX5:GDX6"/>
    <mergeCell ref="GDO5:GDO6"/>
    <mergeCell ref="GDP5:GDP6"/>
    <mergeCell ref="GDQ5:GDQ6"/>
    <mergeCell ref="GDR5:GDR6"/>
    <mergeCell ref="GDS5:GDS6"/>
    <mergeCell ref="GDJ5:GDJ6"/>
    <mergeCell ref="GDK5:GDK6"/>
    <mergeCell ref="GDL5:GDL6"/>
    <mergeCell ref="GDM5:GDM6"/>
    <mergeCell ref="GDN5:GDN6"/>
    <mergeCell ref="GFW5:GFW6"/>
    <mergeCell ref="GFX5:GFX6"/>
    <mergeCell ref="GFY5:GFY6"/>
    <mergeCell ref="GFZ5:GFZ6"/>
    <mergeCell ref="GGA5:GGA6"/>
    <mergeCell ref="GFR5:GFR6"/>
    <mergeCell ref="GFS5:GFS6"/>
    <mergeCell ref="GFT5:GFT6"/>
    <mergeCell ref="GFU5:GFU6"/>
    <mergeCell ref="GFV5:GFV6"/>
    <mergeCell ref="GFM5:GFM6"/>
    <mergeCell ref="GFN5:GFN6"/>
    <mergeCell ref="GFO5:GFO6"/>
    <mergeCell ref="GFP5:GFP6"/>
    <mergeCell ref="GFQ5:GFQ6"/>
    <mergeCell ref="GFH5:GFH6"/>
    <mergeCell ref="GFI5:GFI6"/>
    <mergeCell ref="GFJ5:GFJ6"/>
    <mergeCell ref="GFK5:GFK6"/>
    <mergeCell ref="GFL5:GFL6"/>
    <mergeCell ref="GFC5:GFC6"/>
    <mergeCell ref="GFD5:GFD6"/>
    <mergeCell ref="GFE5:GFE6"/>
    <mergeCell ref="GFF5:GFF6"/>
    <mergeCell ref="GFG5:GFG6"/>
    <mergeCell ref="GEX5:GEX6"/>
    <mergeCell ref="GEY5:GEY6"/>
    <mergeCell ref="GEZ5:GEZ6"/>
    <mergeCell ref="GFA5:GFA6"/>
    <mergeCell ref="GFB5:GFB6"/>
    <mergeCell ref="GES5:GES6"/>
    <mergeCell ref="GET5:GET6"/>
    <mergeCell ref="GEU5:GEU6"/>
    <mergeCell ref="GEV5:GEV6"/>
    <mergeCell ref="GEW5:GEW6"/>
    <mergeCell ref="GHF5:GHF6"/>
    <mergeCell ref="GHG5:GHG6"/>
    <mergeCell ref="GHH5:GHH6"/>
    <mergeCell ref="GHI5:GHI6"/>
    <mergeCell ref="GHJ5:GHJ6"/>
    <mergeCell ref="GHA5:GHA6"/>
    <mergeCell ref="GHB5:GHB6"/>
    <mergeCell ref="GHC5:GHC6"/>
    <mergeCell ref="GHD5:GHD6"/>
    <mergeCell ref="GHE5:GHE6"/>
    <mergeCell ref="GGV5:GGV6"/>
    <mergeCell ref="GGW5:GGW6"/>
    <mergeCell ref="GGX5:GGX6"/>
    <mergeCell ref="GGY5:GGY6"/>
    <mergeCell ref="GGZ5:GGZ6"/>
    <mergeCell ref="GGQ5:GGQ6"/>
    <mergeCell ref="GGR5:GGR6"/>
    <mergeCell ref="GGS5:GGS6"/>
    <mergeCell ref="GGT5:GGT6"/>
    <mergeCell ref="GGU5:GGU6"/>
    <mergeCell ref="GGL5:GGL6"/>
    <mergeCell ref="GGM5:GGM6"/>
    <mergeCell ref="GGN5:GGN6"/>
    <mergeCell ref="GGO5:GGO6"/>
    <mergeCell ref="GGP5:GGP6"/>
    <mergeCell ref="GGG5:GGG6"/>
    <mergeCell ref="GGH5:GGH6"/>
    <mergeCell ref="GGI5:GGI6"/>
    <mergeCell ref="GGJ5:GGJ6"/>
    <mergeCell ref="GGK5:GGK6"/>
    <mergeCell ref="GGB5:GGB6"/>
    <mergeCell ref="GGC5:GGC6"/>
    <mergeCell ref="GGD5:GGD6"/>
    <mergeCell ref="GGE5:GGE6"/>
    <mergeCell ref="GGF5:GGF6"/>
    <mergeCell ref="GIO5:GIO6"/>
    <mergeCell ref="GIP5:GIP6"/>
    <mergeCell ref="GIQ5:GIQ6"/>
    <mergeCell ref="GIR5:GIR6"/>
    <mergeCell ref="GIS5:GIS6"/>
    <mergeCell ref="GIJ5:GIJ6"/>
    <mergeCell ref="GIK5:GIK6"/>
    <mergeCell ref="GIL5:GIL6"/>
    <mergeCell ref="GIM5:GIM6"/>
    <mergeCell ref="GIN5:GIN6"/>
    <mergeCell ref="GIE5:GIE6"/>
    <mergeCell ref="GIF5:GIF6"/>
    <mergeCell ref="GIG5:GIG6"/>
    <mergeCell ref="GIH5:GIH6"/>
    <mergeCell ref="GII5:GII6"/>
    <mergeCell ref="GHZ5:GHZ6"/>
    <mergeCell ref="GIA5:GIA6"/>
    <mergeCell ref="GIB5:GIB6"/>
    <mergeCell ref="GIC5:GIC6"/>
    <mergeCell ref="GID5:GID6"/>
    <mergeCell ref="GHU5:GHU6"/>
    <mergeCell ref="GHV5:GHV6"/>
    <mergeCell ref="GHW5:GHW6"/>
    <mergeCell ref="GHX5:GHX6"/>
    <mergeCell ref="GHY5:GHY6"/>
    <mergeCell ref="GHP5:GHP6"/>
    <mergeCell ref="GHQ5:GHQ6"/>
    <mergeCell ref="GHR5:GHR6"/>
    <mergeCell ref="GHS5:GHS6"/>
    <mergeCell ref="GHT5:GHT6"/>
    <mergeCell ref="GHK5:GHK6"/>
    <mergeCell ref="GHL5:GHL6"/>
    <mergeCell ref="GHM5:GHM6"/>
    <mergeCell ref="GHN5:GHN6"/>
    <mergeCell ref="GHO5:GHO6"/>
    <mergeCell ref="GJX5:GJX6"/>
    <mergeCell ref="GJY5:GJY6"/>
    <mergeCell ref="GJZ5:GJZ6"/>
    <mergeCell ref="GKA5:GKA6"/>
    <mergeCell ref="GKB5:GKB6"/>
    <mergeCell ref="GJS5:GJS6"/>
    <mergeCell ref="GJT5:GJT6"/>
    <mergeCell ref="GJU5:GJU6"/>
    <mergeCell ref="GJV5:GJV6"/>
    <mergeCell ref="GJW5:GJW6"/>
    <mergeCell ref="GJN5:GJN6"/>
    <mergeCell ref="GJO5:GJO6"/>
    <mergeCell ref="GJP5:GJP6"/>
    <mergeCell ref="GJQ5:GJQ6"/>
    <mergeCell ref="GJR5:GJR6"/>
    <mergeCell ref="GJI5:GJI6"/>
    <mergeCell ref="GJJ5:GJJ6"/>
    <mergeCell ref="GJK5:GJK6"/>
    <mergeCell ref="GJL5:GJL6"/>
    <mergeCell ref="GJM5:GJM6"/>
    <mergeCell ref="GJD5:GJD6"/>
    <mergeCell ref="GJE5:GJE6"/>
    <mergeCell ref="GJF5:GJF6"/>
    <mergeCell ref="GJG5:GJG6"/>
    <mergeCell ref="GJH5:GJH6"/>
    <mergeCell ref="GIY5:GIY6"/>
    <mergeCell ref="GIZ5:GIZ6"/>
    <mergeCell ref="GJA5:GJA6"/>
    <mergeCell ref="GJB5:GJB6"/>
    <mergeCell ref="GJC5:GJC6"/>
    <mergeCell ref="GIT5:GIT6"/>
    <mergeCell ref="GIU5:GIU6"/>
    <mergeCell ref="GIV5:GIV6"/>
    <mergeCell ref="GIW5:GIW6"/>
    <mergeCell ref="GIX5:GIX6"/>
    <mergeCell ref="GLG5:GLG6"/>
    <mergeCell ref="GLH5:GLH6"/>
    <mergeCell ref="GLI5:GLI6"/>
    <mergeCell ref="GLJ5:GLJ6"/>
    <mergeCell ref="GLK5:GLK6"/>
    <mergeCell ref="GLB5:GLB6"/>
    <mergeCell ref="GLC5:GLC6"/>
    <mergeCell ref="GLD5:GLD6"/>
    <mergeCell ref="GLE5:GLE6"/>
    <mergeCell ref="GLF5:GLF6"/>
    <mergeCell ref="GKW5:GKW6"/>
    <mergeCell ref="GKX5:GKX6"/>
    <mergeCell ref="GKY5:GKY6"/>
    <mergeCell ref="GKZ5:GKZ6"/>
    <mergeCell ref="GLA5:GLA6"/>
    <mergeCell ref="GKR5:GKR6"/>
    <mergeCell ref="GKS5:GKS6"/>
    <mergeCell ref="GKT5:GKT6"/>
    <mergeCell ref="GKU5:GKU6"/>
    <mergeCell ref="GKV5:GKV6"/>
    <mergeCell ref="GKM5:GKM6"/>
    <mergeCell ref="GKN5:GKN6"/>
    <mergeCell ref="GKO5:GKO6"/>
    <mergeCell ref="GKP5:GKP6"/>
    <mergeCell ref="GKQ5:GKQ6"/>
    <mergeCell ref="GKH5:GKH6"/>
    <mergeCell ref="GKI5:GKI6"/>
    <mergeCell ref="GKJ5:GKJ6"/>
    <mergeCell ref="GKK5:GKK6"/>
    <mergeCell ref="GKL5:GKL6"/>
    <mergeCell ref="GKC5:GKC6"/>
    <mergeCell ref="GKD5:GKD6"/>
    <mergeCell ref="GKE5:GKE6"/>
    <mergeCell ref="GKF5:GKF6"/>
    <mergeCell ref="GKG5:GKG6"/>
    <mergeCell ref="GMP5:GMP6"/>
    <mergeCell ref="GMQ5:GMQ6"/>
    <mergeCell ref="GMR5:GMR6"/>
    <mergeCell ref="GMS5:GMS6"/>
    <mergeCell ref="GMT5:GMT6"/>
    <mergeCell ref="GMK5:GMK6"/>
    <mergeCell ref="GML5:GML6"/>
    <mergeCell ref="GMM5:GMM6"/>
    <mergeCell ref="GMN5:GMN6"/>
    <mergeCell ref="GMO5:GMO6"/>
    <mergeCell ref="GMF5:GMF6"/>
    <mergeCell ref="GMG5:GMG6"/>
    <mergeCell ref="GMH5:GMH6"/>
    <mergeCell ref="GMI5:GMI6"/>
    <mergeCell ref="GMJ5:GMJ6"/>
    <mergeCell ref="GMA5:GMA6"/>
    <mergeCell ref="GMB5:GMB6"/>
    <mergeCell ref="GMC5:GMC6"/>
    <mergeCell ref="GMD5:GMD6"/>
    <mergeCell ref="GME5:GME6"/>
    <mergeCell ref="GLV5:GLV6"/>
    <mergeCell ref="GLW5:GLW6"/>
    <mergeCell ref="GLX5:GLX6"/>
    <mergeCell ref="GLY5:GLY6"/>
    <mergeCell ref="GLZ5:GLZ6"/>
    <mergeCell ref="GLQ5:GLQ6"/>
    <mergeCell ref="GLR5:GLR6"/>
    <mergeCell ref="GLS5:GLS6"/>
    <mergeCell ref="GLT5:GLT6"/>
    <mergeCell ref="GLU5:GLU6"/>
    <mergeCell ref="GLL5:GLL6"/>
    <mergeCell ref="GLM5:GLM6"/>
    <mergeCell ref="GLN5:GLN6"/>
    <mergeCell ref="GLO5:GLO6"/>
    <mergeCell ref="GLP5:GLP6"/>
    <mergeCell ref="GNY5:GNY6"/>
    <mergeCell ref="GNZ5:GNZ6"/>
    <mergeCell ref="GOA5:GOA6"/>
    <mergeCell ref="GOB5:GOB6"/>
    <mergeCell ref="GOC5:GOC6"/>
    <mergeCell ref="GNT5:GNT6"/>
    <mergeCell ref="GNU5:GNU6"/>
    <mergeCell ref="GNV5:GNV6"/>
    <mergeCell ref="GNW5:GNW6"/>
    <mergeCell ref="GNX5:GNX6"/>
    <mergeCell ref="GNO5:GNO6"/>
    <mergeCell ref="GNP5:GNP6"/>
    <mergeCell ref="GNQ5:GNQ6"/>
    <mergeCell ref="GNR5:GNR6"/>
    <mergeCell ref="GNS5:GNS6"/>
    <mergeCell ref="GNJ5:GNJ6"/>
    <mergeCell ref="GNK5:GNK6"/>
    <mergeCell ref="GNL5:GNL6"/>
    <mergeCell ref="GNM5:GNM6"/>
    <mergeCell ref="GNN5:GNN6"/>
    <mergeCell ref="GNE5:GNE6"/>
    <mergeCell ref="GNF5:GNF6"/>
    <mergeCell ref="GNG5:GNG6"/>
    <mergeCell ref="GNH5:GNH6"/>
    <mergeCell ref="GNI5:GNI6"/>
    <mergeCell ref="GMZ5:GMZ6"/>
    <mergeCell ref="GNA5:GNA6"/>
    <mergeCell ref="GNB5:GNB6"/>
    <mergeCell ref="GNC5:GNC6"/>
    <mergeCell ref="GND5:GND6"/>
    <mergeCell ref="GMU5:GMU6"/>
    <mergeCell ref="GMV5:GMV6"/>
    <mergeCell ref="GMW5:GMW6"/>
    <mergeCell ref="GMX5:GMX6"/>
    <mergeCell ref="GMY5:GMY6"/>
    <mergeCell ref="GPH5:GPH6"/>
    <mergeCell ref="GPI5:GPI6"/>
    <mergeCell ref="GPJ5:GPJ6"/>
    <mergeCell ref="GPK5:GPK6"/>
    <mergeCell ref="GPL5:GPL6"/>
    <mergeCell ref="GPC5:GPC6"/>
    <mergeCell ref="GPD5:GPD6"/>
    <mergeCell ref="GPE5:GPE6"/>
    <mergeCell ref="GPF5:GPF6"/>
    <mergeCell ref="GPG5:GPG6"/>
    <mergeCell ref="GOX5:GOX6"/>
    <mergeCell ref="GOY5:GOY6"/>
    <mergeCell ref="GOZ5:GOZ6"/>
    <mergeCell ref="GPA5:GPA6"/>
    <mergeCell ref="GPB5:GPB6"/>
    <mergeCell ref="GOS5:GOS6"/>
    <mergeCell ref="GOT5:GOT6"/>
    <mergeCell ref="GOU5:GOU6"/>
    <mergeCell ref="GOV5:GOV6"/>
    <mergeCell ref="GOW5:GOW6"/>
    <mergeCell ref="GON5:GON6"/>
    <mergeCell ref="GOO5:GOO6"/>
    <mergeCell ref="GOP5:GOP6"/>
    <mergeCell ref="GOQ5:GOQ6"/>
    <mergeCell ref="GOR5:GOR6"/>
    <mergeCell ref="GOI5:GOI6"/>
    <mergeCell ref="GOJ5:GOJ6"/>
    <mergeCell ref="GOK5:GOK6"/>
    <mergeCell ref="GOL5:GOL6"/>
    <mergeCell ref="GOM5:GOM6"/>
    <mergeCell ref="GOD5:GOD6"/>
    <mergeCell ref="GOE5:GOE6"/>
    <mergeCell ref="GOF5:GOF6"/>
    <mergeCell ref="GOG5:GOG6"/>
    <mergeCell ref="GOH5:GOH6"/>
    <mergeCell ref="GQQ5:GQQ6"/>
    <mergeCell ref="GQR5:GQR6"/>
    <mergeCell ref="GQS5:GQS6"/>
    <mergeCell ref="GQT5:GQT6"/>
    <mergeCell ref="GQU5:GQU6"/>
    <mergeCell ref="GQL5:GQL6"/>
    <mergeCell ref="GQM5:GQM6"/>
    <mergeCell ref="GQN5:GQN6"/>
    <mergeCell ref="GQO5:GQO6"/>
    <mergeCell ref="GQP5:GQP6"/>
    <mergeCell ref="GQG5:GQG6"/>
    <mergeCell ref="GQH5:GQH6"/>
    <mergeCell ref="GQI5:GQI6"/>
    <mergeCell ref="GQJ5:GQJ6"/>
    <mergeCell ref="GQK5:GQK6"/>
    <mergeCell ref="GQB5:GQB6"/>
    <mergeCell ref="GQC5:GQC6"/>
    <mergeCell ref="GQD5:GQD6"/>
    <mergeCell ref="GQE5:GQE6"/>
    <mergeCell ref="GQF5:GQF6"/>
    <mergeCell ref="GPW5:GPW6"/>
    <mergeCell ref="GPX5:GPX6"/>
    <mergeCell ref="GPY5:GPY6"/>
    <mergeCell ref="GPZ5:GPZ6"/>
    <mergeCell ref="GQA5:GQA6"/>
    <mergeCell ref="GPR5:GPR6"/>
    <mergeCell ref="GPS5:GPS6"/>
    <mergeCell ref="GPT5:GPT6"/>
    <mergeCell ref="GPU5:GPU6"/>
    <mergeCell ref="GPV5:GPV6"/>
    <mergeCell ref="GPM5:GPM6"/>
    <mergeCell ref="GPN5:GPN6"/>
    <mergeCell ref="GPO5:GPO6"/>
    <mergeCell ref="GPP5:GPP6"/>
    <mergeCell ref="GPQ5:GPQ6"/>
    <mergeCell ref="GRZ5:GRZ6"/>
    <mergeCell ref="GSA5:GSA6"/>
    <mergeCell ref="GSB5:GSB6"/>
    <mergeCell ref="GSC5:GSC6"/>
    <mergeCell ref="GSD5:GSD6"/>
    <mergeCell ref="GRU5:GRU6"/>
    <mergeCell ref="GRV5:GRV6"/>
    <mergeCell ref="GRW5:GRW6"/>
    <mergeCell ref="GRX5:GRX6"/>
    <mergeCell ref="GRY5:GRY6"/>
    <mergeCell ref="GRP5:GRP6"/>
    <mergeCell ref="GRQ5:GRQ6"/>
    <mergeCell ref="GRR5:GRR6"/>
    <mergeCell ref="GRS5:GRS6"/>
    <mergeCell ref="GRT5:GRT6"/>
    <mergeCell ref="GRK5:GRK6"/>
    <mergeCell ref="GRL5:GRL6"/>
    <mergeCell ref="GRM5:GRM6"/>
    <mergeCell ref="GRN5:GRN6"/>
    <mergeCell ref="GRO5:GRO6"/>
    <mergeCell ref="GRF5:GRF6"/>
    <mergeCell ref="GRG5:GRG6"/>
    <mergeCell ref="GRH5:GRH6"/>
    <mergeCell ref="GRI5:GRI6"/>
    <mergeCell ref="GRJ5:GRJ6"/>
    <mergeCell ref="GRA5:GRA6"/>
    <mergeCell ref="GRB5:GRB6"/>
    <mergeCell ref="GRC5:GRC6"/>
    <mergeCell ref="GRD5:GRD6"/>
    <mergeCell ref="GRE5:GRE6"/>
    <mergeCell ref="GQV5:GQV6"/>
    <mergeCell ref="GQW5:GQW6"/>
    <mergeCell ref="GQX5:GQX6"/>
    <mergeCell ref="GQY5:GQY6"/>
    <mergeCell ref="GQZ5:GQZ6"/>
    <mergeCell ref="GTI5:GTI6"/>
    <mergeCell ref="GTJ5:GTJ6"/>
    <mergeCell ref="GTK5:GTK6"/>
    <mergeCell ref="GTL5:GTL6"/>
    <mergeCell ref="GTM5:GTM6"/>
    <mergeCell ref="GTD5:GTD6"/>
    <mergeCell ref="GTE5:GTE6"/>
    <mergeCell ref="GTF5:GTF6"/>
    <mergeCell ref="GTG5:GTG6"/>
    <mergeCell ref="GTH5:GTH6"/>
    <mergeCell ref="GSY5:GSY6"/>
    <mergeCell ref="GSZ5:GSZ6"/>
    <mergeCell ref="GTA5:GTA6"/>
    <mergeCell ref="GTB5:GTB6"/>
    <mergeCell ref="GTC5:GTC6"/>
    <mergeCell ref="GST5:GST6"/>
    <mergeCell ref="GSU5:GSU6"/>
    <mergeCell ref="GSV5:GSV6"/>
    <mergeCell ref="GSW5:GSW6"/>
    <mergeCell ref="GSX5:GSX6"/>
    <mergeCell ref="GSO5:GSO6"/>
    <mergeCell ref="GSP5:GSP6"/>
    <mergeCell ref="GSQ5:GSQ6"/>
    <mergeCell ref="GSR5:GSR6"/>
    <mergeCell ref="GSS5:GSS6"/>
    <mergeCell ref="GSJ5:GSJ6"/>
    <mergeCell ref="GSK5:GSK6"/>
    <mergeCell ref="GSL5:GSL6"/>
    <mergeCell ref="GSM5:GSM6"/>
    <mergeCell ref="GSN5:GSN6"/>
    <mergeCell ref="GSE5:GSE6"/>
    <mergeCell ref="GSF5:GSF6"/>
    <mergeCell ref="GSG5:GSG6"/>
    <mergeCell ref="GSH5:GSH6"/>
    <mergeCell ref="GSI5:GSI6"/>
    <mergeCell ref="GUR5:GUR6"/>
    <mergeCell ref="GUS5:GUS6"/>
    <mergeCell ref="GUT5:GUT6"/>
    <mergeCell ref="GUU5:GUU6"/>
    <mergeCell ref="GUV5:GUV6"/>
    <mergeCell ref="GUM5:GUM6"/>
    <mergeCell ref="GUN5:GUN6"/>
    <mergeCell ref="GUO5:GUO6"/>
    <mergeCell ref="GUP5:GUP6"/>
    <mergeCell ref="GUQ5:GUQ6"/>
    <mergeCell ref="GUH5:GUH6"/>
    <mergeCell ref="GUI5:GUI6"/>
    <mergeCell ref="GUJ5:GUJ6"/>
    <mergeCell ref="GUK5:GUK6"/>
    <mergeCell ref="GUL5:GUL6"/>
    <mergeCell ref="GUC5:GUC6"/>
    <mergeCell ref="GUD5:GUD6"/>
    <mergeCell ref="GUE5:GUE6"/>
    <mergeCell ref="GUF5:GUF6"/>
    <mergeCell ref="GUG5:GUG6"/>
    <mergeCell ref="GTX5:GTX6"/>
    <mergeCell ref="GTY5:GTY6"/>
    <mergeCell ref="GTZ5:GTZ6"/>
    <mergeCell ref="GUA5:GUA6"/>
    <mergeCell ref="GUB5:GUB6"/>
    <mergeCell ref="GTS5:GTS6"/>
    <mergeCell ref="GTT5:GTT6"/>
    <mergeCell ref="GTU5:GTU6"/>
    <mergeCell ref="GTV5:GTV6"/>
    <mergeCell ref="GTW5:GTW6"/>
    <mergeCell ref="GTN5:GTN6"/>
    <mergeCell ref="GTO5:GTO6"/>
    <mergeCell ref="GTP5:GTP6"/>
    <mergeCell ref="GTQ5:GTQ6"/>
    <mergeCell ref="GTR5:GTR6"/>
    <mergeCell ref="GWA5:GWA6"/>
    <mergeCell ref="GWB5:GWB6"/>
    <mergeCell ref="GWC5:GWC6"/>
    <mergeCell ref="GWD5:GWD6"/>
    <mergeCell ref="GWE5:GWE6"/>
    <mergeCell ref="GVV5:GVV6"/>
    <mergeCell ref="GVW5:GVW6"/>
    <mergeCell ref="GVX5:GVX6"/>
    <mergeCell ref="GVY5:GVY6"/>
    <mergeCell ref="GVZ5:GVZ6"/>
    <mergeCell ref="GVQ5:GVQ6"/>
    <mergeCell ref="GVR5:GVR6"/>
    <mergeCell ref="GVS5:GVS6"/>
    <mergeCell ref="GVT5:GVT6"/>
    <mergeCell ref="GVU5:GVU6"/>
    <mergeCell ref="GVL5:GVL6"/>
    <mergeCell ref="GVM5:GVM6"/>
    <mergeCell ref="GVN5:GVN6"/>
    <mergeCell ref="GVO5:GVO6"/>
    <mergeCell ref="GVP5:GVP6"/>
    <mergeCell ref="GVG5:GVG6"/>
    <mergeCell ref="GVH5:GVH6"/>
    <mergeCell ref="GVI5:GVI6"/>
    <mergeCell ref="GVJ5:GVJ6"/>
    <mergeCell ref="GVK5:GVK6"/>
    <mergeCell ref="GVB5:GVB6"/>
    <mergeCell ref="GVC5:GVC6"/>
    <mergeCell ref="GVD5:GVD6"/>
    <mergeCell ref="GVE5:GVE6"/>
    <mergeCell ref="GVF5:GVF6"/>
    <mergeCell ref="GUW5:GUW6"/>
    <mergeCell ref="GUX5:GUX6"/>
    <mergeCell ref="GUY5:GUY6"/>
    <mergeCell ref="GUZ5:GUZ6"/>
    <mergeCell ref="GVA5:GVA6"/>
    <mergeCell ref="GXJ5:GXJ6"/>
    <mergeCell ref="GXK5:GXK6"/>
    <mergeCell ref="GXL5:GXL6"/>
    <mergeCell ref="GXM5:GXM6"/>
    <mergeCell ref="GXN5:GXN6"/>
    <mergeCell ref="GXE5:GXE6"/>
    <mergeCell ref="GXF5:GXF6"/>
    <mergeCell ref="GXG5:GXG6"/>
    <mergeCell ref="GXH5:GXH6"/>
    <mergeCell ref="GXI5:GXI6"/>
    <mergeCell ref="GWZ5:GWZ6"/>
    <mergeCell ref="GXA5:GXA6"/>
    <mergeCell ref="GXB5:GXB6"/>
    <mergeCell ref="GXC5:GXC6"/>
    <mergeCell ref="GXD5:GXD6"/>
    <mergeCell ref="GWU5:GWU6"/>
    <mergeCell ref="GWV5:GWV6"/>
    <mergeCell ref="GWW5:GWW6"/>
    <mergeCell ref="GWX5:GWX6"/>
    <mergeCell ref="GWY5:GWY6"/>
    <mergeCell ref="GWP5:GWP6"/>
    <mergeCell ref="GWQ5:GWQ6"/>
    <mergeCell ref="GWR5:GWR6"/>
    <mergeCell ref="GWS5:GWS6"/>
    <mergeCell ref="GWT5:GWT6"/>
    <mergeCell ref="GWK5:GWK6"/>
    <mergeCell ref="GWL5:GWL6"/>
    <mergeCell ref="GWM5:GWM6"/>
    <mergeCell ref="GWN5:GWN6"/>
    <mergeCell ref="GWO5:GWO6"/>
    <mergeCell ref="GWF5:GWF6"/>
    <mergeCell ref="GWG5:GWG6"/>
    <mergeCell ref="GWH5:GWH6"/>
    <mergeCell ref="GWI5:GWI6"/>
    <mergeCell ref="GWJ5:GWJ6"/>
    <mergeCell ref="GYS5:GYS6"/>
    <mergeCell ref="GYT5:GYT6"/>
    <mergeCell ref="GYU5:GYU6"/>
    <mergeCell ref="GYV5:GYV6"/>
    <mergeCell ref="GYW5:GYW6"/>
    <mergeCell ref="GYN5:GYN6"/>
    <mergeCell ref="GYO5:GYO6"/>
    <mergeCell ref="GYP5:GYP6"/>
    <mergeCell ref="GYQ5:GYQ6"/>
    <mergeCell ref="GYR5:GYR6"/>
    <mergeCell ref="GYI5:GYI6"/>
    <mergeCell ref="GYJ5:GYJ6"/>
    <mergeCell ref="GYK5:GYK6"/>
    <mergeCell ref="GYL5:GYL6"/>
    <mergeCell ref="GYM5:GYM6"/>
    <mergeCell ref="GYD5:GYD6"/>
    <mergeCell ref="GYE5:GYE6"/>
    <mergeCell ref="GYF5:GYF6"/>
    <mergeCell ref="GYG5:GYG6"/>
    <mergeCell ref="GYH5:GYH6"/>
    <mergeCell ref="GXY5:GXY6"/>
    <mergeCell ref="GXZ5:GXZ6"/>
    <mergeCell ref="GYA5:GYA6"/>
    <mergeCell ref="GYB5:GYB6"/>
    <mergeCell ref="GYC5:GYC6"/>
    <mergeCell ref="GXT5:GXT6"/>
    <mergeCell ref="GXU5:GXU6"/>
    <mergeCell ref="GXV5:GXV6"/>
    <mergeCell ref="GXW5:GXW6"/>
    <mergeCell ref="GXX5:GXX6"/>
    <mergeCell ref="GXO5:GXO6"/>
    <mergeCell ref="GXP5:GXP6"/>
    <mergeCell ref="GXQ5:GXQ6"/>
    <mergeCell ref="GXR5:GXR6"/>
    <mergeCell ref="GXS5:GXS6"/>
    <mergeCell ref="HAB5:HAB6"/>
    <mergeCell ref="HAC5:HAC6"/>
    <mergeCell ref="HAD5:HAD6"/>
    <mergeCell ref="HAE5:HAE6"/>
    <mergeCell ref="HAF5:HAF6"/>
    <mergeCell ref="GZW5:GZW6"/>
    <mergeCell ref="GZX5:GZX6"/>
    <mergeCell ref="GZY5:GZY6"/>
    <mergeCell ref="GZZ5:GZZ6"/>
    <mergeCell ref="HAA5:HAA6"/>
    <mergeCell ref="GZR5:GZR6"/>
    <mergeCell ref="GZS5:GZS6"/>
    <mergeCell ref="GZT5:GZT6"/>
    <mergeCell ref="GZU5:GZU6"/>
    <mergeCell ref="GZV5:GZV6"/>
    <mergeCell ref="GZM5:GZM6"/>
    <mergeCell ref="GZN5:GZN6"/>
    <mergeCell ref="GZO5:GZO6"/>
    <mergeCell ref="GZP5:GZP6"/>
    <mergeCell ref="GZQ5:GZQ6"/>
    <mergeCell ref="GZH5:GZH6"/>
    <mergeCell ref="GZI5:GZI6"/>
    <mergeCell ref="GZJ5:GZJ6"/>
    <mergeCell ref="GZK5:GZK6"/>
    <mergeCell ref="GZL5:GZL6"/>
    <mergeCell ref="GZC5:GZC6"/>
    <mergeCell ref="GZD5:GZD6"/>
    <mergeCell ref="GZE5:GZE6"/>
    <mergeCell ref="GZF5:GZF6"/>
    <mergeCell ref="GZG5:GZG6"/>
    <mergeCell ref="GYX5:GYX6"/>
    <mergeCell ref="GYY5:GYY6"/>
    <mergeCell ref="GYZ5:GYZ6"/>
    <mergeCell ref="GZA5:GZA6"/>
    <mergeCell ref="GZB5:GZB6"/>
    <mergeCell ref="HBK5:HBK6"/>
    <mergeCell ref="HBL5:HBL6"/>
    <mergeCell ref="HBM5:HBM6"/>
    <mergeCell ref="HBN5:HBN6"/>
    <mergeCell ref="HBO5:HBO6"/>
    <mergeCell ref="HBF5:HBF6"/>
    <mergeCell ref="HBG5:HBG6"/>
    <mergeCell ref="HBH5:HBH6"/>
    <mergeCell ref="HBI5:HBI6"/>
    <mergeCell ref="HBJ5:HBJ6"/>
    <mergeCell ref="HBA5:HBA6"/>
    <mergeCell ref="HBB5:HBB6"/>
    <mergeCell ref="HBC5:HBC6"/>
    <mergeCell ref="HBD5:HBD6"/>
    <mergeCell ref="HBE5:HBE6"/>
    <mergeCell ref="HAV5:HAV6"/>
    <mergeCell ref="HAW5:HAW6"/>
    <mergeCell ref="HAX5:HAX6"/>
    <mergeCell ref="HAY5:HAY6"/>
    <mergeCell ref="HAZ5:HAZ6"/>
    <mergeCell ref="HAQ5:HAQ6"/>
    <mergeCell ref="HAR5:HAR6"/>
    <mergeCell ref="HAS5:HAS6"/>
    <mergeCell ref="HAT5:HAT6"/>
    <mergeCell ref="HAU5:HAU6"/>
    <mergeCell ref="HAL5:HAL6"/>
    <mergeCell ref="HAM5:HAM6"/>
    <mergeCell ref="HAN5:HAN6"/>
    <mergeCell ref="HAO5:HAO6"/>
    <mergeCell ref="HAP5:HAP6"/>
    <mergeCell ref="HAG5:HAG6"/>
    <mergeCell ref="HAH5:HAH6"/>
    <mergeCell ref="HAI5:HAI6"/>
    <mergeCell ref="HAJ5:HAJ6"/>
    <mergeCell ref="HAK5:HAK6"/>
    <mergeCell ref="HCT5:HCT6"/>
    <mergeCell ref="HCU5:HCU6"/>
    <mergeCell ref="HCV5:HCV6"/>
    <mergeCell ref="HCW5:HCW6"/>
    <mergeCell ref="HCX5:HCX6"/>
    <mergeCell ref="HCO5:HCO6"/>
    <mergeCell ref="HCP5:HCP6"/>
    <mergeCell ref="HCQ5:HCQ6"/>
    <mergeCell ref="HCR5:HCR6"/>
    <mergeCell ref="HCS5:HCS6"/>
    <mergeCell ref="HCJ5:HCJ6"/>
    <mergeCell ref="HCK5:HCK6"/>
    <mergeCell ref="HCL5:HCL6"/>
    <mergeCell ref="HCM5:HCM6"/>
    <mergeCell ref="HCN5:HCN6"/>
    <mergeCell ref="HCE5:HCE6"/>
    <mergeCell ref="HCF5:HCF6"/>
    <mergeCell ref="HCG5:HCG6"/>
    <mergeCell ref="HCH5:HCH6"/>
    <mergeCell ref="HCI5:HCI6"/>
    <mergeCell ref="HBZ5:HBZ6"/>
    <mergeCell ref="HCA5:HCA6"/>
    <mergeCell ref="HCB5:HCB6"/>
    <mergeCell ref="HCC5:HCC6"/>
    <mergeCell ref="HCD5:HCD6"/>
    <mergeCell ref="HBU5:HBU6"/>
    <mergeCell ref="HBV5:HBV6"/>
    <mergeCell ref="HBW5:HBW6"/>
    <mergeCell ref="HBX5:HBX6"/>
    <mergeCell ref="HBY5:HBY6"/>
    <mergeCell ref="HBP5:HBP6"/>
    <mergeCell ref="HBQ5:HBQ6"/>
    <mergeCell ref="HBR5:HBR6"/>
    <mergeCell ref="HBS5:HBS6"/>
    <mergeCell ref="HBT5:HBT6"/>
    <mergeCell ref="HEC5:HEC6"/>
    <mergeCell ref="HED5:HED6"/>
    <mergeCell ref="HEE5:HEE6"/>
    <mergeCell ref="HEF5:HEF6"/>
    <mergeCell ref="HEG5:HEG6"/>
    <mergeCell ref="HDX5:HDX6"/>
    <mergeCell ref="HDY5:HDY6"/>
    <mergeCell ref="HDZ5:HDZ6"/>
    <mergeCell ref="HEA5:HEA6"/>
    <mergeCell ref="HEB5:HEB6"/>
    <mergeCell ref="HDS5:HDS6"/>
    <mergeCell ref="HDT5:HDT6"/>
    <mergeCell ref="HDU5:HDU6"/>
    <mergeCell ref="HDV5:HDV6"/>
    <mergeCell ref="HDW5:HDW6"/>
    <mergeCell ref="HDN5:HDN6"/>
    <mergeCell ref="HDO5:HDO6"/>
    <mergeCell ref="HDP5:HDP6"/>
    <mergeCell ref="HDQ5:HDQ6"/>
    <mergeCell ref="HDR5:HDR6"/>
    <mergeCell ref="HDI5:HDI6"/>
    <mergeCell ref="HDJ5:HDJ6"/>
    <mergeCell ref="HDK5:HDK6"/>
    <mergeCell ref="HDL5:HDL6"/>
    <mergeCell ref="HDM5:HDM6"/>
    <mergeCell ref="HDD5:HDD6"/>
    <mergeCell ref="HDE5:HDE6"/>
    <mergeCell ref="HDF5:HDF6"/>
    <mergeCell ref="HDG5:HDG6"/>
    <mergeCell ref="HDH5:HDH6"/>
    <mergeCell ref="HCY5:HCY6"/>
    <mergeCell ref="HCZ5:HCZ6"/>
    <mergeCell ref="HDA5:HDA6"/>
    <mergeCell ref="HDB5:HDB6"/>
    <mergeCell ref="HDC5:HDC6"/>
    <mergeCell ref="HFL5:HFL6"/>
    <mergeCell ref="HFM5:HFM6"/>
    <mergeCell ref="HFN5:HFN6"/>
    <mergeCell ref="HFO5:HFO6"/>
    <mergeCell ref="HFP5:HFP6"/>
    <mergeCell ref="HFG5:HFG6"/>
    <mergeCell ref="HFH5:HFH6"/>
    <mergeCell ref="HFI5:HFI6"/>
    <mergeCell ref="HFJ5:HFJ6"/>
    <mergeCell ref="HFK5:HFK6"/>
    <mergeCell ref="HFB5:HFB6"/>
    <mergeCell ref="HFC5:HFC6"/>
    <mergeCell ref="HFD5:HFD6"/>
    <mergeCell ref="HFE5:HFE6"/>
    <mergeCell ref="HFF5:HFF6"/>
    <mergeCell ref="HEW5:HEW6"/>
    <mergeCell ref="HEX5:HEX6"/>
    <mergeCell ref="HEY5:HEY6"/>
    <mergeCell ref="HEZ5:HEZ6"/>
    <mergeCell ref="HFA5:HFA6"/>
    <mergeCell ref="HER5:HER6"/>
    <mergeCell ref="HES5:HES6"/>
    <mergeCell ref="HET5:HET6"/>
    <mergeCell ref="HEU5:HEU6"/>
    <mergeCell ref="HEV5:HEV6"/>
    <mergeCell ref="HEM5:HEM6"/>
    <mergeCell ref="HEN5:HEN6"/>
    <mergeCell ref="HEO5:HEO6"/>
    <mergeCell ref="HEP5:HEP6"/>
    <mergeCell ref="HEQ5:HEQ6"/>
    <mergeCell ref="HEH5:HEH6"/>
    <mergeCell ref="HEI5:HEI6"/>
    <mergeCell ref="HEJ5:HEJ6"/>
    <mergeCell ref="HEK5:HEK6"/>
    <mergeCell ref="HEL5:HEL6"/>
    <mergeCell ref="HGU5:HGU6"/>
    <mergeCell ref="HGV5:HGV6"/>
    <mergeCell ref="HGW5:HGW6"/>
    <mergeCell ref="HGX5:HGX6"/>
    <mergeCell ref="HGY5:HGY6"/>
    <mergeCell ref="HGP5:HGP6"/>
    <mergeCell ref="HGQ5:HGQ6"/>
    <mergeCell ref="HGR5:HGR6"/>
    <mergeCell ref="HGS5:HGS6"/>
    <mergeCell ref="HGT5:HGT6"/>
    <mergeCell ref="HGK5:HGK6"/>
    <mergeCell ref="HGL5:HGL6"/>
    <mergeCell ref="HGM5:HGM6"/>
    <mergeCell ref="HGN5:HGN6"/>
    <mergeCell ref="HGO5:HGO6"/>
    <mergeCell ref="HGF5:HGF6"/>
    <mergeCell ref="HGG5:HGG6"/>
    <mergeCell ref="HGH5:HGH6"/>
    <mergeCell ref="HGI5:HGI6"/>
    <mergeCell ref="HGJ5:HGJ6"/>
    <mergeCell ref="HGA5:HGA6"/>
    <mergeCell ref="HGB5:HGB6"/>
    <mergeCell ref="HGC5:HGC6"/>
    <mergeCell ref="HGD5:HGD6"/>
    <mergeCell ref="HGE5:HGE6"/>
    <mergeCell ref="HFV5:HFV6"/>
    <mergeCell ref="HFW5:HFW6"/>
    <mergeCell ref="HFX5:HFX6"/>
    <mergeCell ref="HFY5:HFY6"/>
    <mergeCell ref="HFZ5:HFZ6"/>
    <mergeCell ref="HFQ5:HFQ6"/>
    <mergeCell ref="HFR5:HFR6"/>
    <mergeCell ref="HFS5:HFS6"/>
    <mergeCell ref="HFT5:HFT6"/>
    <mergeCell ref="HFU5:HFU6"/>
    <mergeCell ref="HID5:HID6"/>
    <mergeCell ref="HIE5:HIE6"/>
    <mergeCell ref="HIF5:HIF6"/>
    <mergeCell ref="HIG5:HIG6"/>
    <mergeCell ref="HIH5:HIH6"/>
    <mergeCell ref="HHY5:HHY6"/>
    <mergeCell ref="HHZ5:HHZ6"/>
    <mergeCell ref="HIA5:HIA6"/>
    <mergeCell ref="HIB5:HIB6"/>
    <mergeCell ref="HIC5:HIC6"/>
    <mergeCell ref="HHT5:HHT6"/>
    <mergeCell ref="HHU5:HHU6"/>
    <mergeCell ref="HHV5:HHV6"/>
    <mergeCell ref="HHW5:HHW6"/>
    <mergeCell ref="HHX5:HHX6"/>
    <mergeCell ref="HHO5:HHO6"/>
    <mergeCell ref="HHP5:HHP6"/>
    <mergeCell ref="HHQ5:HHQ6"/>
    <mergeCell ref="HHR5:HHR6"/>
    <mergeCell ref="HHS5:HHS6"/>
    <mergeCell ref="HHJ5:HHJ6"/>
    <mergeCell ref="HHK5:HHK6"/>
    <mergeCell ref="HHL5:HHL6"/>
    <mergeCell ref="HHM5:HHM6"/>
    <mergeCell ref="HHN5:HHN6"/>
    <mergeCell ref="HHE5:HHE6"/>
    <mergeCell ref="HHF5:HHF6"/>
    <mergeCell ref="HHG5:HHG6"/>
    <mergeCell ref="HHH5:HHH6"/>
    <mergeCell ref="HHI5:HHI6"/>
    <mergeCell ref="HGZ5:HGZ6"/>
    <mergeCell ref="HHA5:HHA6"/>
    <mergeCell ref="HHB5:HHB6"/>
    <mergeCell ref="HHC5:HHC6"/>
    <mergeCell ref="HHD5:HHD6"/>
    <mergeCell ref="HJM5:HJM6"/>
    <mergeCell ref="HJN5:HJN6"/>
    <mergeCell ref="HJO5:HJO6"/>
    <mergeCell ref="HJP5:HJP6"/>
    <mergeCell ref="HJQ5:HJQ6"/>
    <mergeCell ref="HJH5:HJH6"/>
    <mergeCell ref="HJI5:HJI6"/>
    <mergeCell ref="HJJ5:HJJ6"/>
    <mergeCell ref="HJK5:HJK6"/>
    <mergeCell ref="HJL5:HJL6"/>
    <mergeCell ref="HJC5:HJC6"/>
    <mergeCell ref="HJD5:HJD6"/>
    <mergeCell ref="HJE5:HJE6"/>
    <mergeCell ref="HJF5:HJF6"/>
    <mergeCell ref="HJG5:HJG6"/>
    <mergeCell ref="HIX5:HIX6"/>
    <mergeCell ref="HIY5:HIY6"/>
    <mergeCell ref="HIZ5:HIZ6"/>
    <mergeCell ref="HJA5:HJA6"/>
    <mergeCell ref="HJB5:HJB6"/>
    <mergeCell ref="HIS5:HIS6"/>
    <mergeCell ref="HIT5:HIT6"/>
    <mergeCell ref="HIU5:HIU6"/>
    <mergeCell ref="HIV5:HIV6"/>
    <mergeCell ref="HIW5:HIW6"/>
    <mergeCell ref="HIN5:HIN6"/>
    <mergeCell ref="HIO5:HIO6"/>
    <mergeCell ref="HIP5:HIP6"/>
    <mergeCell ref="HIQ5:HIQ6"/>
    <mergeCell ref="HIR5:HIR6"/>
    <mergeCell ref="HII5:HII6"/>
    <mergeCell ref="HIJ5:HIJ6"/>
    <mergeCell ref="HIK5:HIK6"/>
    <mergeCell ref="HIL5:HIL6"/>
    <mergeCell ref="HIM5:HIM6"/>
    <mergeCell ref="HKV5:HKV6"/>
    <mergeCell ref="HKW5:HKW6"/>
    <mergeCell ref="HKX5:HKX6"/>
    <mergeCell ref="HKY5:HKY6"/>
    <mergeCell ref="HKZ5:HKZ6"/>
    <mergeCell ref="HKQ5:HKQ6"/>
    <mergeCell ref="HKR5:HKR6"/>
    <mergeCell ref="HKS5:HKS6"/>
    <mergeCell ref="HKT5:HKT6"/>
    <mergeCell ref="HKU5:HKU6"/>
    <mergeCell ref="HKL5:HKL6"/>
    <mergeCell ref="HKM5:HKM6"/>
    <mergeCell ref="HKN5:HKN6"/>
    <mergeCell ref="HKO5:HKO6"/>
    <mergeCell ref="HKP5:HKP6"/>
    <mergeCell ref="HKG5:HKG6"/>
    <mergeCell ref="HKH5:HKH6"/>
    <mergeCell ref="HKI5:HKI6"/>
    <mergeCell ref="HKJ5:HKJ6"/>
    <mergeCell ref="HKK5:HKK6"/>
    <mergeCell ref="HKB5:HKB6"/>
    <mergeCell ref="HKC5:HKC6"/>
    <mergeCell ref="HKD5:HKD6"/>
    <mergeCell ref="HKE5:HKE6"/>
    <mergeCell ref="HKF5:HKF6"/>
    <mergeCell ref="HJW5:HJW6"/>
    <mergeCell ref="HJX5:HJX6"/>
    <mergeCell ref="HJY5:HJY6"/>
    <mergeCell ref="HJZ5:HJZ6"/>
    <mergeCell ref="HKA5:HKA6"/>
    <mergeCell ref="HJR5:HJR6"/>
    <mergeCell ref="HJS5:HJS6"/>
    <mergeCell ref="HJT5:HJT6"/>
    <mergeCell ref="HJU5:HJU6"/>
    <mergeCell ref="HJV5:HJV6"/>
    <mergeCell ref="HME5:HME6"/>
    <mergeCell ref="HMF5:HMF6"/>
    <mergeCell ref="HMG5:HMG6"/>
    <mergeCell ref="HMH5:HMH6"/>
    <mergeCell ref="HMI5:HMI6"/>
    <mergeCell ref="HLZ5:HLZ6"/>
    <mergeCell ref="HMA5:HMA6"/>
    <mergeCell ref="HMB5:HMB6"/>
    <mergeCell ref="HMC5:HMC6"/>
    <mergeCell ref="HMD5:HMD6"/>
    <mergeCell ref="HLU5:HLU6"/>
    <mergeCell ref="HLV5:HLV6"/>
    <mergeCell ref="HLW5:HLW6"/>
    <mergeCell ref="HLX5:HLX6"/>
    <mergeCell ref="HLY5:HLY6"/>
    <mergeCell ref="HLP5:HLP6"/>
    <mergeCell ref="HLQ5:HLQ6"/>
    <mergeCell ref="HLR5:HLR6"/>
    <mergeCell ref="HLS5:HLS6"/>
    <mergeCell ref="HLT5:HLT6"/>
    <mergeCell ref="HLK5:HLK6"/>
    <mergeCell ref="HLL5:HLL6"/>
    <mergeCell ref="HLM5:HLM6"/>
    <mergeCell ref="HLN5:HLN6"/>
    <mergeCell ref="HLO5:HLO6"/>
    <mergeCell ref="HLF5:HLF6"/>
    <mergeCell ref="HLG5:HLG6"/>
    <mergeCell ref="HLH5:HLH6"/>
    <mergeCell ref="HLI5:HLI6"/>
    <mergeCell ref="HLJ5:HLJ6"/>
    <mergeCell ref="HLA5:HLA6"/>
    <mergeCell ref="HLB5:HLB6"/>
    <mergeCell ref="HLC5:HLC6"/>
    <mergeCell ref="HLD5:HLD6"/>
    <mergeCell ref="HLE5:HLE6"/>
    <mergeCell ref="HNN5:HNN6"/>
    <mergeCell ref="HNO5:HNO6"/>
    <mergeCell ref="HNP5:HNP6"/>
    <mergeCell ref="HNQ5:HNQ6"/>
    <mergeCell ref="HNR5:HNR6"/>
    <mergeCell ref="HNI5:HNI6"/>
    <mergeCell ref="HNJ5:HNJ6"/>
    <mergeCell ref="HNK5:HNK6"/>
    <mergeCell ref="HNL5:HNL6"/>
    <mergeCell ref="HNM5:HNM6"/>
    <mergeCell ref="HND5:HND6"/>
    <mergeCell ref="HNE5:HNE6"/>
    <mergeCell ref="HNF5:HNF6"/>
    <mergeCell ref="HNG5:HNG6"/>
    <mergeCell ref="HNH5:HNH6"/>
    <mergeCell ref="HMY5:HMY6"/>
    <mergeCell ref="HMZ5:HMZ6"/>
    <mergeCell ref="HNA5:HNA6"/>
    <mergeCell ref="HNB5:HNB6"/>
    <mergeCell ref="HNC5:HNC6"/>
    <mergeCell ref="HMT5:HMT6"/>
    <mergeCell ref="HMU5:HMU6"/>
    <mergeCell ref="HMV5:HMV6"/>
    <mergeCell ref="HMW5:HMW6"/>
    <mergeCell ref="HMX5:HMX6"/>
    <mergeCell ref="HMO5:HMO6"/>
    <mergeCell ref="HMP5:HMP6"/>
    <mergeCell ref="HMQ5:HMQ6"/>
    <mergeCell ref="HMR5:HMR6"/>
    <mergeCell ref="HMS5:HMS6"/>
    <mergeCell ref="HMJ5:HMJ6"/>
    <mergeCell ref="HMK5:HMK6"/>
    <mergeCell ref="HML5:HML6"/>
    <mergeCell ref="HMM5:HMM6"/>
    <mergeCell ref="HMN5:HMN6"/>
    <mergeCell ref="HOW5:HOW6"/>
    <mergeCell ref="HOX5:HOX6"/>
    <mergeCell ref="HOY5:HOY6"/>
    <mergeCell ref="HOZ5:HOZ6"/>
    <mergeCell ref="HPA5:HPA6"/>
    <mergeCell ref="HOR5:HOR6"/>
    <mergeCell ref="HOS5:HOS6"/>
    <mergeCell ref="HOT5:HOT6"/>
    <mergeCell ref="HOU5:HOU6"/>
    <mergeCell ref="HOV5:HOV6"/>
    <mergeCell ref="HOM5:HOM6"/>
    <mergeCell ref="HON5:HON6"/>
    <mergeCell ref="HOO5:HOO6"/>
    <mergeCell ref="HOP5:HOP6"/>
    <mergeCell ref="HOQ5:HOQ6"/>
    <mergeCell ref="HOH5:HOH6"/>
    <mergeCell ref="HOI5:HOI6"/>
    <mergeCell ref="HOJ5:HOJ6"/>
    <mergeCell ref="HOK5:HOK6"/>
    <mergeCell ref="HOL5:HOL6"/>
    <mergeCell ref="HOC5:HOC6"/>
    <mergeCell ref="HOD5:HOD6"/>
    <mergeCell ref="HOE5:HOE6"/>
    <mergeCell ref="HOF5:HOF6"/>
    <mergeCell ref="HOG5:HOG6"/>
    <mergeCell ref="HNX5:HNX6"/>
    <mergeCell ref="HNY5:HNY6"/>
    <mergeCell ref="HNZ5:HNZ6"/>
    <mergeCell ref="HOA5:HOA6"/>
    <mergeCell ref="HOB5:HOB6"/>
    <mergeCell ref="HNS5:HNS6"/>
    <mergeCell ref="HNT5:HNT6"/>
    <mergeCell ref="HNU5:HNU6"/>
    <mergeCell ref="HNV5:HNV6"/>
    <mergeCell ref="HNW5:HNW6"/>
    <mergeCell ref="HQF5:HQF6"/>
    <mergeCell ref="HQG5:HQG6"/>
    <mergeCell ref="HQH5:HQH6"/>
    <mergeCell ref="HQI5:HQI6"/>
    <mergeCell ref="HQJ5:HQJ6"/>
    <mergeCell ref="HQA5:HQA6"/>
    <mergeCell ref="HQB5:HQB6"/>
    <mergeCell ref="HQC5:HQC6"/>
    <mergeCell ref="HQD5:HQD6"/>
    <mergeCell ref="HQE5:HQE6"/>
    <mergeCell ref="HPV5:HPV6"/>
    <mergeCell ref="HPW5:HPW6"/>
    <mergeCell ref="HPX5:HPX6"/>
    <mergeCell ref="HPY5:HPY6"/>
    <mergeCell ref="HPZ5:HPZ6"/>
    <mergeCell ref="HPQ5:HPQ6"/>
    <mergeCell ref="HPR5:HPR6"/>
    <mergeCell ref="HPS5:HPS6"/>
    <mergeCell ref="HPT5:HPT6"/>
    <mergeCell ref="HPU5:HPU6"/>
    <mergeCell ref="HPL5:HPL6"/>
    <mergeCell ref="HPM5:HPM6"/>
    <mergeCell ref="HPN5:HPN6"/>
    <mergeCell ref="HPO5:HPO6"/>
    <mergeCell ref="HPP5:HPP6"/>
    <mergeCell ref="HPG5:HPG6"/>
    <mergeCell ref="HPH5:HPH6"/>
    <mergeCell ref="HPI5:HPI6"/>
    <mergeCell ref="HPJ5:HPJ6"/>
    <mergeCell ref="HPK5:HPK6"/>
    <mergeCell ref="HPB5:HPB6"/>
    <mergeCell ref="HPC5:HPC6"/>
    <mergeCell ref="HPD5:HPD6"/>
    <mergeCell ref="HPE5:HPE6"/>
    <mergeCell ref="HPF5:HPF6"/>
    <mergeCell ref="HRO5:HRO6"/>
    <mergeCell ref="HRP5:HRP6"/>
    <mergeCell ref="HRQ5:HRQ6"/>
    <mergeCell ref="HRR5:HRR6"/>
    <mergeCell ref="HRS5:HRS6"/>
    <mergeCell ref="HRJ5:HRJ6"/>
    <mergeCell ref="HRK5:HRK6"/>
    <mergeCell ref="HRL5:HRL6"/>
    <mergeCell ref="HRM5:HRM6"/>
    <mergeCell ref="HRN5:HRN6"/>
    <mergeCell ref="HRE5:HRE6"/>
    <mergeCell ref="HRF5:HRF6"/>
    <mergeCell ref="HRG5:HRG6"/>
    <mergeCell ref="HRH5:HRH6"/>
    <mergeCell ref="HRI5:HRI6"/>
    <mergeCell ref="HQZ5:HQZ6"/>
    <mergeCell ref="HRA5:HRA6"/>
    <mergeCell ref="HRB5:HRB6"/>
    <mergeCell ref="HRC5:HRC6"/>
    <mergeCell ref="HRD5:HRD6"/>
    <mergeCell ref="HQU5:HQU6"/>
    <mergeCell ref="HQV5:HQV6"/>
    <mergeCell ref="HQW5:HQW6"/>
    <mergeCell ref="HQX5:HQX6"/>
    <mergeCell ref="HQY5:HQY6"/>
    <mergeCell ref="HQP5:HQP6"/>
    <mergeCell ref="HQQ5:HQQ6"/>
    <mergeCell ref="HQR5:HQR6"/>
    <mergeCell ref="HQS5:HQS6"/>
    <mergeCell ref="HQT5:HQT6"/>
    <mergeCell ref="HQK5:HQK6"/>
    <mergeCell ref="HQL5:HQL6"/>
    <mergeCell ref="HQM5:HQM6"/>
    <mergeCell ref="HQN5:HQN6"/>
    <mergeCell ref="HQO5:HQO6"/>
    <mergeCell ref="HSX5:HSX6"/>
    <mergeCell ref="HSY5:HSY6"/>
    <mergeCell ref="HSZ5:HSZ6"/>
    <mergeCell ref="HTA5:HTA6"/>
    <mergeCell ref="HTB5:HTB6"/>
    <mergeCell ref="HSS5:HSS6"/>
    <mergeCell ref="HST5:HST6"/>
    <mergeCell ref="HSU5:HSU6"/>
    <mergeCell ref="HSV5:HSV6"/>
    <mergeCell ref="HSW5:HSW6"/>
    <mergeCell ref="HSN5:HSN6"/>
    <mergeCell ref="HSO5:HSO6"/>
    <mergeCell ref="HSP5:HSP6"/>
    <mergeCell ref="HSQ5:HSQ6"/>
    <mergeCell ref="HSR5:HSR6"/>
    <mergeCell ref="HSI5:HSI6"/>
    <mergeCell ref="HSJ5:HSJ6"/>
    <mergeCell ref="HSK5:HSK6"/>
    <mergeCell ref="HSL5:HSL6"/>
    <mergeCell ref="HSM5:HSM6"/>
    <mergeCell ref="HSD5:HSD6"/>
    <mergeCell ref="HSE5:HSE6"/>
    <mergeCell ref="HSF5:HSF6"/>
    <mergeCell ref="HSG5:HSG6"/>
    <mergeCell ref="HSH5:HSH6"/>
    <mergeCell ref="HRY5:HRY6"/>
    <mergeCell ref="HRZ5:HRZ6"/>
    <mergeCell ref="HSA5:HSA6"/>
    <mergeCell ref="HSB5:HSB6"/>
    <mergeCell ref="HSC5:HSC6"/>
    <mergeCell ref="HRT5:HRT6"/>
    <mergeCell ref="HRU5:HRU6"/>
    <mergeCell ref="HRV5:HRV6"/>
    <mergeCell ref="HRW5:HRW6"/>
    <mergeCell ref="HRX5:HRX6"/>
    <mergeCell ref="HUG5:HUG6"/>
    <mergeCell ref="HUH5:HUH6"/>
    <mergeCell ref="HUI5:HUI6"/>
    <mergeCell ref="HUJ5:HUJ6"/>
    <mergeCell ref="HUK5:HUK6"/>
    <mergeCell ref="HUB5:HUB6"/>
    <mergeCell ref="HUC5:HUC6"/>
    <mergeCell ref="HUD5:HUD6"/>
    <mergeCell ref="HUE5:HUE6"/>
    <mergeCell ref="HUF5:HUF6"/>
    <mergeCell ref="HTW5:HTW6"/>
    <mergeCell ref="HTX5:HTX6"/>
    <mergeCell ref="HTY5:HTY6"/>
    <mergeCell ref="HTZ5:HTZ6"/>
    <mergeCell ref="HUA5:HUA6"/>
    <mergeCell ref="HTR5:HTR6"/>
    <mergeCell ref="HTS5:HTS6"/>
    <mergeCell ref="HTT5:HTT6"/>
    <mergeCell ref="HTU5:HTU6"/>
    <mergeCell ref="HTV5:HTV6"/>
    <mergeCell ref="HTM5:HTM6"/>
    <mergeCell ref="HTN5:HTN6"/>
    <mergeCell ref="HTO5:HTO6"/>
    <mergeCell ref="HTP5:HTP6"/>
    <mergeCell ref="HTQ5:HTQ6"/>
    <mergeCell ref="HTH5:HTH6"/>
    <mergeCell ref="HTI5:HTI6"/>
    <mergeCell ref="HTJ5:HTJ6"/>
    <mergeCell ref="HTK5:HTK6"/>
    <mergeCell ref="HTL5:HTL6"/>
    <mergeCell ref="HTC5:HTC6"/>
    <mergeCell ref="HTD5:HTD6"/>
    <mergeCell ref="HTE5:HTE6"/>
    <mergeCell ref="HTF5:HTF6"/>
    <mergeCell ref="HTG5:HTG6"/>
    <mergeCell ref="HVP5:HVP6"/>
    <mergeCell ref="HVQ5:HVQ6"/>
    <mergeCell ref="HVR5:HVR6"/>
    <mergeCell ref="HVS5:HVS6"/>
    <mergeCell ref="HVT5:HVT6"/>
    <mergeCell ref="HVK5:HVK6"/>
    <mergeCell ref="HVL5:HVL6"/>
    <mergeCell ref="HVM5:HVM6"/>
    <mergeCell ref="HVN5:HVN6"/>
    <mergeCell ref="HVO5:HVO6"/>
    <mergeCell ref="HVF5:HVF6"/>
    <mergeCell ref="HVG5:HVG6"/>
    <mergeCell ref="HVH5:HVH6"/>
    <mergeCell ref="HVI5:HVI6"/>
    <mergeCell ref="HVJ5:HVJ6"/>
    <mergeCell ref="HVA5:HVA6"/>
    <mergeCell ref="HVB5:HVB6"/>
    <mergeCell ref="HVC5:HVC6"/>
    <mergeCell ref="HVD5:HVD6"/>
    <mergeCell ref="HVE5:HVE6"/>
    <mergeCell ref="HUV5:HUV6"/>
    <mergeCell ref="HUW5:HUW6"/>
    <mergeCell ref="HUX5:HUX6"/>
    <mergeCell ref="HUY5:HUY6"/>
    <mergeCell ref="HUZ5:HUZ6"/>
    <mergeCell ref="HUQ5:HUQ6"/>
    <mergeCell ref="HUR5:HUR6"/>
    <mergeCell ref="HUS5:HUS6"/>
    <mergeCell ref="HUT5:HUT6"/>
    <mergeCell ref="HUU5:HUU6"/>
    <mergeCell ref="HUL5:HUL6"/>
    <mergeCell ref="HUM5:HUM6"/>
    <mergeCell ref="HUN5:HUN6"/>
    <mergeCell ref="HUO5:HUO6"/>
    <mergeCell ref="HUP5:HUP6"/>
    <mergeCell ref="HWY5:HWY6"/>
    <mergeCell ref="HWZ5:HWZ6"/>
    <mergeCell ref="HXA5:HXA6"/>
    <mergeCell ref="HXB5:HXB6"/>
    <mergeCell ref="HXC5:HXC6"/>
    <mergeCell ref="HWT5:HWT6"/>
    <mergeCell ref="HWU5:HWU6"/>
    <mergeCell ref="HWV5:HWV6"/>
    <mergeCell ref="HWW5:HWW6"/>
    <mergeCell ref="HWX5:HWX6"/>
    <mergeCell ref="HWO5:HWO6"/>
    <mergeCell ref="HWP5:HWP6"/>
    <mergeCell ref="HWQ5:HWQ6"/>
    <mergeCell ref="HWR5:HWR6"/>
    <mergeCell ref="HWS5:HWS6"/>
    <mergeCell ref="HWJ5:HWJ6"/>
    <mergeCell ref="HWK5:HWK6"/>
    <mergeCell ref="HWL5:HWL6"/>
    <mergeCell ref="HWM5:HWM6"/>
    <mergeCell ref="HWN5:HWN6"/>
    <mergeCell ref="HWE5:HWE6"/>
    <mergeCell ref="HWF5:HWF6"/>
    <mergeCell ref="HWG5:HWG6"/>
    <mergeCell ref="HWH5:HWH6"/>
    <mergeCell ref="HWI5:HWI6"/>
    <mergeCell ref="HVZ5:HVZ6"/>
    <mergeCell ref="HWA5:HWA6"/>
    <mergeCell ref="HWB5:HWB6"/>
    <mergeCell ref="HWC5:HWC6"/>
    <mergeCell ref="HWD5:HWD6"/>
    <mergeCell ref="HVU5:HVU6"/>
    <mergeCell ref="HVV5:HVV6"/>
    <mergeCell ref="HVW5:HVW6"/>
    <mergeCell ref="HVX5:HVX6"/>
    <mergeCell ref="HVY5:HVY6"/>
    <mergeCell ref="HYH5:HYH6"/>
    <mergeCell ref="HYI5:HYI6"/>
    <mergeCell ref="HYJ5:HYJ6"/>
    <mergeCell ref="HYK5:HYK6"/>
    <mergeCell ref="HYL5:HYL6"/>
    <mergeCell ref="HYC5:HYC6"/>
    <mergeCell ref="HYD5:HYD6"/>
    <mergeCell ref="HYE5:HYE6"/>
    <mergeCell ref="HYF5:HYF6"/>
    <mergeCell ref="HYG5:HYG6"/>
    <mergeCell ref="HXX5:HXX6"/>
    <mergeCell ref="HXY5:HXY6"/>
    <mergeCell ref="HXZ5:HXZ6"/>
    <mergeCell ref="HYA5:HYA6"/>
    <mergeCell ref="HYB5:HYB6"/>
    <mergeCell ref="HXS5:HXS6"/>
    <mergeCell ref="HXT5:HXT6"/>
    <mergeCell ref="HXU5:HXU6"/>
    <mergeCell ref="HXV5:HXV6"/>
    <mergeCell ref="HXW5:HXW6"/>
    <mergeCell ref="HXN5:HXN6"/>
    <mergeCell ref="HXO5:HXO6"/>
    <mergeCell ref="HXP5:HXP6"/>
    <mergeCell ref="HXQ5:HXQ6"/>
    <mergeCell ref="HXR5:HXR6"/>
    <mergeCell ref="HXI5:HXI6"/>
    <mergeCell ref="HXJ5:HXJ6"/>
    <mergeCell ref="HXK5:HXK6"/>
    <mergeCell ref="HXL5:HXL6"/>
    <mergeCell ref="HXM5:HXM6"/>
    <mergeCell ref="HXD5:HXD6"/>
    <mergeCell ref="HXE5:HXE6"/>
    <mergeCell ref="HXF5:HXF6"/>
    <mergeCell ref="HXG5:HXG6"/>
    <mergeCell ref="HXH5:HXH6"/>
    <mergeCell ref="HZQ5:HZQ6"/>
    <mergeCell ref="HZR5:HZR6"/>
    <mergeCell ref="HZS5:HZS6"/>
    <mergeCell ref="HZT5:HZT6"/>
    <mergeCell ref="HZU5:HZU6"/>
    <mergeCell ref="HZL5:HZL6"/>
    <mergeCell ref="HZM5:HZM6"/>
    <mergeCell ref="HZN5:HZN6"/>
    <mergeCell ref="HZO5:HZO6"/>
    <mergeCell ref="HZP5:HZP6"/>
    <mergeCell ref="HZG5:HZG6"/>
    <mergeCell ref="HZH5:HZH6"/>
    <mergeCell ref="HZI5:HZI6"/>
    <mergeCell ref="HZJ5:HZJ6"/>
    <mergeCell ref="HZK5:HZK6"/>
    <mergeCell ref="HZB5:HZB6"/>
    <mergeCell ref="HZC5:HZC6"/>
    <mergeCell ref="HZD5:HZD6"/>
    <mergeCell ref="HZE5:HZE6"/>
    <mergeCell ref="HZF5:HZF6"/>
    <mergeCell ref="HYW5:HYW6"/>
    <mergeCell ref="HYX5:HYX6"/>
    <mergeCell ref="HYY5:HYY6"/>
    <mergeCell ref="HYZ5:HYZ6"/>
    <mergeCell ref="HZA5:HZA6"/>
    <mergeCell ref="HYR5:HYR6"/>
    <mergeCell ref="HYS5:HYS6"/>
    <mergeCell ref="HYT5:HYT6"/>
    <mergeCell ref="HYU5:HYU6"/>
    <mergeCell ref="HYV5:HYV6"/>
    <mergeCell ref="HYM5:HYM6"/>
    <mergeCell ref="HYN5:HYN6"/>
    <mergeCell ref="HYO5:HYO6"/>
    <mergeCell ref="HYP5:HYP6"/>
    <mergeCell ref="HYQ5:HYQ6"/>
    <mergeCell ref="IAZ5:IAZ6"/>
    <mergeCell ref="IBA5:IBA6"/>
    <mergeCell ref="IBB5:IBB6"/>
    <mergeCell ref="IBC5:IBC6"/>
    <mergeCell ref="IBD5:IBD6"/>
    <mergeCell ref="IAU5:IAU6"/>
    <mergeCell ref="IAV5:IAV6"/>
    <mergeCell ref="IAW5:IAW6"/>
    <mergeCell ref="IAX5:IAX6"/>
    <mergeCell ref="IAY5:IAY6"/>
    <mergeCell ref="IAP5:IAP6"/>
    <mergeCell ref="IAQ5:IAQ6"/>
    <mergeCell ref="IAR5:IAR6"/>
    <mergeCell ref="IAS5:IAS6"/>
    <mergeCell ref="IAT5:IAT6"/>
    <mergeCell ref="IAK5:IAK6"/>
    <mergeCell ref="IAL5:IAL6"/>
    <mergeCell ref="IAM5:IAM6"/>
    <mergeCell ref="IAN5:IAN6"/>
    <mergeCell ref="IAO5:IAO6"/>
    <mergeCell ref="IAF5:IAF6"/>
    <mergeCell ref="IAG5:IAG6"/>
    <mergeCell ref="IAH5:IAH6"/>
    <mergeCell ref="IAI5:IAI6"/>
    <mergeCell ref="IAJ5:IAJ6"/>
    <mergeCell ref="IAA5:IAA6"/>
    <mergeCell ref="IAB5:IAB6"/>
    <mergeCell ref="IAC5:IAC6"/>
    <mergeCell ref="IAD5:IAD6"/>
    <mergeCell ref="IAE5:IAE6"/>
    <mergeCell ref="HZV5:HZV6"/>
    <mergeCell ref="HZW5:HZW6"/>
    <mergeCell ref="HZX5:HZX6"/>
    <mergeCell ref="HZY5:HZY6"/>
    <mergeCell ref="HZZ5:HZZ6"/>
    <mergeCell ref="ICI5:ICI6"/>
    <mergeCell ref="ICJ5:ICJ6"/>
    <mergeCell ref="ICK5:ICK6"/>
    <mergeCell ref="ICL5:ICL6"/>
    <mergeCell ref="ICM5:ICM6"/>
    <mergeCell ref="ICD5:ICD6"/>
    <mergeCell ref="ICE5:ICE6"/>
    <mergeCell ref="ICF5:ICF6"/>
    <mergeCell ref="ICG5:ICG6"/>
    <mergeCell ref="ICH5:ICH6"/>
    <mergeCell ref="IBY5:IBY6"/>
    <mergeCell ref="IBZ5:IBZ6"/>
    <mergeCell ref="ICA5:ICA6"/>
    <mergeCell ref="ICB5:ICB6"/>
    <mergeCell ref="ICC5:ICC6"/>
    <mergeCell ref="IBT5:IBT6"/>
    <mergeCell ref="IBU5:IBU6"/>
    <mergeCell ref="IBV5:IBV6"/>
    <mergeCell ref="IBW5:IBW6"/>
    <mergeCell ref="IBX5:IBX6"/>
    <mergeCell ref="IBO5:IBO6"/>
    <mergeCell ref="IBP5:IBP6"/>
    <mergeCell ref="IBQ5:IBQ6"/>
    <mergeCell ref="IBR5:IBR6"/>
    <mergeCell ref="IBS5:IBS6"/>
    <mergeCell ref="IBJ5:IBJ6"/>
    <mergeCell ref="IBK5:IBK6"/>
    <mergeCell ref="IBL5:IBL6"/>
    <mergeCell ref="IBM5:IBM6"/>
    <mergeCell ref="IBN5:IBN6"/>
    <mergeCell ref="IBE5:IBE6"/>
    <mergeCell ref="IBF5:IBF6"/>
    <mergeCell ref="IBG5:IBG6"/>
    <mergeCell ref="IBH5:IBH6"/>
    <mergeCell ref="IBI5:IBI6"/>
    <mergeCell ref="IDR5:IDR6"/>
    <mergeCell ref="IDS5:IDS6"/>
    <mergeCell ref="IDT5:IDT6"/>
    <mergeCell ref="IDU5:IDU6"/>
    <mergeCell ref="IDV5:IDV6"/>
    <mergeCell ref="IDM5:IDM6"/>
    <mergeCell ref="IDN5:IDN6"/>
    <mergeCell ref="IDO5:IDO6"/>
    <mergeCell ref="IDP5:IDP6"/>
    <mergeCell ref="IDQ5:IDQ6"/>
    <mergeCell ref="IDH5:IDH6"/>
    <mergeCell ref="IDI5:IDI6"/>
    <mergeCell ref="IDJ5:IDJ6"/>
    <mergeCell ref="IDK5:IDK6"/>
    <mergeCell ref="IDL5:IDL6"/>
    <mergeCell ref="IDC5:IDC6"/>
    <mergeCell ref="IDD5:IDD6"/>
    <mergeCell ref="IDE5:IDE6"/>
    <mergeCell ref="IDF5:IDF6"/>
    <mergeCell ref="IDG5:IDG6"/>
    <mergeCell ref="ICX5:ICX6"/>
    <mergeCell ref="ICY5:ICY6"/>
    <mergeCell ref="ICZ5:ICZ6"/>
    <mergeCell ref="IDA5:IDA6"/>
    <mergeCell ref="IDB5:IDB6"/>
    <mergeCell ref="ICS5:ICS6"/>
    <mergeCell ref="ICT5:ICT6"/>
    <mergeCell ref="ICU5:ICU6"/>
    <mergeCell ref="ICV5:ICV6"/>
    <mergeCell ref="ICW5:ICW6"/>
    <mergeCell ref="ICN5:ICN6"/>
    <mergeCell ref="ICO5:ICO6"/>
    <mergeCell ref="ICP5:ICP6"/>
    <mergeCell ref="ICQ5:ICQ6"/>
    <mergeCell ref="ICR5:ICR6"/>
    <mergeCell ref="IFA5:IFA6"/>
    <mergeCell ref="IFB5:IFB6"/>
    <mergeCell ref="IFC5:IFC6"/>
    <mergeCell ref="IFD5:IFD6"/>
    <mergeCell ref="IFE5:IFE6"/>
    <mergeCell ref="IEV5:IEV6"/>
    <mergeCell ref="IEW5:IEW6"/>
    <mergeCell ref="IEX5:IEX6"/>
    <mergeCell ref="IEY5:IEY6"/>
    <mergeCell ref="IEZ5:IEZ6"/>
    <mergeCell ref="IEQ5:IEQ6"/>
    <mergeCell ref="IER5:IER6"/>
    <mergeCell ref="IES5:IES6"/>
    <mergeCell ref="IET5:IET6"/>
    <mergeCell ref="IEU5:IEU6"/>
    <mergeCell ref="IEL5:IEL6"/>
    <mergeCell ref="IEM5:IEM6"/>
    <mergeCell ref="IEN5:IEN6"/>
    <mergeCell ref="IEO5:IEO6"/>
    <mergeCell ref="IEP5:IEP6"/>
    <mergeCell ref="IEG5:IEG6"/>
    <mergeCell ref="IEH5:IEH6"/>
    <mergeCell ref="IEI5:IEI6"/>
    <mergeCell ref="IEJ5:IEJ6"/>
    <mergeCell ref="IEK5:IEK6"/>
    <mergeCell ref="IEB5:IEB6"/>
    <mergeCell ref="IEC5:IEC6"/>
    <mergeCell ref="IED5:IED6"/>
    <mergeCell ref="IEE5:IEE6"/>
    <mergeCell ref="IEF5:IEF6"/>
    <mergeCell ref="IDW5:IDW6"/>
    <mergeCell ref="IDX5:IDX6"/>
    <mergeCell ref="IDY5:IDY6"/>
    <mergeCell ref="IDZ5:IDZ6"/>
    <mergeCell ref="IEA5:IEA6"/>
    <mergeCell ref="IGJ5:IGJ6"/>
    <mergeCell ref="IGK5:IGK6"/>
    <mergeCell ref="IGL5:IGL6"/>
    <mergeCell ref="IGM5:IGM6"/>
    <mergeCell ref="IGN5:IGN6"/>
    <mergeCell ref="IGE5:IGE6"/>
    <mergeCell ref="IGF5:IGF6"/>
    <mergeCell ref="IGG5:IGG6"/>
    <mergeCell ref="IGH5:IGH6"/>
    <mergeCell ref="IGI5:IGI6"/>
    <mergeCell ref="IFZ5:IFZ6"/>
    <mergeCell ref="IGA5:IGA6"/>
    <mergeCell ref="IGB5:IGB6"/>
    <mergeCell ref="IGC5:IGC6"/>
    <mergeCell ref="IGD5:IGD6"/>
    <mergeCell ref="IFU5:IFU6"/>
    <mergeCell ref="IFV5:IFV6"/>
    <mergeCell ref="IFW5:IFW6"/>
    <mergeCell ref="IFX5:IFX6"/>
    <mergeCell ref="IFY5:IFY6"/>
    <mergeCell ref="IFP5:IFP6"/>
    <mergeCell ref="IFQ5:IFQ6"/>
    <mergeCell ref="IFR5:IFR6"/>
    <mergeCell ref="IFS5:IFS6"/>
    <mergeCell ref="IFT5:IFT6"/>
    <mergeCell ref="IFK5:IFK6"/>
    <mergeCell ref="IFL5:IFL6"/>
    <mergeCell ref="IFM5:IFM6"/>
    <mergeCell ref="IFN5:IFN6"/>
    <mergeCell ref="IFO5:IFO6"/>
    <mergeCell ref="IFF5:IFF6"/>
    <mergeCell ref="IFG5:IFG6"/>
    <mergeCell ref="IFH5:IFH6"/>
    <mergeCell ref="IFI5:IFI6"/>
    <mergeCell ref="IFJ5:IFJ6"/>
    <mergeCell ref="IHS5:IHS6"/>
    <mergeCell ref="IHT5:IHT6"/>
    <mergeCell ref="IHU5:IHU6"/>
    <mergeCell ref="IHV5:IHV6"/>
    <mergeCell ref="IHW5:IHW6"/>
    <mergeCell ref="IHN5:IHN6"/>
    <mergeCell ref="IHO5:IHO6"/>
    <mergeCell ref="IHP5:IHP6"/>
    <mergeCell ref="IHQ5:IHQ6"/>
    <mergeCell ref="IHR5:IHR6"/>
    <mergeCell ref="IHI5:IHI6"/>
    <mergeCell ref="IHJ5:IHJ6"/>
    <mergeCell ref="IHK5:IHK6"/>
    <mergeCell ref="IHL5:IHL6"/>
    <mergeCell ref="IHM5:IHM6"/>
    <mergeCell ref="IHD5:IHD6"/>
    <mergeCell ref="IHE5:IHE6"/>
    <mergeCell ref="IHF5:IHF6"/>
    <mergeCell ref="IHG5:IHG6"/>
    <mergeCell ref="IHH5:IHH6"/>
    <mergeCell ref="IGY5:IGY6"/>
    <mergeCell ref="IGZ5:IGZ6"/>
    <mergeCell ref="IHA5:IHA6"/>
    <mergeCell ref="IHB5:IHB6"/>
    <mergeCell ref="IHC5:IHC6"/>
    <mergeCell ref="IGT5:IGT6"/>
    <mergeCell ref="IGU5:IGU6"/>
    <mergeCell ref="IGV5:IGV6"/>
    <mergeCell ref="IGW5:IGW6"/>
    <mergeCell ref="IGX5:IGX6"/>
    <mergeCell ref="IGO5:IGO6"/>
    <mergeCell ref="IGP5:IGP6"/>
    <mergeCell ref="IGQ5:IGQ6"/>
    <mergeCell ref="IGR5:IGR6"/>
    <mergeCell ref="IGS5:IGS6"/>
    <mergeCell ref="IJB5:IJB6"/>
    <mergeCell ref="IJC5:IJC6"/>
    <mergeCell ref="IJD5:IJD6"/>
    <mergeCell ref="IJE5:IJE6"/>
    <mergeCell ref="IJF5:IJF6"/>
    <mergeCell ref="IIW5:IIW6"/>
    <mergeCell ref="IIX5:IIX6"/>
    <mergeCell ref="IIY5:IIY6"/>
    <mergeCell ref="IIZ5:IIZ6"/>
    <mergeCell ref="IJA5:IJA6"/>
    <mergeCell ref="IIR5:IIR6"/>
    <mergeCell ref="IIS5:IIS6"/>
    <mergeCell ref="IIT5:IIT6"/>
    <mergeCell ref="IIU5:IIU6"/>
    <mergeCell ref="IIV5:IIV6"/>
    <mergeCell ref="IIM5:IIM6"/>
    <mergeCell ref="IIN5:IIN6"/>
    <mergeCell ref="IIO5:IIO6"/>
    <mergeCell ref="IIP5:IIP6"/>
    <mergeCell ref="IIQ5:IIQ6"/>
    <mergeCell ref="IIH5:IIH6"/>
    <mergeCell ref="III5:III6"/>
    <mergeCell ref="IIJ5:IIJ6"/>
    <mergeCell ref="IIK5:IIK6"/>
    <mergeCell ref="IIL5:IIL6"/>
    <mergeCell ref="IIC5:IIC6"/>
    <mergeCell ref="IID5:IID6"/>
    <mergeCell ref="IIE5:IIE6"/>
    <mergeCell ref="IIF5:IIF6"/>
    <mergeCell ref="IIG5:IIG6"/>
    <mergeCell ref="IHX5:IHX6"/>
    <mergeCell ref="IHY5:IHY6"/>
    <mergeCell ref="IHZ5:IHZ6"/>
    <mergeCell ref="IIA5:IIA6"/>
    <mergeCell ref="IIB5:IIB6"/>
    <mergeCell ref="IKK5:IKK6"/>
    <mergeCell ref="IKL5:IKL6"/>
    <mergeCell ref="IKM5:IKM6"/>
    <mergeCell ref="IKN5:IKN6"/>
    <mergeCell ref="IKO5:IKO6"/>
    <mergeCell ref="IKF5:IKF6"/>
    <mergeCell ref="IKG5:IKG6"/>
    <mergeCell ref="IKH5:IKH6"/>
    <mergeCell ref="IKI5:IKI6"/>
    <mergeCell ref="IKJ5:IKJ6"/>
    <mergeCell ref="IKA5:IKA6"/>
    <mergeCell ref="IKB5:IKB6"/>
    <mergeCell ref="IKC5:IKC6"/>
    <mergeCell ref="IKD5:IKD6"/>
    <mergeCell ref="IKE5:IKE6"/>
    <mergeCell ref="IJV5:IJV6"/>
    <mergeCell ref="IJW5:IJW6"/>
    <mergeCell ref="IJX5:IJX6"/>
    <mergeCell ref="IJY5:IJY6"/>
    <mergeCell ref="IJZ5:IJZ6"/>
    <mergeCell ref="IJQ5:IJQ6"/>
    <mergeCell ref="IJR5:IJR6"/>
    <mergeCell ref="IJS5:IJS6"/>
    <mergeCell ref="IJT5:IJT6"/>
    <mergeCell ref="IJU5:IJU6"/>
    <mergeCell ref="IJL5:IJL6"/>
    <mergeCell ref="IJM5:IJM6"/>
    <mergeCell ref="IJN5:IJN6"/>
    <mergeCell ref="IJO5:IJO6"/>
    <mergeCell ref="IJP5:IJP6"/>
    <mergeCell ref="IJG5:IJG6"/>
    <mergeCell ref="IJH5:IJH6"/>
    <mergeCell ref="IJI5:IJI6"/>
    <mergeCell ref="IJJ5:IJJ6"/>
    <mergeCell ref="IJK5:IJK6"/>
    <mergeCell ref="ILT5:ILT6"/>
    <mergeCell ref="ILU5:ILU6"/>
    <mergeCell ref="ILV5:ILV6"/>
    <mergeCell ref="ILW5:ILW6"/>
    <mergeCell ref="ILX5:ILX6"/>
    <mergeCell ref="ILO5:ILO6"/>
    <mergeCell ref="ILP5:ILP6"/>
    <mergeCell ref="ILQ5:ILQ6"/>
    <mergeCell ref="ILR5:ILR6"/>
    <mergeCell ref="ILS5:ILS6"/>
    <mergeCell ref="ILJ5:ILJ6"/>
    <mergeCell ref="ILK5:ILK6"/>
    <mergeCell ref="ILL5:ILL6"/>
    <mergeCell ref="ILM5:ILM6"/>
    <mergeCell ref="ILN5:ILN6"/>
    <mergeCell ref="ILE5:ILE6"/>
    <mergeCell ref="ILF5:ILF6"/>
    <mergeCell ref="ILG5:ILG6"/>
    <mergeCell ref="ILH5:ILH6"/>
    <mergeCell ref="ILI5:ILI6"/>
    <mergeCell ref="IKZ5:IKZ6"/>
    <mergeCell ref="ILA5:ILA6"/>
    <mergeCell ref="ILB5:ILB6"/>
    <mergeCell ref="ILC5:ILC6"/>
    <mergeCell ref="ILD5:ILD6"/>
    <mergeCell ref="IKU5:IKU6"/>
    <mergeCell ref="IKV5:IKV6"/>
    <mergeCell ref="IKW5:IKW6"/>
    <mergeCell ref="IKX5:IKX6"/>
    <mergeCell ref="IKY5:IKY6"/>
    <mergeCell ref="IKP5:IKP6"/>
    <mergeCell ref="IKQ5:IKQ6"/>
    <mergeCell ref="IKR5:IKR6"/>
    <mergeCell ref="IKS5:IKS6"/>
    <mergeCell ref="IKT5:IKT6"/>
    <mergeCell ref="INC5:INC6"/>
    <mergeCell ref="IND5:IND6"/>
    <mergeCell ref="INE5:INE6"/>
    <mergeCell ref="INF5:INF6"/>
    <mergeCell ref="ING5:ING6"/>
    <mergeCell ref="IMX5:IMX6"/>
    <mergeCell ref="IMY5:IMY6"/>
    <mergeCell ref="IMZ5:IMZ6"/>
    <mergeCell ref="INA5:INA6"/>
    <mergeCell ref="INB5:INB6"/>
    <mergeCell ref="IMS5:IMS6"/>
    <mergeCell ref="IMT5:IMT6"/>
    <mergeCell ref="IMU5:IMU6"/>
    <mergeCell ref="IMV5:IMV6"/>
    <mergeCell ref="IMW5:IMW6"/>
    <mergeCell ref="IMN5:IMN6"/>
    <mergeCell ref="IMO5:IMO6"/>
    <mergeCell ref="IMP5:IMP6"/>
    <mergeCell ref="IMQ5:IMQ6"/>
    <mergeCell ref="IMR5:IMR6"/>
    <mergeCell ref="IMI5:IMI6"/>
    <mergeCell ref="IMJ5:IMJ6"/>
    <mergeCell ref="IMK5:IMK6"/>
    <mergeCell ref="IML5:IML6"/>
    <mergeCell ref="IMM5:IMM6"/>
    <mergeCell ref="IMD5:IMD6"/>
    <mergeCell ref="IME5:IME6"/>
    <mergeCell ref="IMF5:IMF6"/>
    <mergeCell ref="IMG5:IMG6"/>
    <mergeCell ref="IMH5:IMH6"/>
    <mergeCell ref="ILY5:ILY6"/>
    <mergeCell ref="ILZ5:ILZ6"/>
    <mergeCell ref="IMA5:IMA6"/>
    <mergeCell ref="IMB5:IMB6"/>
    <mergeCell ref="IMC5:IMC6"/>
    <mergeCell ref="IOL5:IOL6"/>
    <mergeCell ref="IOM5:IOM6"/>
    <mergeCell ref="ION5:ION6"/>
    <mergeCell ref="IOO5:IOO6"/>
    <mergeCell ref="IOP5:IOP6"/>
    <mergeCell ref="IOG5:IOG6"/>
    <mergeCell ref="IOH5:IOH6"/>
    <mergeCell ref="IOI5:IOI6"/>
    <mergeCell ref="IOJ5:IOJ6"/>
    <mergeCell ref="IOK5:IOK6"/>
    <mergeCell ref="IOB5:IOB6"/>
    <mergeCell ref="IOC5:IOC6"/>
    <mergeCell ref="IOD5:IOD6"/>
    <mergeCell ref="IOE5:IOE6"/>
    <mergeCell ref="IOF5:IOF6"/>
    <mergeCell ref="INW5:INW6"/>
    <mergeCell ref="INX5:INX6"/>
    <mergeCell ref="INY5:INY6"/>
    <mergeCell ref="INZ5:INZ6"/>
    <mergeCell ref="IOA5:IOA6"/>
    <mergeCell ref="INR5:INR6"/>
    <mergeCell ref="INS5:INS6"/>
    <mergeCell ref="INT5:INT6"/>
    <mergeCell ref="INU5:INU6"/>
    <mergeCell ref="INV5:INV6"/>
    <mergeCell ref="INM5:INM6"/>
    <mergeCell ref="INN5:INN6"/>
    <mergeCell ref="INO5:INO6"/>
    <mergeCell ref="INP5:INP6"/>
    <mergeCell ref="INQ5:INQ6"/>
    <mergeCell ref="INH5:INH6"/>
    <mergeCell ref="INI5:INI6"/>
    <mergeCell ref="INJ5:INJ6"/>
    <mergeCell ref="INK5:INK6"/>
    <mergeCell ref="INL5:INL6"/>
    <mergeCell ref="IPU5:IPU6"/>
    <mergeCell ref="IPV5:IPV6"/>
    <mergeCell ref="IPW5:IPW6"/>
    <mergeCell ref="IPX5:IPX6"/>
    <mergeCell ref="IPY5:IPY6"/>
    <mergeCell ref="IPP5:IPP6"/>
    <mergeCell ref="IPQ5:IPQ6"/>
    <mergeCell ref="IPR5:IPR6"/>
    <mergeCell ref="IPS5:IPS6"/>
    <mergeCell ref="IPT5:IPT6"/>
    <mergeCell ref="IPK5:IPK6"/>
    <mergeCell ref="IPL5:IPL6"/>
    <mergeCell ref="IPM5:IPM6"/>
    <mergeCell ref="IPN5:IPN6"/>
    <mergeCell ref="IPO5:IPO6"/>
    <mergeCell ref="IPF5:IPF6"/>
    <mergeCell ref="IPG5:IPG6"/>
    <mergeCell ref="IPH5:IPH6"/>
    <mergeCell ref="IPI5:IPI6"/>
    <mergeCell ref="IPJ5:IPJ6"/>
    <mergeCell ref="IPA5:IPA6"/>
    <mergeCell ref="IPB5:IPB6"/>
    <mergeCell ref="IPC5:IPC6"/>
    <mergeCell ref="IPD5:IPD6"/>
    <mergeCell ref="IPE5:IPE6"/>
    <mergeCell ref="IOV5:IOV6"/>
    <mergeCell ref="IOW5:IOW6"/>
    <mergeCell ref="IOX5:IOX6"/>
    <mergeCell ref="IOY5:IOY6"/>
    <mergeCell ref="IOZ5:IOZ6"/>
    <mergeCell ref="IOQ5:IOQ6"/>
    <mergeCell ref="IOR5:IOR6"/>
    <mergeCell ref="IOS5:IOS6"/>
    <mergeCell ref="IOT5:IOT6"/>
    <mergeCell ref="IOU5:IOU6"/>
    <mergeCell ref="IRD5:IRD6"/>
    <mergeCell ref="IRE5:IRE6"/>
    <mergeCell ref="IRF5:IRF6"/>
    <mergeCell ref="IRG5:IRG6"/>
    <mergeCell ref="IRH5:IRH6"/>
    <mergeCell ref="IQY5:IQY6"/>
    <mergeCell ref="IQZ5:IQZ6"/>
    <mergeCell ref="IRA5:IRA6"/>
    <mergeCell ref="IRB5:IRB6"/>
    <mergeCell ref="IRC5:IRC6"/>
    <mergeCell ref="IQT5:IQT6"/>
    <mergeCell ref="IQU5:IQU6"/>
    <mergeCell ref="IQV5:IQV6"/>
    <mergeCell ref="IQW5:IQW6"/>
    <mergeCell ref="IQX5:IQX6"/>
    <mergeCell ref="IQO5:IQO6"/>
    <mergeCell ref="IQP5:IQP6"/>
    <mergeCell ref="IQQ5:IQQ6"/>
    <mergeCell ref="IQR5:IQR6"/>
    <mergeCell ref="IQS5:IQS6"/>
    <mergeCell ref="IQJ5:IQJ6"/>
    <mergeCell ref="IQK5:IQK6"/>
    <mergeCell ref="IQL5:IQL6"/>
    <mergeCell ref="IQM5:IQM6"/>
    <mergeCell ref="IQN5:IQN6"/>
    <mergeCell ref="IQE5:IQE6"/>
    <mergeCell ref="IQF5:IQF6"/>
    <mergeCell ref="IQG5:IQG6"/>
    <mergeCell ref="IQH5:IQH6"/>
    <mergeCell ref="IQI5:IQI6"/>
    <mergeCell ref="IPZ5:IPZ6"/>
    <mergeCell ref="IQA5:IQA6"/>
    <mergeCell ref="IQB5:IQB6"/>
    <mergeCell ref="IQC5:IQC6"/>
    <mergeCell ref="IQD5:IQD6"/>
    <mergeCell ref="ISM5:ISM6"/>
    <mergeCell ref="ISN5:ISN6"/>
    <mergeCell ref="ISO5:ISO6"/>
    <mergeCell ref="ISP5:ISP6"/>
    <mergeCell ref="ISQ5:ISQ6"/>
    <mergeCell ref="ISH5:ISH6"/>
    <mergeCell ref="ISI5:ISI6"/>
    <mergeCell ref="ISJ5:ISJ6"/>
    <mergeCell ref="ISK5:ISK6"/>
    <mergeCell ref="ISL5:ISL6"/>
    <mergeCell ref="ISC5:ISC6"/>
    <mergeCell ref="ISD5:ISD6"/>
    <mergeCell ref="ISE5:ISE6"/>
    <mergeCell ref="ISF5:ISF6"/>
    <mergeCell ref="ISG5:ISG6"/>
    <mergeCell ref="IRX5:IRX6"/>
    <mergeCell ref="IRY5:IRY6"/>
    <mergeCell ref="IRZ5:IRZ6"/>
    <mergeCell ref="ISA5:ISA6"/>
    <mergeCell ref="ISB5:ISB6"/>
    <mergeCell ref="IRS5:IRS6"/>
    <mergeCell ref="IRT5:IRT6"/>
    <mergeCell ref="IRU5:IRU6"/>
    <mergeCell ref="IRV5:IRV6"/>
    <mergeCell ref="IRW5:IRW6"/>
    <mergeCell ref="IRN5:IRN6"/>
    <mergeCell ref="IRO5:IRO6"/>
    <mergeCell ref="IRP5:IRP6"/>
    <mergeCell ref="IRQ5:IRQ6"/>
    <mergeCell ref="IRR5:IRR6"/>
    <mergeCell ref="IRI5:IRI6"/>
    <mergeCell ref="IRJ5:IRJ6"/>
    <mergeCell ref="IRK5:IRK6"/>
    <mergeCell ref="IRL5:IRL6"/>
    <mergeCell ref="IRM5:IRM6"/>
    <mergeCell ref="ITV5:ITV6"/>
    <mergeCell ref="ITW5:ITW6"/>
    <mergeCell ref="ITX5:ITX6"/>
    <mergeCell ref="ITY5:ITY6"/>
    <mergeCell ref="ITZ5:ITZ6"/>
    <mergeCell ref="ITQ5:ITQ6"/>
    <mergeCell ref="ITR5:ITR6"/>
    <mergeCell ref="ITS5:ITS6"/>
    <mergeCell ref="ITT5:ITT6"/>
    <mergeCell ref="ITU5:ITU6"/>
    <mergeCell ref="ITL5:ITL6"/>
    <mergeCell ref="ITM5:ITM6"/>
    <mergeCell ref="ITN5:ITN6"/>
    <mergeCell ref="ITO5:ITO6"/>
    <mergeCell ref="ITP5:ITP6"/>
    <mergeCell ref="ITG5:ITG6"/>
    <mergeCell ref="ITH5:ITH6"/>
    <mergeCell ref="ITI5:ITI6"/>
    <mergeCell ref="ITJ5:ITJ6"/>
    <mergeCell ref="ITK5:ITK6"/>
    <mergeCell ref="ITB5:ITB6"/>
    <mergeCell ref="ITC5:ITC6"/>
    <mergeCell ref="ITD5:ITD6"/>
    <mergeCell ref="ITE5:ITE6"/>
    <mergeCell ref="ITF5:ITF6"/>
    <mergeCell ref="ISW5:ISW6"/>
    <mergeCell ref="ISX5:ISX6"/>
    <mergeCell ref="ISY5:ISY6"/>
    <mergeCell ref="ISZ5:ISZ6"/>
    <mergeCell ref="ITA5:ITA6"/>
    <mergeCell ref="ISR5:ISR6"/>
    <mergeCell ref="ISS5:ISS6"/>
    <mergeCell ref="IST5:IST6"/>
    <mergeCell ref="ISU5:ISU6"/>
    <mergeCell ref="ISV5:ISV6"/>
    <mergeCell ref="IVE5:IVE6"/>
    <mergeCell ref="IVF5:IVF6"/>
    <mergeCell ref="IVG5:IVG6"/>
    <mergeCell ref="IVH5:IVH6"/>
    <mergeCell ref="IVI5:IVI6"/>
    <mergeCell ref="IUZ5:IUZ6"/>
    <mergeCell ref="IVA5:IVA6"/>
    <mergeCell ref="IVB5:IVB6"/>
    <mergeCell ref="IVC5:IVC6"/>
    <mergeCell ref="IVD5:IVD6"/>
    <mergeCell ref="IUU5:IUU6"/>
    <mergeCell ref="IUV5:IUV6"/>
    <mergeCell ref="IUW5:IUW6"/>
    <mergeCell ref="IUX5:IUX6"/>
    <mergeCell ref="IUY5:IUY6"/>
    <mergeCell ref="IUP5:IUP6"/>
    <mergeCell ref="IUQ5:IUQ6"/>
    <mergeCell ref="IUR5:IUR6"/>
    <mergeCell ref="IUS5:IUS6"/>
    <mergeCell ref="IUT5:IUT6"/>
    <mergeCell ref="IUK5:IUK6"/>
    <mergeCell ref="IUL5:IUL6"/>
    <mergeCell ref="IUM5:IUM6"/>
    <mergeCell ref="IUN5:IUN6"/>
    <mergeCell ref="IUO5:IUO6"/>
    <mergeCell ref="IUF5:IUF6"/>
    <mergeCell ref="IUG5:IUG6"/>
    <mergeCell ref="IUH5:IUH6"/>
    <mergeCell ref="IUI5:IUI6"/>
    <mergeCell ref="IUJ5:IUJ6"/>
    <mergeCell ref="IUA5:IUA6"/>
    <mergeCell ref="IUB5:IUB6"/>
    <mergeCell ref="IUC5:IUC6"/>
    <mergeCell ref="IUD5:IUD6"/>
    <mergeCell ref="IUE5:IUE6"/>
    <mergeCell ref="IWN5:IWN6"/>
    <mergeCell ref="IWO5:IWO6"/>
    <mergeCell ref="IWP5:IWP6"/>
    <mergeCell ref="IWQ5:IWQ6"/>
    <mergeCell ref="IWR5:IWR6"/>
    <mergeCell ref="IWI5:IWI6"/>
    <mergeCell ref="IWJ5:IWJ6"/>
    <mergeCell ref="IWK5:IWK6"/>
    <mergeCell ref="IWL5:IWL6"/>
    <mergeCell ref="IWM5:IWM6"/>
    <mergeCell ref="IWD5:IWD6"/>
    <mergeCell ref="IWE5:IWE6"/>
    <mergeCell ref="IWF5:IWF6"/>
    <mergeCell ref="IWG5:IWG6"/>
    <mergeCell ref="IWH5:IWH6"/>
    <mergeCell ref="IVY5:IVY6"/>
    <mergeCell ref="IVZ5:IVZ6"/>
    <mergeCell ref="IWA5:IWA6"/>
    <mergeCell ref="IWB5:IWB6"/>
    <mergeCell ref="IWC5:IWC6"/>
    <mergeCell ref="IVT5:IVT6"/>
    <mergeCell ref="IVU5:IVU6"/>
    <mergeCell ref="IVV5:IVV6"/>
    <mergeCell ref="IVW5:IVW6"/>
    <mergeCell ref="IVX5:IVX6"/>
    <mergeCell ref="IVO5:IVO6"/>
    <mergeCell ref="IVP5:IVP6"/>
    <mergeCell ref="IVQ5:IVQ6"/>
    <mergeCell ref="IVR5:IVR6"/>
    <mergeCell ref="IVS5:IVS6"/>
    <mergeCell ref="IVJ5:IVJ6"/>
    <mergeCell ref="IVK5:IVK6"/>
    <mergeCell ref="IVL5:IVL6"/>
    <mergeCell ref="IVM5:IVM6"/>
    <mergeCell ref="IVN5:IVN6"/>
    <mergeCell ref="IXW5:IXW6"/>
    <mergeCell ref="IXX5:IXX6"/>
    <mergeCell ref="IXY5:IXY6"/>
    <mergeCell ref="IXZ5:IXZ6"/>
    <mergeCell ref="IYA5:IYA6"/>
    <mergeCell ref="IXR5:IXR6"/>
    <mergeCell ref="IXS5:IXS6"/>
    <mergeCell ref="IXT5:IXT6"/>
    <mergeCell ref="IXU5:IXU6"/>
    <mergeCell ref="IXV5:IXV6"/>
    <mergeCell ref="IXM5:IXM6"/>
    <mergeCell ref="IXN5:IXN6"/>
    <mergeCell ref="IXO5:IXO6"/>
    <mergeCell ref="IXP5:IXP6"/>
    <mergeCell ref="IXQ5:IXQ6"/>
    <mergeCell ref="IXH5:IXH6"/>
    <mergeCell ref="IXI5:IXI6"/>
    <mergeCell ref="IXJ5:IXJ6"/>
    <mergeCell ref="IXK5:IXK6"/>
    <mergeCell ref="IXL5:IXL6"/>
    <mergeCell ref="IXC5:IXC6"/>
    <mergeCell ref="IXD5:IXD6"/>
    <mergeCell ref="IXE5:IXE6"/>
    <mergeCell ref="IXF5:IXF6"/>
    <mergeCell ref="IXG5:IXG6"/>
    <mergeCell ref="IWX5:IWX6"/>
    <mergeCell ref="IWY5:IWY6"/>
    <mergeCell ref="IWZ5:IWZ6"/>
    <mergeCell ref="IXA5:IXA6"/>
    <mergeCell ref="IXB5:IXB6"/>
    <mergeCell ref="IWS5:IWS6"/>
    <mergeCell ref="IWT5:IWT6"/>
    <mergeCell ref="IWU5:IWU6"/>
    <mergeCell ref="IWV5:IWV6"/>
    <mergeCell ref="IWW5:IWW6"/>
    <mergeCell ref="IZF5:IZF6"/>
    <mergeCell ref="IZG5:IZG6"/>
    <mergeCell ref="IZH5:IZH6"/>
    <mergeCell ref="IZI5:IZI6"/>
    <mergeCell ref="IZJ5:IZJ6"/>
    <mergeCell ref="IZA5:IZA6"/>
    <mergeCell ref="IZB5:IZB6"/>
    <mergeCell ref="IZC5:IZC6"/>
    <mergeCell ref="IZD5:IZD6"/>
    <mergeCell ref="IZE5:IZE6"/>
    <mergeCell ref="IYV5:IYV6"/>
    <mergeCell ref="IYW5:IYW6"/>
    <mergeCell ref="IYX5:IYX6"/>
    <mergeCell ref="IYY5:IYY6"/>
    <mergeCell ref="IYZ5:IYZ6"/>
    <mergeCell ref="IYQ5:IYQ6"/>
    <mergeCell ref="IYR5:IYR6"/>
    <mergeCell ref="IYS5:IYS6"/>
    <mergeCell ref="IYT5:IYT6"/>
    <mergeCell ref="IYU5:IYU6"/>
    <mergeCell ref="IYL5:IYL6"/>
    <mergeCell ref="IYM5:IYM6"/>
    <mergeCell ref="IYN5:IYN6"/>
    <mergeCell ref="IYO5:IYO6"/>
    <mergeCell ref="IYP5:IYP6"/>
    <mergeCell ref="IYG5:IYG6"/>
    <mergeCell ref="IYH5:IYH6"/>
    <mergeCell ref="IYI5:IYI6"/>
    <mergeCell ref="IYJ5:IYJ6"/>
    <mergeCell ref="IYK5:IYK6"/>
    <mergeCell ref="IYB5:IYB6"/>
    <mergeCell ref="IYC5:IYC6"/>
    <mergeCell ref="IYD5:IYD6"/>
    <mergeCell ref="IYE5:IYE6"/>
    <mergeCell ref="IYF5:IYF6"/>
    <mergeCell ref="JAO5:JAO6"/>
    <mergeCell ref="JAP5:JAP6"/>
    <mergeCell ref="JAQ5:JAQ6"/>
    <mergeCell ref="JAR5:JAR6"/>
    <mergeCell ref="JAS5:JAS6"/>
    <mergeCell ref="JAJ5:JAJ6"/>
    <mergeCell ref="JAK5:JAK6"/>
    <mergeCell ref="JAL5:JAL6"/>
    <mergeCell ref="JAM5:JAM6"/>
    <mergeCell ref="JAN5:JAN6"/>
    <mergeCell ref="JAE5:JAE6"/>
    <mergeCell ref="JAF5:JAF6"/>
    <mergeCell ref="JAG5:JAG6"/>
    <mergeCell ref="JAH5:JAH6"/>
    <mergeCell ref="JAI5:JAI6"/>
    <mergeCell ref="IZZ5:IZZ6"/>
    <mergeCell ref="JAA5:JAA6"/>
    <mergeCell ref="JAB5:JAB6"/>
    <mergeCell ref="JAC5:JAC6"/>
    <mergeCell ref="JAD5:JAD6"/>
    <mergeCell ref="IZU5:IZU6"/>
    <mergeCell ref="IZV5:IZV6"/>
    <mergeCell ref="IZW5:IZW6"/>
    <mergeCell ref="IZX5:IZX6"/>
    <mergeCell ref="IZY5:IZY6"/>
    <mergeCell ref="IZP5:IZP6"/>
    <mergeCell ref="IZQ5:IZQ6"/>
    <mergeCell ref="IZR5:IZR6"/>
    <mergeCell ref="IZS5:IZS6"/>
    <mergeCell ref="IZT5:IZT6"/>
    <mergeCell ref="IZK5:IZK6"/>
    <mergeCell ref="IZL5:IZL6"/>
    <mergeCell ref="IZM5:IZM6"/>
    <mergeCell ref="IZN5:IZN6"/>
    <mergeCell ref="IZO5:IZO6"/>
    <mergeCell ref="JBX5:JBX6"/>
    <mergeCell ref="JBY5:JBY6"/>
    <mergeCell ref="JBZ5:JBZ6"/>
    <mergeCell ref="JCA5:JCA6"/>
    <mergeCell ref="JCB5:JCB6"/>
    <mergeCell ref="JBS5:JBS6"/>
    <mergeCell ref="JBT5:JBT6"/>
    <mergeCell ref="JBU5:JBU6"/>
    <mergeCell ref="JBV5:JBV6"/>
    <mergeCell ref="JBW5:JBW6"/>
    <mergeCell ref="JBN5:JBN6"/>
    <mergeCell ref="JBO5:JBO6"/>
    <mergeCell ref="JBP5:JBP6"/>
    <mergeCell ref="JBQ5:JBQ6"/>
    <mergeCell ref="JBR5:JBR6"/>
    <mergeCell ref="JBI5:JBI6"/>
    <mergeCell ref="JBJ5:JBJ6"/>
    <mergeCell ref="JBK5:JBK6"/>
    <mergeCell ref="JBL5:JBL6"/>
    <mergeCell ref="JBM5:JBM6"/>
    <mergeCell ref="JBD5:JBD6"/>
    <mergeCell ref="JBE5:JBE6"/>
    <mergeCell ref="JBF5:JBF6"/>
    <mergeCell ref="JBG5:JBG6"/>
    <mergeCell ref="JBH5:JBH6"/>
    <mergeCell ref="JAY5:JAY6"/>
    <mergeCell ref="JAZ5:JAZ6"/>
    <mergeCell ref="JBA5:JBA6"/>
    <mergeCell ref="JBB5:JBB6"/>
    <mergeCell ref="JBC5:JBC6"/>
    <mergeCell ref="JAT5:JAT6"/>
    <mergeCell ref="JAU5:JAU6"/>
    <mergeCell ref="JAV5:JAV6"/>
    <mergeCell ref="JAW5:JAW6"/>
    <mergeCell ref="JAX5:JAX6"/>
    <mergeCell ref="JDG5:JDG6"/>
    <mergeCell ref="JDH5:JDH6"/>
    <mergeCell ref="JDI5:JDI6"/>
    <mergeCell ref="JDJ5:JDJ6"/>
    <mergeCell ref="JDK5:JDK6"/>
    <mergeCell ref="JDB5:JDB6"/>
    <mergeCell ref="JDC5:JDC6"/>
    <mergeCell ref="JDD5:JDD6"/>
    <mergeCell ref="JDE5:JDE6"/>
    <mergeCell ref="JDF5:JDF6"/>
    <mergeCell ref="JCW5:JCW6"/>
    <mergeCell ref="JCX5:JCX6"/>
    <mergeCell ref="JCY5:JCY6"/>
    <mergeCell ref="JCZ5:JCZ6"/>
    <mergeCell ref="JDA5:JDA6"/>
    <mergeCell ref="JCR5:JCR6"/>
    <mergeCell ref="JCS5:JCS6"/>
    <mergeCell ref="JCT5:JCT6"/>
    <mergeCell ref="JCU5:JCU6"/>
    <mergeCell ref="JCV5:JCV6"/>
    <mergeCell ref="JCM5:JCM6"/>
    <mergeCell ref="JCN5:JCN6"/>
    <mergeCell ref="JCO5:JCO6"/>
    <mergeCell ref="JCP5:JCP6"/>
    <mergeCell ref="JCQ5:JCQ6"/>
    <mergeCell ref="JCH5:JCH6"/>
    <mergeCell ref="JCI5:JCI6"/>
    <mergeCell ref="JCJ5:JCJ6"/>
    <mergeCell ref="JCK5:JCK6"/>
    <mergeCell ref="JCL5:JCL6"/>
    <mergeCell ref="JCC5:JCC6"/>
    <mergeCell ref="JCD5:JCD6"/>
    <mergeCell ref="JCE5:JCE6"/>
    <mergeCell ref="JCF5:JCF6"/>
    <mergeCell ref="JCG5:JCG6"/>
    <mergeCell ref="JEP5:JEP6"/>
    <mergeCell ref="JEQ5:JEQ6"/>
    <mergeCell ref="JER5:JER6"/>
    <mergeCell ref="JES5:JES6"/>
    <mergeCell ref="JET5:JET6"/>
    <mergeCell ref="JEK5:JEK6"/>
    <mergeCell ref="JEL5:JEL6"/>
    <mergeCell ref="JEM5:JEM6"/>
    <mergeCell ref="JEN5:JEN6"/>
    <mergeCell ref="JEO5:JEO6"/>
    <mergeCell ref="JEF5:JEF6"/>
    <mergeCell ref="JEG5:JEG6"/>
    <mergeCell ref="JEH5:JEH6"/>
    <mergeCell ref="JEI5:JEI6"/>
    <mergeCell ref="JEJ5:JEJ6"/>
    <mergeCell ref="JEA5:JEA6"/>
    <mergeCell ref="JEB5:JEB6"/>
    <mergeCell ref="JEC5:JEC6"/>
    <mergeCell ref="JED5:JED6"/>
    <mergeCell ref="JEE5:JEE6"/>
    <mergeCell ref="JDV5:JDV6"/>
    <mergeCell ref="JDW5:JDW6"/>
    <mergeCell ref="JDX5:JDX6"/>
    <mergeCell ref="JDY5:JDY6"/>
    <mergeCell ref="JDZ5:JDZ6"/>
    <mergeCell ref="JDQ5:JDQ6"/>
    <mergeCell ref="JDR5:JDR6"/>
    <mergeCell ref="JDS5:JDS6"/>
    <mergeCell ref="JDT5:JDT6"/>
    <mergeCell ref="JDU5:JDU6"/>
    <mergeCell ref="JDL5:JDL6"/>
    <mergeCell ref="JDM5:JDM6"/>
    <mergeCell ref="JDN5:JDN6"/>
    <mergeCell ref="JDO5:JDO6"/>
    <mergeCell ref="JDP5:JDP6"/>
    <mergeCell ref="JFY5:JFY6"/>
    <mergeCell ref="JFZ5:JFZ6"/>
    <mergeCell ref="JGA5:JGA6"/>
    <mergeCell ref="JGB5:JGB6"/>
    <mergeCell ref="JGC5:JGC6"/>
    <mergeCell ref="JFT5:JFT6"/>
    <mergeCell ref="JFU5:JFU6"/>
    <mergeCell ref="JFV5:JFV6"/>
    <mergeCell ref="JFW5:JFW6"/>
    <mergeCell ref="JFX5:JFX6"/>
    <mergeCell ref="JFO5:JFO6"/>
    <mergeCell ref="JFP5:JFP6"/>
    <mergeCell ref="JFQ5:JFQ6"/>
    <mergeCell ref="JFR5:JFR6"/>
    <mergeCell ref="JFS5:JFS6"/>
    <mergeCell ref="JFJ5:JFJ6"/>
    <mergeCell ref="JFK5:JFK6"/>
    <mergeCell ref="JFL5:JFL6"/>
    <mergeCell ref="JFM5:JFM6"/>
    <mergeCell ref="JFN5:JFN6"/>
    <mergeCell ref="JFE5:JFE6"/>
    <mergeCell ref="JFF5:JFF6"/>
    <mergeCell ref="JFG5:JFG6"/>
    <mergeCell ref="JFH5:JFH6"/>
    <mergeCell ref="JFI5:JFI6"/>
    <mergeCell ref="JEZ5:JEZ6"/>
    <mergeCell ref="JFA5:JFA6"/>
    <mergeCell ref="JFB5:JFB6"/>
    <mergeCell ref="JFC5:JFC6"/>
    <mergeCell ref="JFD5:JFD6"/>
    <mergeCell ref="JEU5:JEU6"/>
    <mergeCell ref="JEV5:JEV6"/>
    <mergeCell ref="JEW5:JEW6"/>
    <mergeCell ref="JEX5:JEX6"/>
    <mergeCell ref="JEY5:JEY6"/>
    <mergeCell ref="JHH5:JHH6"/>
    <mergeCell ref="JHI5:JHI6"/>
    <mergeCell ref="JHJ5:JHJ6"/>
    <mergeCell ref="JHK5:JHK6"/>
    <mergeCell ref="JHL5:JHL6"/>
    <mergeCell ref="JHC5:JHC6"/>
    <mergeCell ref="JHD5:JHD6"/>
    <mergeCell ref="JHE5:JHE6"/>
    <mergeCell ref="JHF5:JHF6"/>
    <mergeCell ref="JHG5:JHG6"/>
    <mergeCell ref="JGX5:JGX6"/>
    <mergeCell ref="JGY5:JGY6"/>
    <mergeCell ref="JGZ5:JGZ6"/>
    <mergeCell ref="JHA5:JHA6"/>
    <mergeCell ref="JHB5:JHB6"/>
    <mergeCell ref="JGS5:JGS6"/>
    <mergeCell ref="JGT5:JGT6"/>
    <mergeCell ref="JGU5:JGU6"/>
    <mergeCell ref="JGV5:JGV6"/>
    <mergeCell ref="JGW5:JGW6"/>
    <mergeCell ref="JGN5:JGN6"/>
    <mergeCell ref="JGO5:JGO6"/>
    <mergeCell ref="JGP5:JGP6"/>
    <mergeCell ref="JGQ5:JGQ6"/>
    <mergeCell ref="JGR5:JGR6"/>
    <mergeCell ref="JGI5:JGI6"/>
    <mergeCell ref="JGJ5:JGJ6"/>
    <mergeCell ref="JGK5:JGK6"/>
    <mergeCell ref="JGL5:JGL6"/>
    <mergeCell ref="JGM5:JGM6"/>
    <mergeCell ref="JGD5:JGD6"/>
    <mergeCell ref="JGE5:JGE6"/>
    <mergeCell ref="JGF5:JGF6"/>
    <mergeCell ref="JGG5:JGG6"/>
    <mergeCell ref="JGH5:JGH6"/>
    <mergeCell ref="JIQ5:JIQ6"/>
    <mergeCell ref="JIR5:JIR6"/>
    <mergeCell ref="JIS5:JIS6"/>
    <mergeCell ref="JIT5:JIT6"/>
    <mergeCell ref="JIU5:JIU6"/>
    <mergeCell ref="JIL5:JIL6"/>
    <mergeCell ref="JIM5:JIM6"/>
    <mergeCell ref="JIN5:JIN6"/>
    <mergeCell ref="JIO5:JIO6"/>
    <mergeCell ref="JIP5:JIP6"/>
    <mergeCell ref="JIG5:JIG6"/>
    <mergeCell ref="JIH5:JIH6"/>
    <mergeCell ref="JII5:JII6"/>
    <mergeCell ref="JIJ5:JIJ6"/>
    <mergeCell ref="JIK5:JIK6"/>
    <mergeCell ref="JIB5:JIB6"/>
    <mergeCell ref="JIC5:JIC6"/>
    <mergeCell ref="JID5:JID6"/>
    <mergeCell ref="JIE5:JIE6"/>
    <mergeCell ref="JIF5:JIF6"/>
    <mergeCell ref="JHW5:JHW6"/>
    <mergeCell ref="JHX5:JHX6"/>
    <mergeCell ref="JHY5:JHY6"/>
    <mergeCell ref="JHZ5:JHZ6"/>
    <mergeCell ref="JIA5:JIA6"/>
    <mergeCell ref="JHR5:JHR6"/>
    <mergeCell ref="JHS5:JHS6"/>
    <mergeCell ref="JHT5:JHT6"/>
    <mergeCell ref="JHU5:JHU6"/>
    <mergeCell ref="JHV5:JHV6"/>
    <mergeCell ref="JHM5:JHM6"/>
    <mergeCell ref="JHN5:JHN6"/>
    <mergeCell ref="JHO5:JHO6"/>
    <mergeCell ref="JHP5:JHP6"/>
    <mergeCell ref="JHQ5:JHQ6"/>
    <mergeCell ref="JJZ5:JJZ6"/>
    <mergeCell ref="JKA5:JKA6"/>
    <mergeCell ref="JKB5:JKB6"/>
    <mergeCell ref="JKC5:JKC6"/>
    <mergeCell ref="JKD5:JKD6"/>
    <mergeCell ref="JJU5:JJU6"/>
    <mergeCell ref="JJV5:JJV6"/>
    <mergeCell ref="JJW5:JJW6"/>
    <mergeCell ref="JJX5:JJX6"/>
    <mergeCell ref="JJY5:JJY6"/>
    <mergeCell ref="JJP5:JJP6"/>
    <mergeCell ref="JJQ5:JJQ6"/>
    <mergeCell ref="JJR5:JJR6"/>
    <mergeCell ref="JJS5:JJS6"/>
    <mergeCell ref="JJT5:JJT6"/>
    <mergeCell ref="JJK5:JJK6"/>
    <mergeCell ref="JJL5:JJL6"/>
    <mergeCell ref="JJM5:JJM6"/>
    <mergeCell ref="JJN5:JJN6"/>
    <mergeCell ref="JJO5:JJO6"/>
    <mergeCell ref="JJF5:JJF6"/>
    <mergeCell ref="JJG5:JJG6"/>
    <mergeCell ref="JJH5:JJH6"/>
    <mergeCell ref="JJI5:JJI6"/>
    <mergeCell ref="JJJ5:JJJ6"/>
    <mergeCell ref="JJA5:JJA6"/>
    <mergeCell ref="JJB5:JJB6"/>
    <mergeCell ref="JJC5:JJC6"/>
    <mergeCell ref="JJD5:JJD6"/>
    <mergeCell ref="JJE5:JJE6"/>
    <mergeCell ref="JIV5:JIV6"/>
    <mergeCell ref="JIW5:JIW6"/>
    <mergeCell ref="JIX5:JIX6"/>
    <mergeCell ref="JIY5:JIY6"/>
    <mergeCell ref="JIZ5:JIZ6"/>
    <mergeCell ref="JLI5:JLI6"/>
    <mergeCell ref="JLJ5:JLJ6"/>
    <mergeCell ref="JLK5:JLK6"/>
    <mergeCell ref="JLL5:JLL6"/>
    <mergeCell ref="JLM5:JLM6"/>
    <mergeCell ref="JLD5:JLD6"/>
    <mergeCell ref="JLE5:JLE6"/>
    <mergeCell ref="JLF5:JLF6"/>
    <mergeCell ref="JLG5:JLG6"/>
    <mergeCell ref="JLH5:JLH6"/>
    <mergeCell ref="JKY5:JKY6"/>
    <mergeCell ref="JKZ5:JKZ6"/>
    <mergeCell ref="JLA5:JLA6"/>
    <mergeCell ref="JLB5:JLB6"/>
    <mergeCell ref="JLC5:JLC6"/>
    <mergeCell ref="JKT5:JKT6"/>
    <mergeCell ref="JKU5:JKU6"/>
    <mergeCell ref="JKV5:JKV6"/>
    <mergeCell ref="JKW5:JKW6"/>
    <mergeCell ref="JKX5:JKX6"/>
    <mergeCell ref="JKO5:JKO6"/>
    <mergeCell ref="JKP5:JKP6"/>
    <mergeCell ref="JKQ5:JKQ6"/>
    <mergeCell ref="JKR5:JKR6"/>
    <mergeCell ref="JKS5:JKS6"/>
    <mergeCell ref="JKJ5:JKJ6"/>
    <mergeCell ref="JKK5:JKK6"/>
    <mergeCell ref="JKL5:JKL6"/>
    <mergeCell ref="JKM5:JKM6"/>
    <mergeCell ref="JKN5:JKN6"/>
    <mergeCell ref="JKE5:JKE6"/>
    <mergeCell ref="JKF5:JKF6"/>
    <mergeCell ref="JKG5:JKG6"/>
    <mergeCell ref="JKH5:JKH6"/>
    <mergeCell ref="JKI5:JKI6"/>
    <mergeCell ref="JMR5:JMR6"/>
    <mergeCell ref="JMS5:JMS6"/>
    <mergeCell ref="JMT5:JMT6"/>
    <mergeCell ref="JMU5:JMU6"/>
    <mergeCell ref="JMV5:JMV6"/>
    <mergeCell ref="JMM5:JMM6"/>
    <mergeCell ref="JMN5:JMN6"/>
    <mergeCell ref="JMO5:JMO6"/>
    <mergeCell ref="JMP5:JMP6"/>
    <mergeCell ref="JMQ5:JMQ6"/>
    <mergeCell ref="JMH5:JMH6"/>
    <mergeCell ref="JMI5:JMI6"/>
    <mergeCell ref="JMJ5:JMJ6"/>
    <mergeCell ref="JMK5:JMK6"/>
    <mergeCell ref="JML5:JML6"/>
    <mergeCell ref="JMC5:JMC6"/>
    <mergeCell ref="JMD5:JMD6"/>
    <mergeCell ref="JME5:JME6"/>
    <mergeCell ref="JMF5:JMF6"/>
    <mergeCell ref="JMG5:JMG6"/>
    <mergeCell ref="JLX5:JLX6"/>
    <mergeCell ref="JLY5:JLY6"/>
    <mergeCell ref="JLZ5:JLZ6"/>
    <mergeCell ref="JMA5:JMA6"/>
    <mergeCell ref="JMB5:JMB6"/>
    <mergeCell ref="JLS5:JLS6"/>
    <mergeCell ref="JLT5:JLT6"/>
    <mergeCell ref="JLU5:JLU6"/>
    <mergeCell ref="JLV5:JLV6"/>
    <mergeCell ref="JLW5:JLW6"/>
    <mergeCell ref="JLN5:JLN6"/>
    <mergeCell ref="JLO5:JLO6"/>
    <mergeCell ref="JLP5:JLP6"/>
    <mergeCell ref="JLQ5:JLQ6"/>
    <mergeCell ref="JLR5:JLR6"/>
    <mergeCell ref="JOA5:JOA6"/>
    <mergeCell ref="JOB5:JOB6"/>
    <mergeCell ref="JOC5:JOC6"/>
    <mergeCell ref="JOD5:JOD6"/>
    <mergeCell ref="JOE5:JOE6"/>
    <mergeCell ref="JNV5:JNV6"/>
    <mergeCell ref="JNW5:JNW6"/>
    <mergeCell ref="JNX5:JNX6"/>
    <mergeCell ref="JNY5:JNY6"/>
    <mergeCell ref="JNZ5:JNZ6"/>
    <mergeCell ref="JNQ5:JNQ6"/>
    <mergeCell ref="JNR5:JNR6"/>
    <mergeCell ref="JNS5:JNS6"/>
    <mergeCell ref="JNT5:JNT6"/>
    <mergeCell ref="JNU5:JNU6"/>
    <mergeCell ref="JNL5:JNL6"/>
    <mergeCell ref="JNM5:JNM6"/>
    <mergeCell ref="JNN5:JNN6"/>
    <mergeCell ref="JNO5:JNO6"/>
    <mergeCell ref="JNP5:JNP6"/>
    <mergeCell ref="JNG5:JNG6"/>
    <mergeCell ref="JNH5:JNH6"/>
    <mergeCell ref="JNI5:JNI6"/>
    <mergeCell ref="JNJ5:JNJ6"/>
    <mergeCell ref="JNK5:JNK6"/>
    <mergeCell ref="JNB5:JNB6"/>
    <mergeCell ref="JNC5:JNC6"/>
    <mergeCell ref="JND5:JND6"/>
    <mergeCell ref="JNE5:JNE6"/>
    <mergeCell ref="JNF5:JNF6"/>
    <mergeCell ref="JMW5:JMW6"/>
    <mergeCell ref="JMX5:JMX6"/>
    <mergeCell ref="JMY5:JMY6"/>
    <mergeCell ref="JMZ5:JMZ6"/>
    <mergeCell ref="JNA5:JNA6"/>
    <mergeCell ref="JPJ5:JPJ6"/>
    <mergeCell ref="JPK5:JPK6"/>
    <mergeCell ref="JPL5:JPL6"/>
    <mergeCell ref="JPM5:JPM6"/>
    <mergeCell ref="JPN5:JPN6"/>
    <mergeCell ref="JPE5:JPE6"/>
    <mergeCell ref="JPF5:JPF6"/>
    <mergeCell ref="JPG5:JPG6"/>
    <mergeCell ref="JPH5:JPH6"/>
    <mergeCell ref="JPI5:JPI6"/>
    <mergeCell ref="JOZ5:JOZ6"/>
    <mergeCell ref="JPA5:JPA6"/>
    <mergeCell ref="JPB5:JPB6"/>
    <mergeCell ref="JPC5:JPC6"/>
    <mergeCell ref="JPD5:JPD6"/>
    <mergeCell ref="JOU5:JOU6"/>
    <mergeCell ref="JOV5:JOV6"/>
    <mergeCell ref="JOW5:JOW6"/>
    <mergeCell ref="JOX5:JOX6"/>
    <mergeCell ref="JOY5:JOY6"/>
    <mergeCell ref="JOP5:JOP6"/>
    <mergeCell ref="JOQ5:JOQ6"/>
    <mergeCell ref="JOR5:JOR6"/>
    <mergeCell ref="JOS5:JOS6"/>
    <mergeCell ref="JOT5:JOT6"/>
    <mergeCell ref="JOK5:JOK6"/>
    <mergeCell ref="JOL5:JOL6"/>
    <mergeCell ref="JOM5:JOM6"/>
    <mergeCell ref="JON5:JON6"/>
    <mergeCell ref="JOO5:JOO6"/>
    <mergeCell ref="JOF5:JOF6"/>
    <mergeCell ref="JOG5:JOG6"/>
    <mergeCell ref="JOH5:JOH6"/>
    <mergeCell ref="JOI5:JOI6"/>
    <mergeCell ref="JOJ5:JOJ6"/>
    <mergeCell ref="JQS5:JQS6"/>
    <mergeCell ref="JQT5:JQT6"/>
    <mergeCell ref="JQU5:JQU6"/>
    <mergeCell ref="JQV5:JQV6"/>
    <mergeCell ref="JQW5:JQW6"/>
    <mergeCell ref="JQN5:JQN6"/>
    <mergeCell ref="JQO5:JQO6"/>
    <mergeCell ref="JQP5:JQP6"/>
    <mergeCell ref="JQQ5:JQQ6"/>
    <mergeCell ref="JQR5:JQR6"/>
    <mergeCell ref="JQI5:JQI6"/>
    <mergeCell ref="JQJ5:JQJ6"/>
    <mergeCell ref="JQK5:JQK6"/>
    <mergeCell ref="JQL5:JQL6"/>
    <mergeCell ref="JQM5:JQM6"/>
    <mergeCell ref="JQD5:JQD6"/>
    <mergeCell ref="JQE5:JQE6"/>
    <mergeCell ref="JQF5:JQF6"/>
    <mergeCell ref="JQG5:JQG6"/>
    <mergeCell ref="JQH5:JQH6"/>
    <mergeCell ref="JPY5:JPY6"/>
    <mergeCell ref="JPZ5:JPZ6"/>
    <mergeCell ref="JQA5:JQA6"/>
    <mergeCell ref="JQB5:JQB6"/>
    <mergeCell ref="JQC5:JQC6"/>
    <mergeCell ref="JPT5:JPT6"/>
    <mergeCell ref="JPU5:JPU6"/>
    <mergeCell ref="JPV5:JPV6"/>
    <mergeCell ref="JPW5:JPW6"/>
    <mergeCell ref="JPX5:JPX6"/>
    <mergeCell ref="JPO5:JPO6"/>
    <mergeCell ref="JPP5:JPP6"/>
    <mergeCell ref="JPQ5:JPQ6"/>
    <mergeCell ref="JPR5:JPR6"/>
    <mergeCell ref="JPS5:JPS6"/>
    <mergeCell ref="JSB5:JSB6"/>
    <mergeCell ref="JSC5:JSC6"/>
    <mergeCell ref="JSD5:JSD6"/>
    <mergeCell ref="JSE5:JSE6"/>
    <mergeCell ref="JSF5:JSF6"/>
    <mergeCell ref="JRW5:JRW6"/>
    <mergeCell ref="JRX5:JRX6"/>
    <mergeCell ref="JRY5:JRY6"/>
    <mergeCell ref="JRZ5:JRZ6"/>
    <mergeCell ref="JSA5:JSA6"/>
    <mergeCell ref="JRR5:JRR6"/>
    <mergeCell ref="JRS5:JRS6"/>
    <mergeCell ref="JRT5:JRT6"/>
    <mergeCell ref="JRU5:JRU6"/>
    <mergeCell ref="JRV5:JRV6"/>
    <mergeCell ref="JRM5:JRM6"/>
    <mergeCell ref="JRN5:JRN6"/>
    <mergeCell ref="JRO5:JRO6"/>
    <mergeCell ref="JRP5:JRP6"/>
    <mergeCell ref="JRQ5:JRQ6"/>
    <mergeCell ref="JRH5:JRH6"/>
    <mergeCell ref="JRI5:JRI6"/>
    <mergeCell ref="JRJ5:JRJ6"/>
    <mergeCell ref="JRK5:JRK6"/>
    <mergeCell ref="JRL5:JRL6"/>
    <mergeCell ref="JRC5:JRC6"/>
    <mergeCell ref="JRD5:JRD6"/>
    <mergeCell ref="JRE5:JRE6"/>
    <mergeCell ref="JRF5:JRF6"/>
    <mergeCell ref="JRG5:JRG6"/>
    <mergeCell ref="JQX5:JQX6"/>
    <mergeCell ref="JQY5:JQY6"/>
    <mergeCell ref="JQZ5:JQZ6"/>
    <mergeCell ref="JRA5:JRA6"/>
    <mergeCell ref="JRB5:JRB6"/>
    <mergeCell ref="JTK5:JTK6"/>
    <mergeCell ref="JTL5:JTL6"/>
    <mergeCell ref="JTM5:JTM6"/>
    <mergeCell ref="JTN5:JTN6"/>
    <mergeCell ref="JTO5:JTO6"/>
    <mergeCell ref="JTF5:JTF6"/>
    <mergeCell ref="JTG5:JTG6"/>
    <mergeCell ref="JTH5:JTH6"/>
    <mergeCell ref="JTI5:JTI6"/>
    <mergeCell ref="JTJ5:JTJ6"/>
    <mergeCell ref="JTA5:JTA6"/>
    <mergeCell ref="JTB5:JTB6"/>
    <mergeCell ref="JTC5:JTC6"/>
    <mergeCell ref="JTD5:JTD6"/>
    <mergeCell ref="JTE5:JTE6"/>
    <mergeCell ref="JSV5:JSV6"/>
    <mergeCell ref="JSW5:JSW6"/>
    <mergeCell ref="JSX5:JSX6"/>
    <mergeCell ref="JSY5:JSY6"/>
    <mergeCell ref="JSZ5:JSZ6"/>
    <mergeCell ref="JSQ5:JSQ6"/>
    <mergeCell ref="JSR5:JSR6"/>
    <mergeCell ref="JSS5:JSS6"/>
    <mergeCell ref="JST5:JST6"/>
    <mergeCell ref="JSU5:JSU6"/>
    <mergeCell ref="JSL5:JSL6"/>
    <mergeCell ref="JSM5:JSM6"/>
    <mergeCell ref="JSN5:JSN6"/>
    <mergeCell ref="JSO5:JSO6"/>
    <mergeCell ref="JSP5:JSP6"/>
    <mergeCell ref="JSG5:JSG6"/>
    <mergeCell ref="JSH5:JSH6"/>
    <mergeCell ref="JSI5:JSI6"/>
    <mergeCell ref="JSJ5:JSJ6"/>
    <mergeCell ref="JSK5:JSK6"/>
    <mergeCell ref="JUT5:JUT6"/>
    <mergeCell ref="JUU5:JUU6"/>
    <mergeCell ref="JUV5:JUV6"/>
    <mergeCell ref="JUW5:JUW6"/>
    <mergeCell ref="JUX5:JUX6"/>
    <mergeCell ref="JUO5:JUO6"/>
    <mergeCell ref="JUP5:JUP6"/>
    <mergeCell ref="JUQ5:JUQ6"/>
    <mergeCell ref="JUR5:JUR6"/>
    <mergeCell ref="JUS5:JUS6"/>
    <mergeCell ref="JUJ5:JUJ6"/>
    <mergeCell ref="JUK5:JUK6"/>
    <mergeCell ref="JUL5:JUL6"/>
    <mergeCell ref="JUM5:JUM6"/>
    <mergeCell ref="JUN5:JUN6"/>
    <mergeCell ref="JUE5:JUE6"/>
    <mergeCell ref="JUF5:JUF6"/>
    <mergeCell ref="JUG5:JUG6"/>
    <mergeCell ref="JUH5:JUH6"/>
    <mergeCell ref="JUI5:JUI6"/>
    <mergeCell ref="JTZ5:JTZ6"/>
    <mergeCell ref="JUA5:JUA6"/>
    <mergeCell ref="JUB5:JUB6"/>
    <mergeCell ref="JUC5:JUC6"/>
    <mergeCell ref="JUD5:JUD6"/>
    <mergeCell ref="JTU5:JTU6"/>
    <mergeCell ref="JTV5:JTV6"/>
    <mergeCell ref="JTW5:JTW6"/>
    <mergeCell ref="JTX5:JTX6"/>
    <mergeCell ref="JTY5:JTY6"/>
    <mergeCell ref="JTP5:JTP6"/>
    <mergeCell ref="JTQ5:JTQ6"/>
    <mergeCell ref="JTR5:JTR6"/>
    <mergeCell ref="JTS5:JTS6"/>
    <mergeCell ref="JTT5:JTT6"/>
    <mergeCell ref="JWC5:JWC6"/>
    <mergeCell ref="JWD5:JWD6"/>
    <mergeCell ref="JWE5:JWE6"/>
    <mergeCell ref="JWF5:JWF6"/>
    <mergeCell ref="JWG5:JWG6"/>
    <mergeCell ref="JVX5:JVX6"/>
    <mergeCell ref="JVY5:JVY6"/>
    <mergeCell ref="JVZ5:JVZ6"/>
    <mergeCell ref="JWA5:JWA6"/>
    <mergeCell ref="JWB5:JWB6"/>
    <mergeCell ref="JVS5:JVS6"/>
    <mergeCell ref="JVT5:JVT6"/>
    <mergeCell ref="JVU5:JVU6"/>
    <mergeCell ref="JVV5:JVV6"/>
    <mergeCell ref="JVW5:JVW6"/>
    <mergeCell ref="JVN5:JVN6"/>
    <mergeCell ref="JVO5:JVO6"/>
    <mergeCell ref="JVP5:JVP6"/>
    <mergeCell ref="JVQ5:JVQ6"/>
    <mergeCell ref="JVR5:JVR6"/>
    <mergeCell ref="JVI5:JVI6"/>
    <mergeCell ref="JVJ5:JVJ6"/>
    <mergeCell ref="JVK5:JVK6"/>
    <mergeCell ref="JVL5:JVL6"/>
    <mergeCell ref="JVM5:JVM6"/>
    <mergeCell ref="JVD5:JVD6"/>
    <mergeCell ref="JVE5:JVE6"/>
    <mergeCell ref="JVF5:JVF6"/>
    <mergeCell ref="JVG5:JVG6"/>
    <mergeCell ref="JVH5:JVH6"/>
    <mergeCell ref="JUY5:JUY6"/>
    <mergeCell ref="JUZ5:JUZ6"/>
    <mergeCell ref="JVA5:JVA6"/>
    <mergeCell ref="JVB5:JVB6"/>
    <mergeCell ref="JVC5:JVC6"/>
    <mergeCell ref="JXL5:JXL6"/>
    <mergeCell ref="JXM5:JXM6"/>
    <mergeCell ref="JXN5:JXN6"/>
    <mergeCell ref="JXO5:JXO6"/>
    <mergeCell ref="JXP5:JXP6"/>
    <mergeCell ref="JXG5:JXG6"/>
    <mergeCell ref="JXH5:JXH6"/>
    <mergeCell ref="JXI5:JXI6"/>
    <mergeCell ref="JXJ5:JXJ6"/>
    <mergeCell ref="JXK5:JXK6"/>
    <mergeCell ref="JXB5:JXB6"/>
    <mergeCell ref="JXC5:JXC6"/>
    <mergeCell ref="JXD5:JXD6"/>
    <mergeCell ref="JXE5:JXE6"/>
    <mergeCell ref="JXF5:JXF6"/>
    <mergeCell ref="JWW5:JWW6"/>
    <mergeCell ref="JWX5:JWX6"/>
    <mergeCell ref="JWY5:JWY6"/>
    <mergeCell ref="JWZ5:JWZ6"/>
    <mergeCell ref="JXA5:JXA6"/>
    <mergeCell ref="JWR5:JWR6"/>
    <mergeCell ref="JWS5:JWS6"/>
    <mergeCell ref="JWT5:JWT6"/>
    <mergeCell ref="JWU5:JWU6"/>
    <mergeCell ref="JWV5:JWV6"/>
    <mergeCell ref="JWM5:JWM6"/>
    <mergeCell ref="JWN5:JWN6"/>
    <mergeCell ref="JWO5:JWO6"/>
    <mergeCell ref="JWP5:JWP6"/>
    <mergeCell ref="JWQ5:JWQ6"/>
    <mergeCell ref="JWH5:JWH6"/>
    <mergeCell ref="JWI5:JWI6"/>
    <mergeCell ref="JWJ5:JWJ6"/>
    <mergeCell ref="JWK5:JWK6"/>
    <mergeCell ref="JWL5:JWL6"/>
    <mergeCell ref="JYU5:JYU6"/>
    <mergeCell ref="JYV5:JYV6"/>
    <mergeCell ref="JYW5:JYW6"/>
    <mergeCell ref="JYX5:JYX6"/>
    <mergeCell ref="JYY5:JYY6"/>
    <mergeCell ref="JYP5:JYP6"/>
    <mergeCell ref="JYQ5:JYQ6"/>
    <mergeCell ref="JYR5:JYR6"/>
    <mergeCell ref="JYS5:JYS6"/>
    <mergeCell ref="JYT5:JYT6"/>
    <mergeCell ref="JYK5:JYK6"/>
    <mergeCell ref="JYL5:JYL6"/>
    <mergeCell ref="JYM5:JYM6"/>
    <mergeCell ref="JYN5:JYN6"/>
    <mergeCell ref="JYO5:JYO6"/>
    <mergeCell ref="JYF5:JYF6"/>
    <mergeCell ref="JYG5:JYG6"/>
    <mergeCell ref="JYH5:JYH6"/>
    <mergeCell ref="JYI5:JYI6"/>
    <mergeCell ref="JYJ5:JYJ6"/>
    <mergeCell ref="JYA5:JYA6"/>
    <mergeCell ref="JYB5:JYB6"/>
    <mergeCell ref="JYC5:JYC6"/>
    <mergeCell ref="JYD5:JYD6"/>
    <mergeCell ref="JYE5:JYE6"/>
    <mergeCell ref="JXV5:JXV6"/>
    <mergeCell ref="JXW5:JXW6"/>
    <mergeCell ref="JXX5:JXX6"/>
    <mergeCell ref="JXY5:JXY6"/>
    <mergeCell ref="JXZ5:JXZ6"/>
    <mergeCell ref="JXQ5:JXQ6"/>
    <mergeCell ref="JXR5:JXR6"/>
    <mergeCell ref="JXS5:JXS6"/>
    <mergeCell ref="JXT5:JXT6"/>
    <mergeCell ref="JXU5:JXU6"/>
    <mergeCell ref="KAD5:KAD6"/>
    <mergeCell ref="KAE5:KAE6"/>
    <mergeCell ref="KAF5:KAF6"/>
    <mergeCell ref="KAG5:KAG6"/>
    <mergeCell ref="KAH5:KAH6"/>
    <mergeCell ref="JZY5:JZY6"/>
    <mergeCell ref="JZZ5:JZZ6"/>
    <mergeCell ref="KAA5:KAA6"/>
    <mergeCell ref="KAB5:KAB6"/>
    <mergeCell ref="KAC5:KAC6"/>
    <mergeCell ref="JZT5:JZT6"/>
    <mergeCell ref="JZU5:JZU6"/>
    <mergeCell ref="JZV5:JZV6"/>
    <mergeCell ref="JZW5:JZW6"/>
    <mergeCell ref="JZX5:JZX6"/>
    <mergeCell ref="JZO5:JZO6"/>
    <mergeCell ref="JZP5:JZP6"/>
    <mergeCell ref="JZQ5:JZQ6"/>
    <mergeCell ref="JZR5:JZR6"/>
    <mergeCell ref="JZS5:JZS6"/>
    <mergeCell ref="JZJ5:JZJ6"/>
    <mergeCell ref="JZK5:JZK6"/>
    <mergeCell ref="JZL5:JZL6"/>
    <mergeCell ref="JZM5:JZM6"/>
    <mergeCell ref="JZN5:JZN6"/>
    <mergeCell ref="JZE5:JZE6"/>
    <mergeCell ref="JZF5:JZF6"/>
    <mergeCell ref="JZG5:JZG6"/>
    <mergeCell ref="JZH5:JZH6"/>
    <mergeCell ref="JZI5:JZI6"/>
    <mergeCell ref="JYZ5:JYZ6"/>
    <mergeCell ref="JZA5:JZA6"/>
    <mergeCell ref="JZB5:JZB6"/>
    <mergeCell ref="JZC5:JZC6"/>
    <mergeCell ref="JZD5:JZD6"/>
    <mergeCell ref="KBM5:KBM6"/>
    <mergeCell ref="KBN5:KBN6"/>
    <mergeCell ref="KBO5:KBO6"/>
    <mergeCell ref="KBP5:KBP6"/>
    <mergeCell ref="KBQ5:KBQ6"/>
    <mergeCell ref="KBH5:KBH6"/>
    <mergeCell ref="KBI5:KBI6"/>
    <mergeCell ref="KBJ5:KBJ6"/>
    <mergeCell ref="KBK5:KBK6"/>
    <mergeCell ref="KBL5:KBL6"/>
    <mergeCell ref="KBC5:KBC6"/>
    <mergeCell ref="KBD5:KBD6"/>
    <mergeCell ref="KBE5:KBE6"/>
    <mergeCell ref="KBF5:KBF6"/>
    <mergeCell ref="KBG5:KBG6"/>
    <mergeCell ref="KAX5:KAX6"/>
    <mergeCell ref="KAY5:KAY6"/>
    <mergeCell ref="KAZ5:KAZ6"/>
    <mergeCell ref="KBA5:KBA6"/>
    <mergeCell ref="KBB5:KBB6"/>
    <mergeCell ref="KAS5:KAS6"/>
    <mergeCell ref="KAT5:KAT6"/>
    <mergeCell ref="KAU5:KAU6"/>
    <mergeCell ref="KAV5:KAV6"/>
    <mergeCell ref="KAW5:KAW6"/>
    <mergeCell ref="KAN5:KAN6"/>
    <mergeCell ref="KAO5:KAO6"/>
    <mergeCell ref="KAP5:KAP6"/>
    <mergeCell ref="KAQ5:KAQ6"/>
    <mergeCell ref="KAR5:KAR6"/>
    <mergeCell ref="KAI5:KAI6"/>
    <mergeCell ref="KAJ5:KAJ6"/>
    <mergeCell ref="KAK5:KAK6"/>
    <mergeCell ref="KAL5:KAL6"/>
    <mergeCell ref="KAM5:KAM6"/>
    <mergeCell ref="KCV5:KCV6"/>
    <mergeCell ref="KCW5:KCW6"/>
    <mergeCell ref="KCX5:KCX6"/>
    <mergeCell ref="KCY5:KCY6"/>
    <mergeCell ref="KCZ5:KCZ6"/>
    <mergeCell ref="KCQ5:KCQ6"/>
    <mergeCell ref="KCR5:KCR6"/>
    <mergeCell ref="KCS5:KCS6"/>
    <mergeCell ref="KCT5:KCT6"/>
    <mergeCell ref="KCU5:KCU6"/>
    <mergeCell ref="KCL5:KCL6"/>
    <mergeCell ref="KCM5:KCM6"/>
    <mergeCell ref="KCN5:KCN6"/>
    <mergeCell ref="KCO5:KCO6"/>
    <mergeCell ref="KCP5:KCP6"/>
    <mergeCell ref="KCG5:KCG6"/>
    <mergeCell ref="KCH5:KCH6"/>
    <mergeCell ref="KCI5:KCI6"/>
    <mergeCell ref="KCJ5:KCJ6"/>
    <mergeCell ref="KCK5:KCK6"/>
    <mergeCell ref="KCB5:KCB6"/>
    <mergeCell ref="KCC5:KCC6"/>
    <mergeCell ref="KCD5:KCD6"/>
    <mergeCell ref="KCE5:KCE6"/>
    <mergeCell ref="KCF5:KCF6"/>
    <mergeCell ref="KBW5:KBW6"/>
    <mergeCell ref="KBX5:KBX6"/>
    <mergeCell ref="KBY5:KBY6"/>
    <mergeCell ref="KBZ5:KBZ6"/>
    <mergeCell ref="KCA5:KCA6"/>
    <mergeCell ref="KBR5:KBR6"/>
    <mergeCell ref="KBS5:KBS6"/>
    <mergeCell ref="KBT5:KBT6"/>
    <mergeCell ref="KBU5:KBU6"/>
    <mergeCell ref="KBV5:KBV6"/>
    <mergeCell ref="KEE5:KEE6"/>
    <mergeCell ref="KEF5:KEF6"/>
    <mergeCell ref="KEG5:KEG6"/>
    <mergeCell ref="KEH5:KEH6"/>
    <mergeCell ref="KEI5:KEI6"/>
    <mergeCell ref="KDZ5:KDZ6"/>
    <mergeCell ref="KEA5:KEA6"/>
    <mergeCell ref="KEB5:KEB6"/>
    <mergeCell ref="KEC5:KEC6"/>
    <mergeCell ref="KED5:KED6"/>
    <mergeCell ref="KDU5:KDU6"/>
    <mergeCell ref="KDV5:KDV6"/>
    <mergeCell ref="KDW5:KDW6"/>
    <mergeCell ref="KDX5:KDX6"/>
    <mergeCell ref="KDY5:KDY6"/>
    <mergeCell ref="KDP5:KDP6"/>
    <mergeCell ref="KDQ5:KDQ6"/>
    <mergeCell ref="KDR5:KDR6"/>
    <mergeCell ref="KDS5:KDS6"/>
    <mergeCell ref="KDT5:KDT6"/>
    <mergeCell ref="KDK5:KDK6"/>
    <mergeCell ref="KDL5:KDL6"/>
    <mergeCell ref="KDM5:KDM6"/>
    <mergeCell ref="KDN5:KDN6"/>
    <mergeCell ref="KDO5:KDO6"/>
    <mergeCell ref="KDF5:KDF6"/>
    <mergeCell ref="KDG5:KDG6"/>
    <mergeCell ref="KDH5:KDH6"/>
    <mergeCell ref="KDI5:KDI6"/>
    <mergeCell ref="KDJ5:KDJ6"/>
    <mergeCell ref="KDA5:KDA6"/>
    <mergeCell ref="KDB5:KDB6"/>
    <mergeCell ref="KDC5:KDC6"/>
    <mergeCell ref="KDD5:KDD6"/>
    <mergeCell ref="KDE5:KDE6"/>
    <mergeCell ref="KFN5:KFN6"/>
    <mergeCell ref="KFO5:KFO6"/>
    <mergeCell ref="KFP5:KFP6"/>
    <mergeCell ref="KFQ5:KFQ6"/>
    <mergeCell ref="KFR5:KFR6"/>
    <mergeCell ref="KFI5:KFI6"/>
    <mergeCell ref="KFJ5:KFJ6"/>
    <mergeCell ref="KFK5:KFK6"/>
    <mergeCell ref="KFL5:KFL6"/>
    <mergeCell ref="KFM5:KFM6"/>
    <mergeCell ref="KFD5:KFD6"/>
    <mergeCell ref="KFE5:KFE6"/>
    <mergeCell ref="KFF5:KFF6"/>
    <mergeCell ref="KFG5:KFG6"/>
    <mergeCell ref="KFH5:KFH6"/>
    <mergeCell ref="KEY5:KEY6"/>
    <mergeCell ref="KEZ5:KEZ6"/>
    <mergeCell ref="KFA5:KFA6"/>
    <mergeCell ref="KFB5:KFB6"/>
    <mergeCell ref="KFC5:KFC6"/>
    <mergeCell ref="KET5:KET6"/>
    <mergeCell ref="KEU5:KEU6"/>
    <mergeCell ref="KEV5:KEV6"/>
    <mergeCell ref="KEW5:KEW6"/>
    <mergeCell ref="KEX5:KEX6"/>
    <mergeCell ref="KEO5:KEO6"/>
    <mergeCell ref="KEP5:KEP6"/>
    <mergeCell ref="KEQ5:KEQ6"/>
    <mergeCell ref="KER5:KER6"/>
    <mergeCell ref="KES5:KES6"/>
    <mergeCell ref="KEJ5:KEJ6"/>
    <mergeCell ref="KEK5:KEK6"/>
    <mergeCell ref="KEL5:KEL6"/>
    <mergeCell ref="KEM5:KEM6"/>
    <mergeCell ref="KEN5:KEN6"/>
    <mergeCell ref="KGW5:KGW6"/>
    <mergeCell ref="KGX5:KGX6"/>
    <mergeCell ref="KGY5:KGY6"/>
    <mergeCell ref="KGZ5:KGZ6"/>
    <mergeCell ref="KHA5:KHA6"/>
    <mergeCell ref="KGR5:KGR6"/>
    <mergeCell ref="KGS5:KGS6"/>
    <mergeCell ref="KGT5:KGT6"/>
    <mergeCell ref="KGU5:KGU6"/>
    <mergeCell ref="KGV5:KGV6"/>
    <mergeCell ref="KGM5:KGM6"/>
    <mergeCell ref="KGN5:KGN6"/>
    <mergeCell ref="KGO5:KGO6"/>
    <mergeCell ref="KGP5:KGP6"/>
    <mergeCell ref="KGQ5:KGQ6"/>
    <mergeCell ref="KGH5:KGH6"/>
    <mergeCell ref="KGI5:KGI6"/>
    <mergeCell ref="KGJ5:KGJ6"/>
    <mergeCell ref="KGK5:KGK6"/>
    <mergeCell ref="KGL5:KGL6"/>
    <mergeCell ref="KGC5:KGC6"/>
    <mergeCell ref="KGD5:KGD6"/>
    <mergeCell ref="KGE5:KGE6"/>
    <mergeCell ref="KGF5:KGF6"/>
    <mergeCell ref="KGG5:KGG6"/>
    <mergeCell ref="KFX5:KFX6"/>
    <mergeCell ref="KFY5:KFY6"/>
    <mergeCell ref="KFZ5:KFZ6"/>
    <mergeCell ref="KGA5:KGA6"/>
    <mergeCell ref="KGB5:KGB6"/>
    <mergeCell ref="KFS5:KFS6"/>
    <mergeCell ref="KFT5:KFT6"/>
    <mergeCell ref="KFU5:KFU6"/>
    <mergeCell ref="KFV5:KFV6"/>
    <mergeCell ref="KFW5:KFW6"/>
    <mergeCell ref="KIF5:KIF6"/>
    <mergeCell ref="KIG5:KIG6"/>
    <mergeCell ref="KIH5:KIH6"/>
    <mergeCell ref="KII5:KII6"/>
    <mergeCell ref="KIJ5:KIJ6"/>
    <mergeCell ref="KIA5:KIA6"/>
    <mergeCell ref="KIB5:KIB6"/>
    <mergeCell ref="KIC5:KIC6"/>
    <mergeCell ref="KID5:KID6"/>
    <mergeCell ref="KIE5:KIE6"/>
    <mergeCell ref="KHV5:KHV6"/>
    <mergeCell ref="KHW5:KHW6"/>
    <mergeCell ref="KHX5:KHX6"/>
    <mergeCell ref="KHY5:KHY6"/>
    <mergeCell ref="KHZ5:KHZ6"/>
    <mergeCell ref="KHQ5:KHQ6"/>
    <mergeCell ref="KHR5:KHR6"/>
    <mergeCell ref="KHS5:KHS6"/>
    <mergeCell ref="KHT5:KHT6"/>
    <mergeCell ref="KHU5:KHU6"/>
    <mergeCell ref="KHL5:KHL6"/>
    <mergeCell ref="KHM5:KHM6"/>
    <mergeCell ref="KHN5:KHN6"/>
    <mergeCell ref="KHO5:KHO6"/>
    <mergeCell ref="KHP5:KHP6"/>
    <mergeCell ref="KHG5:KHG6"/>
    <mergeCell ref="KHH5:KHH6"/>
    <mergeCell ref="KHI5:KHI6"/>
    <mergeCell ref="KHJ5:KHJ6"/>
    <mergeCell ref="KHK5:KHK6"/>
    <mergeCell ref="KHB5:KHB6"/>
    <mergeCell ref="KHC5:KHC6"/>
    <mergeCell ref="KHD5:KHD6"/>
    <mergeCell ref="KHE5:KHE6"/>
    <mergeCell ref="KHF5:KHF6"/>
    <mergeCell ref="KJO5:KJO6"/>
    <mergeCell ref="KJP5:KJP6"/>
    <mergeCell ref="KJQ5:KJQ6"/>
    <mergeCell ref="KJR5:KJR6"/>
    <mergeCell ref="KJS5:KJS6"/>
    <mergeCell ref="KJJ5:KJJ6"/>
    <mergeCell ref="KJK5:KJK6"/>
    <mergeCell ref="KJL5:KJL6"/>
    <mergeCell ref="KJM5:KJM6"/>
    <mergeCell ref="KJN5:KJN6"/>
    <mergeCell ref="KJE5:KJE6"/>
    <mergeCell ref="KJF5:KJF6"/>
    <mergeCell ref="KJG5:KJG6"/>
    <mergeCell ref="KJH5:KJH6"/>
    <mergeCell ref="KJI5:KJI6"/>
    <mergeCell ref="KIZ5:KIZ6"/>
    <mergeCell ref="KJA5:KJA6"/>
    <mergeCell ref="KJB5:KJB6"/>
    <mergeCell ref="KJC5:KJC6"/>
    <mergeCell ref="KJD5:KJD6"/>
    <mergeCell ref="KIU5:KIU6"/>
    <mergeCell ref="KIV5:KIV6"/>
    <mergeCell ref="KIW5:KIW6"/>
    <mergeCell ref="KIX5:KIX6"/>
    <mergeCell ref="KIY5:KIY6"/>
    <mergeCell ref="KIP5:KIP6"/>
    <mergeCell ref="KIQ5:KIQ6"/>
    <mergeCell ref="KIR5:KIR6"/>
    <mergeCell ref="KIS5:KIS6"/>
    <mergeCell ref="KIT5:KIT6"/>
    <mergeCell ref="KIK5:KIK6"/>
    <mergeCell ref="KIL5:KIL6"/>
    <mergeCell ref="KIM5:KIM6"/>
    <mergeCell ref="KIN5:KIN6"/>
    <mergeCell ref="KIO5:KIO6"/>
    <mergeCell ref="KKX5:KKX6"/>
    <mergeCell ref="KKY5:KKY6"/>
    <mergeCell ref="KKZ5:KKZ6"/>
    <mergeCell ref="KLA5:KLA6"/>
    <mergeCell ref="KLB5:KLB6"/>
    <mergeCell ref="KKS5:KKS6"/>
    <mergeCell ref="KKT5:KKT6"/>
    <mergeCell ref="KKU5:KKU6"/>
    <mergeCell ref="KKV5:KKV6"/>
    <mergeCell ref="KKW5:KKW6"/>
    <mergeCell ref="KKN5:KKN6"/>
    <mergeCell ref="KKO5:KKO6"/>
    <mergeCell ref="KKP5:KKP6"/>
    <mergeCell ref="KKQ5:KKQ6"/>
    <mergeCell ref="KKR5:KKR6"/>
    <mergeCell ref="KKI5:KKI6"/>
    <mergeCell ref="KKJ5:KKJ6"/>
    <mergeCell ref="KKK5:KKK6"/>
    <mergeCell ref="KKL5:KKL6"/>
    <mergeCell ref="KKM5:KKM6"/>
    <mergeCell ref="KKD5:KKD6"/>
    <mergeCell ref="KKE5:KKE6"/>
    <mergeCell ref="KKF5:KKF6"/>
    <mergeCell ref="KKG5:KKG6"/>
    <mergeCell ref="KKH5:KKH6"/>
    <mergeCell ref="KJY5:KJY6"/>
    <mergeCell ref="KJZ5:KJZ6"/>
    <mergeCell ref="KKA5:KKA6"/>
    <mergeCell ref="KKB5:KKB6"/>
    <mergeCell ref="KKC5:KKC6"/>
    <mergeCell ref="KJT5:KJT6"/>
    <mergeCell ref="KJU5:KJU6"/>
    <mergeCell ref="KJV5:KJV6"/>
    <mergeCell ref="KJW5:KJW6"/>
    <mergeCell ref="KJX5:KJX6"/>
    <mergeCell ref="KMG5:KMG6"/>
    <mergeCell ref="KMH5:KMH6"/>
    <mergeCell ref="KMI5:KMI6"/>
    <mergeCell ref="KMJ5:KMJ6"/>
    <mergeCell ref="KMK5:KMK6"/>
    <mergeCell ref="KMB5:KMB6"/>
    <mergeCell ref="KMC5:KMC6"/>
    <mergeCell ref="KMD5:KMD6"/>
    <mergeCell ref="KME5:KME6"/>
    <mergeCell ref="KMF5:KMF6"/>
    <mergeCell ref="KLW5:KLW6"/>
    <mergeCell ref="KLX5:KLX6"/>
    <mergeCell ref="KLY5:KLY6"/>
    <mergeCell ref="KLZ5:KLZ6"/>
    <mergeCell ref="KMA5:KMA6"/>
    <mergeCell ref="KLR5:KLR6"/>
    <mergeCell ref="KLS5:KLS6"/>
    <mergeCell ref="KLT5:KLT6"/>
    <mergeCell ref="KLU5:KLU6"/>
    <mergeCell ref="KLV5:KLV6"/>
    <mergeCell ref="KLM5:KLM6"/>
    <mergeCell ref="KLN5:KLN6"/>
    <mergeCell ref="KLO5:KLO6"/>
    <mergeCell ref="KLP5:KLP6"/>
    <mergeCell ref="KLQ5:KLQ6"/>
    <mergeCell ref="KLH5:KLH6"/>
    <mergeCell ref="KLI5:KLI6"/>
    <mergeCell ref="KLJ5:KLJ6"/>
    <mergeCell ref="KLK5:KLK6"/>
    <mergeCell ref="KLL5:KLL6"/>
    <mergeCell ref="KLC5:KLC6"/>
    <mergeCell ref="KLD5:KLD6"/>
    <mergeCell ref="KLE5:KLE6"/>
    <mergeCell ref="KLF5:KLF6"/>
    <mergeCell ref="KLG5:KLG6"/>
    <mergeCell ref="KNP5:KNP6"/>
    <mergeCell ref="KNQ5:KNQ6"/>
    <mergeCell ref="KNR5:KNR6"/>
    <mergeCell ref="KNS5:KNS6"/>
    <mergeCell ref="KNT5:KNT6"/>
    <mergeCell ref="KNK5:KNK6"/>
    <mergeCell ref="KNL5:KNL6"/>
    <mergeCell ref="KNM5:KNM6"/>
    <mergeCell ref="KNN5:KNN6"/>
    <mergeCell ref="KNO5:KNO6"/>
    <mergeCell ref="KNF5:KNF6"/>
    <mergeCell ref="KNG5:KNG6"/>
    <mergeCell ref="KNH5:KNH6"/>
    <mergeCell ref="KNI5:KNI6"/>
    <mergeCell ref="KNJ5:KNJ6"/>
    <mergeCell ref="KNA5:KNA6"/>
    <mergeCell ref="KNB5:KNB6"/>
    <mergeCell ref="KNC5:KNC6"/>
    <mergeCell ref="KND5:KND6"/>
    <mergeCell ref="KNE5:KNE6"/>
    <mergeCell ref="KMV5:KMV6"/>
    <mergeCell ref="KMW5:KMW6"/>
    <mergeCell ref="KMX5:KMX6"/>
    <mergeCell ref="KMY5:KMY6"/>
    <mergeCell ref="KMZ5:KMZ6"/>
    <mergeCell ref="KMQ5:KMQ6"/>
    <mergeCell ref="KMR5:KMR6"/>
    <mergeCell ref="KMS5:KMS6"/>
    <mergeCell ref="KMT5:KMT6"/>
    <mergeCell ref="KMU5:KMU6"/>
    <mergeCell ref="KML5:KML6"/>
    <mergeCell ref="KMM5:KMM6"/>
    <mergeCell ref="KMN5:KMN6"/>
    <mergeCell ref="KMO5:KMO6"/>
    <mergeCell ref="KMP5:KMP6"/>
    <mergeCell ref="KOY5:KOY6"/>
    <mergeCell ref="KOZ5:KOZ6"/>
    <mergeCell ref="KPA5:KPA6"/>
    <mergeCell ref="KPB5:KPB6"/>
    <mergeCell ref="KPC5:KPC6"/>
    <mergeCell ref="KOT5:KOT6"/>
    <mergeCell ref="KOU5:KOU6"/>
    <mergeCell ref="KOV5:KOV6"/>
    <mergeCell ref="KOW5:KOW6"/>
    <mergeCell ref="KOX5:KOX6"/>
    <mergeCell ref="KOO5:KOO6"/>
    <mergeCell ref="KOP5:KOP6"/>
    <mergeCell ref="KOQ5:KOQ6"/>
    <mergeCell ref="KOR5:KOR6"/>
    <mergeCell ref="KOS5:KOS6"/>
    <mergeCell ref="KOJ5:KOJ6"/>
    <mergeCell ref="KOK5:KOK6"/>
    <mergeCell ref="KOL5:KOL6"/>
    <mergeCell ref="KOM5:KOM6"/>
    <mergeCell ref="KON5:KON6"/>
    <mergeCell ref="KOE5:KOE6"/>
    <mergeCell ref="KOF5:KOF6"/>
    <mergeCell ref="KOG5:KOG6"/>
    <mergeCell ref="KOH5:KOH6"/>
    <mergeCell ref="KOI5:KOI6"/>
    <mergeCell ref="KNZ5:KNZ6"/>
    <mergeCell ref="KOA5:KOA6"/>
    <mergeCell ref="KOB5:KOB6"/>
    <mergeCell ref="KOC5:KOC6"/>
    <mergeCell ref="KOD5:KOD6"/>
    <mergeCell ref="KNU5:KNU6"/>
    <mergeCell ref="KNV5:KNV6"/>
    <mergeCell ref="KNW5:KNW6"/>
    <mergeCell ref="KNX5:KNX6"/>
    <mergeCell ref="KNY5:KNY6"/>
    <mergeCell ref="KQH5:KQH6"/>
    <mergeCell ref="KQI5:KQI6"/>
    <mergeCell ref="KQJ5:KQJ6"/>
    <mergeCell ref="KQK5:KQK6"/>
    <mergeCell ref="KQL5:KQL6"/>
    <mergeCell ref="KQC5:KQC6"/>
    <mergeCell ref="KQD5:KQD6"/>
    <mergeCell ref="KQE5:KQE6"/>
    <mergeCell ref="KQF5:KQF6"/>
    <mergeCell ref="KQG5:KQG6"/>
    <mergeCell ref="KPX5:KPX6"/>
    <mergeCell ref="KPY5:KPY6"/>
    <mergeCell ref="KPZ5:KPZ6"/>
    <mergeCell ref="KQA5:KQA6"/>
    <mergeCell ref="KQB5:KQB6"/>
    <mergeCell ref="KPS5:KPS6"/>
    <mergeCell ref="KPT5:KPT6"/>
    <mergeCell ref="KPU5:KPU6"/>
    <mergeCell ref="KPV5:KPV6"/>
    <mergeCell ref="KPW5:KPW6"/>
    <mergeCell ref="KPN5:KPN6"/>
    <mergeCell ref="KPO5:KPO6"/>
    <mergeCell ref="KPP5:KPP6"/>
    <mergeCell ref="KPQ5:KPQ6"/>
    <mergeCell ref="KPR5:KPR6"/>
    <mergeCell ref="KPI5:KPI6"/>
    <mergeCell ref="KPJ5:KPJ6"/>
    <mergeCell ref="KPK5:KPK6"/>
    <mergeCell ref="KPL5:KPL6"/>
    <mergeCell ref="KPM5:KPM6"/>
    <mergeCell ref="KPD5:KPD6"/>
    <mergeCell ref="KPE5:KPE6"/>
    <mergeCell ref="KPF5:KPF6"/>
    <mergeCell ref="KPG5:KPG6"/>
    <mergeCell ref="KPH5:KPH6"/>
    <mergeCell ref="KRQ5:KRQ6"/>
    <mergeCell ref="KRR5:KRR6"/>
    <mergeCell ref="KRS5:KRS6"/>
    <mergeCell ref="KRT5:KRT6"/>
    <mergeCell ref="KRU5:KRU6"/>
    <mergeCell ref="KRL5:KRL6"/>
    <mergeCell ref="KRM5:KRM6"/>
    <mergeCell ref="KRN5:KRN6"/>
    <mergeCell ref="KRO5:KRO6"/>
    <mergeCell ref="KRP5:KRP6"/>
    <mergeCell ref="KRG5:KRG6"/>
    <mergeCell ref="KRH5:KRH6"/>
    <mergeCell ref="KRI5:KRI6"/>
    <mergeCell ref="KRJ5:KRJ6"/>
    <mergeCell ref="KRK5:KRK6"/>
    <mergeCell ref="KRB5:KRB6"/>
    <mergeCell ref="KRC5:KRC6"/>
    <mergeCell ref="KRD5:KRD6"/>
    <mergeCell ref="KRE5:KRE6"/>
    <mergeCell ref="KRF5:KRF6"/>
    <mergeCell ref="KQW5:KQW6"/>
    <mergeCell ref="KQX5:KQX6"/>
    <mergeCell ref="KQY5:KQY6"/>
    <mergeCell ref="KQZ5:KQZ6"/>
    <mergeCell ref="KRA5:KRA6"/>
    <mergeCell ref="KQR5:KQR6"/>
    <mergeCell ref="KQS5:KQS6"/>
    <mergeCell ref="KQT5:KQT6"/>
    <mergeCell ref="KQU5:KQU6"/>
    <mergeCell ref="KQV5:KQV6"/>
    <mergeCell ref="KQM5:KQM6"/>
    <mergeCell ref="KQN5:KQN6"/>
    <mergeCell ref="KQO5:KQO6"/>
    <mergeCell ref="KQP5:KQP6"/>
    <mergeCell ref="KQQ5:KQQ6"/>
    <mergeCell ref="KSZ5:KSZ6"/>
    <mergeCell ref="KTA5:KTA6"/>
    <mergeCell ref="KTB5:KTB6"/>
    <mergeCell ref="KTC5:KTC6"/>
    <mergeCell ref="KTD5:KTD6"/>
    <mergeCell ref="KSU5:KSU6"/>
    <mergeCell ref="KSV5:KSV6"/>
    <mergeCell ref="KSW5:KSW6"/>
    <mergeCell ref="KSX5:KSX6"/>
    <mergeCell ref="KSY5:KSY6"/>
    <mergeCell ref="KSP5:KSP6"/>
    <mergeCell ref="KSQ5:KSQ6"/>
    <mergeCell ref="KSR5:KSR6"/>
    <mergeCell ref="KSS5:KSS6"/>
    <mergeCell ref="KST5:KST6"/>
    <mergeCell ref="KSK5:KSK6"/>
    <mergeCell ref="KSL5:KSL6"/>
    <mergeCell ref="KSM5:KSM6"/>
    <mergeCell ref="KSN5:KSN6"/>
    <mergeCell ref="KSO5:KSO6"/>
    <mergeCell ref="KSF5:KSF6"/>
    <mergeCell ref="KSG5:KSG6"/>
    <mergeCell ref="KSH5:KSH6"/>
    <mergeCell ref="KSI5:KSI6"/>
    <mergeCell ref="KSJ5:KSJ6"/>
    <mergeCell ref="KSA5:KSA6"/>
    <mergeCell ref="KSB5:KSB6"/>
    <mergeCell ref="KSC5:KSC6"/>
    <mergeCell ref="KSD5:KSD6"/>
    <mergeCell ref="KSE5:KSE6"/>
    <mergeCell ref="KRV5:KRV6"/>
    <mergeCell ref="KRW5:KRW6"/>
    <mergeCell ref="KRX5:KRX6"/>
    <mergeCell ref="KRY5:KRY6"/>
    <mergeCell ref="KRZ5:KRZ6"/>
    <mergeCell ref="KUI5:KUI6"/>
    <mergeCell ref="KUJ5:KUJ6"/>
    <mergeCell ref="KUK5:KUK6"/>
    <mergeCell ref="KUL5:KUL6"/>
    <mergeCell ref="KUM5:KUM6"/>
    <mergeCell ref="KUD5:KUD6"/>
    <mergeCell ref="KUE5:KUE6"/>
    <mergeCell ref="KUF5:KUF6"/>
    <mergeCell ref="KUG5:KUG6"/>
    <mergeCell ref="KUH5:KUH6"/>
    <mergeCell ref="KTY5:KTY6"/>
    <mergeCell ref="KTZ5:KTZ6"/>
    <mergeCell ref="KUA5:KUA6"/>
    <mergeCell ref="KUB5:KUB6"/>
    <mergeCell ref="KUC5:KUC6"/>
    <mergeCell ref="KTT5:KTT6"/>
    <mergeCell ref="KTU5:KTU6"/>
    <mergeCell ref="KTV5:KTV6"/>
    <mergeCell ref="KTW5:KTW6"/>
    <mergeCell ref="KTX5:KTX6"/>
    <mergeCell ref="KTO5:KTO6"/>
    <mergeCell ref="KTP5:KTP6"/>
    <mergeCell ref="KTQ5:KTQ6"/>
    <mergeCell ref="KTR5:KTR6"/>
    <mergeCell ref="KTS5:KTS6"/>
    <mergeCell ref="KTJ5:KTJ6"/>
    <mergeCell ref="KTK5:KTK6"/>
    <mergeCell ref="KTL5:KTL6"/>
    <mergeCell ref="KTM5:KTM6"/>
    <mergeCell ref="KTN5:KTN6"/>
    <mergeCell ref="KTE5:KTE6"/>
    <mergeCell ref="KTF5:KTF6"/>
    <mergeCell ref="KTG5:KTG6"/>
    <mergeCell ref="KTH5:KTH6"/>
    <mergeCell ref="KTI5:KTI6"/>
    <mergeCell ref="KVR5:KVR6"/>
    <mergeCell ref="KVS5:KVS6"/>
    <mergeCell ref="KVT5:KVT6"/>
    <mergeCell ref="KVU5:KVU6"/>
    <mergeCell ref="KVV5:KVV6"/>
    <mergeCell ref="KVM5:KVM6"/>
    <mergeCell ref="KVN5:KVN6"/>
    <mergeCell ref="KVO5:KVO6"/>
    <mergeCell ref="KVP5:KVP6"/>
    <mergeCell ref="KVQ5:KVQ6"/>
    <mergeCell ref="KVH5:KVH6"/>
    <mergeCell ref="KVI5:KVI6"/>
    <mergeCell ref="KVJ5:KVJ6"/>
    <mergeCell ref="KVK5:KVK6"/>
    <mergeCell ref="KVL5:KVL6"/>
    <mergeCell ref="KVC5:KVC6"/>
    <mergeCell ref="KVD5:KVD6"/>
    <mergeCell ref="KVE5:KVE6"/>
    <mergeCell ref="KVF5:KVF6"/>
    <mergeCell ref="KVG5:KVG6"/>
    <mergeCell ref="KUX5:KUX6"/>
    <mergeCell ref="KUY5:KUY6"/>
    <mergeCell ref="KUZ5:KUZ6"/>
    <mergeCell ref="KVA5:KVA6"/>
    <mergeCell ref="KVB5:KVB6"/>
    <mergeCell ref="KUS5:KUS6"/>
    <mergeCell ref="KUT5:KUT6"/>
    <mergeCell ref="KUU5:KUU6"/>
    <mergeCell ref="KUV5:KUV6"/>
    <mergeCell ref="KUW5:KUW6"/>
    <mergeCell ref="KUN5:KUN6"/>
    <mergeCell ref="KUO5:KUO6"/>
    <mergeCell ref="KUP5:KUP6"/>
    <mergeCell ref="KUQ5:KUQ6"/>
    <mergeCell ref="KUR5:KUR6"/>
    <mergeCell ref="KXA5:KXA6"/>
    <mergeCell ref="KXB5:KXB6"/>
    <mergeCell ref="KXC5:KXC6"/>
    <mergeCell ref="KXD5:KXD6"/>
    <mergeCell ref="KXE5:KXE6"/>
    <mergeCell ref="KWV5:KWV6"/>
    <mergeCell ref="KWW5:KWW6"/>
    <mergeCell ref="KWX5:KWX6"/>
    <mergeCell ref="KWY5:KWY6"/>
    <mergeCell ref="KWZ5:KWZ6"/>
    <mergeCell ref="KWQ5:KWQ6"/>
    <mergeCell ref="KWR5:KWR6"/>
    <mergeCell ref="KWS5:KWS6"/>
    <mergeCell ref="KWT5:KWT6"/>
    <mergeCell ref="KWU5:KWU6"/>
    <mergeCell ref="KWL5:KWL6"/>
    <mergeCell ref="KWM5:KWM6"/>
    <mergeCell ref="KWN5:KWN6"/>
    <mergeCell ref="KWO5:KWO6"/>
    <mergeCell ref="KWP5:KWP6"/>
    <mergeCell ref="KWG5:KWG6"/>
    <mergeCell ref="KWH5:KWH6"/>
    <mergeCell ref="KWI5:KWI6"/>
    <mergeCell ref="KWJ5:KWJ6"/>
    <mergeCell ref="KWK5:KWK6"/>
    <mergeCell ref="KWB5:KWB6"/>
    <mergeCell ref="KWC5:KWC6"/>
    <mergeCell ref="KWD5:KWD6"/>
    <mergeCell ref="KWE5:KWE6"/>
    <mergeCell ref="KWF5:KWF6"/>
    <mergeCell ref="KVW5:KVW6"/>
    <mergeCell ref="KVX5:KVX6"/>
    <mergeCell ref="KVY5:KVY6"/>
    <mergeCell ref="KVZ5:KVZ6"/>
    <mergeCell ref="KWA5:KWA6"/>
    <mergeCell ref="KYJ5:KYJ6"/>
    <mergeCell ref="KYK5:KYK6"/>
    <mergeCell ref="KYL5:KYL6"/>
    <mergeCell ref="KYM5:KYM6"/>
    <mergeCell ref="KYN5:KYN6"/>
    <mergeCell ref="KYE5:KYE6"/>
    <mergeCell ref="KYF5:KYF6"/>
    <mergeCell ref="KYG5:KYG6"/>
    <mergeCell ref="KYH5:KYH6"/>
    <mergeCell ref="KYI5:KYI6"/>
    <mergeCell ref="KXZ5:KXZ6"/>
    <mergeCell ref="KYA5:KYA6"/>
    <mergeCell ref="KYB5:KYB6"/>
    <mergeCell ref="KYC5:KYC6"/>
    <mergeCell ref="KYD5:KYD6"/>
    <mergeCell ref="KXU5:KXU6"/>
    <mergeCell ref="KXV5:KXV6"/>
    <mergeCell ref="KXW5:KXW6"/>
    <mergeCell ref="KXX5:KXX6"/>
    <mergeCell ref="KXY5:KXY6"/>
    <mergeCell ref="KXP5:KXP6"/>
    <mergeCell ref="KXQ5:KXQ6"/>
    <mergeCell ref="KXR5:KXR6"/>
    <mergeCell ref="KXS5:KXS6"/>
    <mergeCell ref="KXT5:KXT6"/>
    <mergeCell ref="KXK5:KXK6"/>
    <mergeCell ref="KXL5:KXL6"/>
    <mergeCell ref="KXM5:KXM6"/>
    <mergeCell ref="KXN5:KXN6"/>
    <mergeCell ref="KXO5:KXO6"/>
    <mergeCell ref="KXF5:KXF6"/>
    <mergeCell ref="KXG5:KXG6"/>
    <mergeCell ref="KXH5:KXH6"/>
    <mergeCell ref="KXI5:KXI6"/>
    <mergeCell ref="KXJ5:KXJ6"/>
    <mergeCell ref="KZS5:KZS6"/>
    <mergeCell ref="KZT5:KZT6"/>
    <mergeCell ref="KZU5:KZU6"/>
    <mergeCell ref="KZV5:KZV6"/>
    <mergeCell ref="KZW5:KZW6"/>
    <mergeCell ref="KZN5:KZN6"/>
    <mergeCell ref="KZO5:KZO6"/>
    <mergeCell ref="KZP5:KZP6"/>
    <mergeCell ref="KZQ5:KZQ6"/>
    <mergeCell ref="KZR5:KZR6"/>
    <mergeCell ref="KZI5:KZI6"/>
    <mergeCell ref="KZJ5:KZJ6"/>
    <mergeCell ref="KZK5:KZK6"/>
    <mergeCell ref="KZL5:KZL6"/>
    <mergeCell ref="KZM5:KZM6"/>
    <mergeCell ref="KZD5:KZD6"/>
    <mergeCell ref="KZE5:KZE6"/>
    <mergeCell ref="KZF5:KZF6"/>
    <mergeCell ref="KZG5:KZG6"/>
    <mergeCell ref="KZH5:KZH6"/>
    <mergeCell ref="KYY5:KYY6"/>
    <mergeCell ref="KYZ5:KYZ6"/>
    <mergeCell ref="KZA5:KZA6"/>
    <mergeCell ref="KZB5:KZB6"/>
    <mergeCell ref="KZC5:KZC6"/>
    <mergeCell ref="KYT5:KYT6"/>
    <mergeCell ref="KYU5:KYU6"/>
    <mergeCell ref="KYV5:KYV6"/>
    <mergeCell ref="KYW5:KYW6"/>
    <mergeCell ref="KYX5:KYX6"/>
    <mergeCell ref="KYO5:KYO6"/>
    <mergeCell ref="KYP5:KYP6"/>
    <mergeCell ref="KYQ5:KYQ6"/>
    <mergeCell ref="KYR5:KYR6"/>
    <mergeCell ref="KYS5:KYS6"/>
    <mergeCell ref="LBB5:LBB6"/>
    <mergeCell ref="LBC5:LBC6"/>
    <mergeCell ref="LBD5:LBD6"/>
    <mergeCell ref="LBE5:LBE6"/>
    <mergeCell ref="LBF5:LBF6"/>
    <mergeCell ref="LAW5:LAW6"/>
    <mergeCell ref="LAX5:LAX6"/>
    <mergeCell ref="LAY5:LAY6"/>
    <mergeCell ref="LAZ5:LAZ6"/>
    <mergeCell ref="LBA5:LBA6"/>
    <mergeCell ref="LAR5:LAR6"/>
    <mergeCell ref="LAS5:LAS6"/>
    <mergeCell ref="LAT5:LAT6"/>
    <mergeCell ref="LAU5:LAU6"/>
    <mergeCell ref="LAV5:LAV6"/>
    <mergeCell ref="LAM5:LAM6"/>
    <mergeCell ref="LAN5:LAN6"/>
    <mergeCell ref="LAO5:LAO6"/>
    <mergeCell ref="LAP5:LAP6"/>
    <mergeCell ref="LAQ5:LAQ6"/>
    <mergeCell ref="LAH5:LAH6"/>
    <mergeCell ref="LAI5:LAI6"/>
    <mergeCell ref="LAJ5:LAJ6"/>
    <mergeCell ref="LAK5:LAK6"/>
    <mergeCell ref="LAL5:LAL6"/>
    <mergeCell ref="LAC5:LAC6"/>
    <mergeCell ref="LAD5:LAD6"/>
    <mergeCell ref="LAE5:LAE6"/>
    <mergeCell ref="LAF5:LAF6"/>
    <mergeCell ref="LAG5:LAG6"/>
    <mergeCell ref="KZX5:KZX6"/>
    <mergeCell ref="KZY5:KZY6"/>
    <mergeCell ref="KZZ5:KZZ6"/>
    <mergeCell ref="LAA5:LAA6"/>
    <mergeCell ref="LAB5:LAB6"/>
    <mergeCell ref="LCK5:LCK6"/>
    <mergeCell ref="LCL5:LCL6"/>
    <mergeCell ref="LCM5:LCM6"/>
    <mergeCell ref="LCN5:LCN6"/>
    <mergeCell ref="LCO5:LCO6"/>
    <mergeCell ref="LCF5:LCF6"/>
    <mergeCell ref="LCG5:LCG6"/>
    <mergeCell ref="LCH5:LCH6"/>
    <mergeCell ref="LCI5:LCI6"/>
    <mergeCell ref="LCJ5:LCJ6"/>
    <mergeCell ref="LCA5:LCA6"/>
    <mergeCell ref="LCB5:LCB6"/>
    <mergeCell ref="LCC5:LCC6"/>
    <mergeCell ref="LCD5:LCD6"/>
    <mergeCell ref="LCE5:LCE6"/>
    <mergeCell ref="LBV5:LBV6"/>
    <mergeCell ref="LBW5:LBW6"/>
    <mergeCell ref="LBX5:LBX6"/>
    <mergeCell ref="LBY5:LBY6"/>
    <mergeCell ref="LBZ5:LBZ6"/>
    <mergeCell ref="LBQ5:LBQ6"/>
    <mergeCell ref="LBR5:LBR6"/>
    <mergeCell ref="LBS5:LBS6"/>
    <mergeCell ref="LBT5:LBT6"/>
    <mergeCell ref="LBU5:LBU6"/>
    <mergeCell ref="LBL5:LBL6"/>
    <mergeCell ref="LBM5:LBM6"/>
    <mergeCell ref="LBN5:LBN6"/>
    <mergeCell ref="LBO5:LBO6"/>
    <mergeCell ref="LBP5:LBP6"/>
    <mergeCell ref="LBG5:LBG6"/>
    <mergeCell ref="LBH5:LBH6"/>
    <mergeCell ref="LBI5:LBI6"/>
    <mergeCell ref="LBJ5:LBJ6"/>
    <mergeCell ref="LBK5:LBK6"/>
    <mergeCell ref="LDT5:LDT6"/>
    <mergeCell ref="LDU5:LDU6"/>
    <mergeCell ref="LDV5:LDV6"/>
    <mergeCell ref="LDW5:LDW6"/>
    <mergeCell ref="LDX5:LDX6"/>
    <mergeCell ref="LDO5:LDO6"/>
    <mergeCell ref="LDP5:LDP6"/>
    <mergeCell ref="LDQ5:LDQ6"/>
    <mergeCell ref="LDR5:LDR6"/>
    <mergeCell ref="LDS5:LDS6"/>
    <mergeCell ref="LDJ5:LDJ6"/>
    <mergeCell ref="LDK5:LDK6"/>
    <mergeCell ref="LDL5:LDL6"/>
    <mergeCell ref="LDM5:LDM6"/>
    <mergeCell ref="LDN5:LDN6"/>
    <mergeCell ref="LDE5:LDE6"/>
    <mergeCell ref="LDF5:LDF6"/>
    <mergeCell ref="LDG5:LDG6"/>
    <mergeCell ref="LDH5:LDH6"/>
    <mergeCell ref="LDI5:LDI6"/>
    <mergeCell ref="LCZ5:LCZ6"/>
    <mergeCell ref="LDA5:LDA6"/>
    <mergeCell ref="LDB5:LDB6"/>
    <mergeCell ref="LDC5:LDC6"/>
    <mergeCell ref="LDD5:LDD6"/>
    <mergeCell ref="LCU5:LCU6"/>
    <mergeCell ref="LCV5:LCV6"/>
    <mergeCell ref="LCW5:LCW6"/>
    <mergeCell ref="LCX5:LCX6"/>
    <mergeCell ref="LCY5:LCY6"/>
    <mergeCell ref="LCP5:LCP6"/>
    <mergeCell ref="LCQ5:LCQ6"/>
    <mergeCell ref="LCR5:LCR6"/>
    <mergeCell ref="LCS5:LCS6"/>
    <mergeCell ref="LCT5:LCT6"/>
    <mergeCell ref="LFC5:LFC6"/>
    <mergeCell ref="LFD5:LFD6"/>
    <mergeCell ref="LFE5:LFE6"/>
    <mergeCell ref="LFF5:LFF6"/>
    <mergeCell ref="LFG5:LFG6"/>
    <mergeCell ref="LEX5:LEX6"/>
    <mergeCell ref="LEY5:LEY6"/>
    <mergeCell ref="LEZ5:LEZ6"/>
    <mergeCell ref="LFA5:LFA6"/>
    <mergeCell ref="LFB5:LFB6"/>
    <mergeCell ref="LES5:LES6"/>
    <mergeCell ref="LET5:LET6"/>
    <mergeCell ref="LEU5:LEU6"/>
    <mergeCell ref="LEV5:LEV6"/>
    <mergeCell ref="LEW5:LEW6"/>
    <mergeCell ref="LEN5:LEN6"/>
    <mergeCell ref="LEO5:LEO6"/>
    <mergeCell ref="LEP5:LEP6"/>
    <mergeCell ref="LEQ5:LEQ6"/>
    <mergeCell ref="LER5:LER6"/>
    <mergeCell ref="LEI5:LEI6"/>
    <mergeCell ref="LEJ5:LEJ6"/>
    <mergeCell ref="LEK5:LEK6"/>
    <mergeCell ref="LEL5:LEL6"/>
    <mergeCell ref="LEM5:LEM6"/>
    <mergeCell ref="LED5:LED6"/>
    <mergeCell ref="LEE5:LEE6"/>
    <mergeCell ref="LEF5:LEF6"/>
    <mergeCell ref="LEG5:LEG6"/>
    <mergeCell ref="LEH5:LEH6"/>
    <mergeCell ref="LDY5:LDY6"/>
    <mergeCell ref="LDZ5:LDZ6"/>
    <mergeCell ref="LEA5:LEA6"/>
    <mergeCell ref="LEB5:LEB6"/>
    <mergeCell ref="LEC5:LEC6"/>
    <mergeCell ref="LGL5:LGL6"/>
    <mergeCell ref="LGM5:LGM6"/>
    <mergeCell ref="LGN5:LGN6"/>
    <mergeCell ref="LGO5:LGO6"/>
    <mergeCell ref="LGP5:LGP6"/>
    <mergeCell ref="LGG5:LGG6"/>
    <mergeCell ref="LGH5:LGH6"/>
    <mergeCell ref="LGI5:LGI6"/>
    <mergeCell ref="LGJ5:LGJ6"/>
    <mergeCell ref="LGK5:LGK6"/>
    <mergeCell ref="LGB5:LGB6"/>
    <mergeCell ref="LGC5:LGC6"/>
    <mergeCell ref="LGD5:LGD6"/>
    <mergeCell ref="LGE5:LGE6"/>
    <mergeCell ref="LGF5:LGF6"/>
    <mergeCell ref="LFW5:LFW6"/>
    <mergeCell ref="LFX5:LFX6"/>
    <mergeCell ref="LFY5:LFY6"/>
    <mergeCell ref="LFZ5:LFZ6"/>
    <mergeCell ref="LGA5:LGA6"/>
    <mergeCell ref="LFR5:LFR6"/>
    <mergeCell ref="LFS5:LFS6"/>
    <mergeCell ref="LFT5:LFT6"/>
    <mergeCell ref="LFU5:LFU6"/>
    <mergeCell ref="LFV5:LFV6"/>
    <mergeCell ref="LFM5:LFM6"/>
    <mergeCell ref="LFN5:LFN6"/>
    <mergeCell ref="LFO5:LFO6"/>
    <mergeCell ref="LFP5:LFP6"/>
    <mergeCell ref="LFQ5:LFQ6"/>
    <mergeCell ref="LFH5:LFH6"/>
    <mergeCell ref="LFI5:LFI6"/>
    <mergeCell ref="LFJ5:LFJ6"/>
    <mergeCell ref="LFK5:LFK6"/>
    <mergeCell ref="LFL5:LFL6"/>
    <mergeCell ref="LHU5:LHU6"/>
    <mergeCell ref="LHV5:LHV6"/>
    <mergeCell ref="LHW5:LHW6"/>
    <mergeCell ref="LHX5:LHX6"/>
    <mergeCell ref="LHY5:LHY6"/>
    <mergeCell ref="LHP5:LHP6"/>
    <mergeCell ref="LHQ5:LHQ6"/>
    <mergeCell ref="LHR5:LHR6"/>
    <mergeCell ref="LHS5:LHS6"/>
    <mergeCell ref="LHT5:LHT6"/>
    <mergeCell ref="LHK5:LHK6"/>
    <mergeCell ref="LHL5:LHL6"/>
    <mergeCell ref="LHM5:LHM6"/>
    <mergeCell ref="LHN5:LHN6"/>
    <mergeCell ref="LHO5:LHO6"/>
    <mergeCell ref="LHF5:LHF6"/>
    <mergeCell ref="LHG5:LHG6"/>
    <mergeCell ref="LHH5:LHH6"/>
    <mergeCell ref="LHI5:LHI6"/>
    <mergeCell ref="LHJ5:LHJ6"/>
    <mergeCell ref="LHA5:LHA6"/>
    <mergeCell ref="LHB5:LHB6"/>
    <mergeCell ref="LHC5:LHC6"/>
    <mergeCell ref="LHD5:LHD6"/>
    <mergeCell ref="LHE5:LHE6"/>
    <mergeCell ref="LGV5:LGV6"/>
    <mergeCell ref="LGW5:LGW6"/>
    <mergeCell ref="LGX5:LGX6"/>
    <mergeCell ref="LGY5:LGY6"/>
    <mergeCell ref="LGZ5:LGZ6"/>
    <mergeCell ref="LGQ5:LGQ6"/>
    <mergeCell ref="LGR5:LGR6"/>
    <mergeCell ref="LGS5:LGS6"/>
    <mergeCell ref="LGT5:LGT6"/>
    <mergeCell ref="LGU5:LGU6"/>
    <mergeCell ref="LJD5:LJD6"/>
    <mergeCell ref="LJE5:LJE6"/>
    <mergeCell ref="LJF5:LJF6"/>
    <mergeCell ref="LJG5:LJG6"/>
    <mergeCell ref="LJH5:LJH6"/>
    <mergeCell ref="LIY5:LIY6"/>
    <mergeCell ref="LIZ5:LIZ6"/>
    <mergeCell ref="LJA5:LJA6"/>
    <mergeCell ref="LJB5:LJB6"/>
    <mergeCell ref="LJC5:LJC6"/>
    <mergeCell ref="LIT5:LIT6"/>
    <mergeCell ref="LIU5:LIU6"/>
    <mergeCell ref="LIV5:LIV6"/>
    <mergeCell ref="LIW5:LIW6"/>
    <mergeCell ref="LIX5:LIX6"/>
    <mergeCell ref="LIO5:LIO6"/>
    <mergeCell ref="LIP5:LIP6"/>
    <mergeCell ref="LIQ5:LIQ6"/>
    <mergeCell ref="LIR5:LIR6"/>
    <mergeCell ref="LIS5:LIS6"/>
    <mergeCell ref="LIJ5:LIJ6"/>
    <mergeCell ref="LIK5:LIK6"/>
    <mergeCell ref="LIL5:LIL6"/>
    <mergeCell ref="LIM5:LIM6"/>
    <mergeCell ref="LIN5:LIN6"/>
    <mergeCell ref="LIE5:LIE6"/>
    <mergeCell ref="LIF5:LIF6"/>
    <mergeCell ref="LIG5:LIG6"/>
    <mergeCell ref="LIH5:LIH6"/>
    <mergeCell ref="LII5:LII6"/>
    <mergeCell ref="LHZ5:LHZ6"/>
    <mergeCell ref="LIA5:LIA6"/>
    <mergeCell ref="LIB5:LIB6"/>
    <mergeCell ref="LIC5:LIC6"/>
    <mergeCell ref="LID5:LID6"/>
    <mergeCell ref="LKM5:LKM6"/>
    <mergeCell ref="LKN5:LKN6"/>
    <mergeCell ref="LKO5:LKO6"/>
    <mergeCell ref="LKP5:LKP6"/>
    <mergeCell ref="LKQ5:LKQ6"/>
    <mergeCell ref="LKH5:LKH6"/>
    <mergeCell ref="LKI5:LKI6"/>
    <mergeCell ref="LKJ5:LKJ6"/>
    <mergeCell ref="LKK5:LKK6"/>
    <mergeCell ref="LKL5:LKL6"/>
    <mergeCell ref="LKC5:LKC6"/>
    <mergeCell ref="LKD5:LKD6"/>
    <mergeCell ref="LKE5:LKE6"/>
    <mergeCell ref="LKF5:LKF6"/>
    <mergeCell ref="LKG5:LKG6"/>
    <mergeCell ref="LJX5:LJX6"/>
    <mergeCell ref="LJY5:LJY6"/>
    <mergeCell ref="LJZ5:LJZ6"/>
    <mergeCell ref="LKA5:LKA6"/>
    <mergeCell ref="LKB5:LKB6"/>
    <mergeCell ref="LJS5:LJS6"/>
    <mergeCell ref="LJT5:LJT6"/>
    <mergeCell ref="LJU5:LJU6"/>
    <mergeCell ref="LJV5:LJV6"/>
    <mergeCell ref="LJW5:LJW6"/>
    <mergeCell ref="LJN5:LJN6"/>
    <mergeCell ref="LJO5:LJO6"/>
    <mergeCell ref="LJP5:LJP6"/>
    <mergeCell ref="LJQ5:LJQ6"/>
    <mergeCell ref="LJR5:LJR6"/>
    <mergeCell ref="LJI5:LJI6"/>
    <mergeCell ref="LJJ5:LJJ6"/>
    <mergeCell ref="LJK5:LJK6"/>
    <mergeCell ref="LJL5:LJL6"/>
    <mergeCell ref="LJM5:LJM6"/>
    <mergeCell ref="LLV5:LLV6"/>
    <mergeCell ref="LLW5:LLW6"/>
    <mergeCell ref="LLX5:LLX6"/>
    <mergeCell ref="LLY5:LLY6"/>
    <mergeCell ref="LLZ5:LLZ6"/>
    <mergeCell ref="LLQ5:LLQ6"/>
    <mergeCell ref="LLR5:LLR6"/>
    <mergeCell ref="LLS5:LLS6"/>
    <mergeCell ref="LLT5:LLT6"/>
    <mergeCell ref="LLU5:LLU6"/>
    <mergeCell ref="LLL5:LLL6"/>
    <mergeCell ref="LLM5:LLM6"/>
    <mergeCell ref="LLN5:LLN6"/>
    <mergeCell ref="LLO5:LLO6"/>
    <mergeCell ref="LLP5:LLP6"/>
    <mergeCell ref="LLG5:LLG6"/>
    <mergeCell ref="LLH5:LLH6"/>
    <mergeCell ref="LLI5:LLI6"/>
    <mergeCell ref="LLJ5:LLJ6"/>
    <mergeCell ref="LLK5:LLK6"/>
    <mergeCell ref="LLB5:LLB6"/>
    <mergeCell ref="LLC5:LLC6"/>
    <mergeCell ref="LLD5:LLD6"/>
    <mergeCell ref="LLE5:LLE6"/>
    <mergeCell ref="LLF5:LLF6"/>
    <mergeCell ref="LKW5:LKW6"/>
    <mergeCell ref="LKX5:LKX6"/>
    <mergeCell ref="LKY5:LKY6"/>
    <mergeCell ref="LKZ5:LKZ6"/>
    <mergeCell ref="LLA5:LLA6"/>
    <mergeCell ref="LKR5:LKR6"/>
    <mergeCell ref="LKS5:LKS6"/>
    <mergeCell ref="LKT5:LKT6"/>
    <mergeCell ref="LKU5:LKU6"/>
    <mergeCell ref="LKV5:LKV6"/>
    <mergeCell ref="LNE5:LNE6"/>
    <mergeCell ref="LNF5:LNF6"/>
    <mergeCell ref="LNG5:LNG6"/>
    <mergeCell ref="LNH5:LNH6"/>
    <mergeCell ref="LNI5:LNI6"/>
    <mergeCell ref="LMZ5:LMZ6"/>
    <mergeCell ref="LNA5:LNA6"/>
    <mergeCell ref="LNB5:LNB6"/>
    <mergeCell ref="LNC5:LNC6"/>
    <mergeCell ref="LND5:LND6"/>
    <mergeCell ref="LMU5:LMU6"/>
    <mergeCell ref="LMV5:LMV6"/>
    <mergeCell ref="LMW5:LMW6"/>
    <mergeCell ref="LMX5:LMX6"/>
    <mergeCell ref="LMY5:LMY6"/>
    <mergeCell ref="LMP5:LMP6"/>
    <mergeCell ref="LMQ5:LMQ6"/>
    <mergeCell ref="LMR5:LMR6"/>
    <mergeCell ref="LMS5:LMS6"/>
    <mergeCell ref="LMT5:LMT6"/>
    <mergeCell ref="LMK5:LMK6"/>
    <mergeCell ref="LML5:LML6"/>
    <mergeCell ref="LMM5:LMM6"/>
    <mergeCell ref="LMN5:LMN6"/>
    <mergeCell ref="LMO5:LMO6"/>
    <mergeCell ref="LMF5:LMF6"/>
    <mergeCell ref="LMG5:LMG6"/>
    <mergeCell ref="LMH5:LMH6"/>
    <mergeCell ref="LMI5:LMI6"/>
    <mergeCell ref="LMJ5:LMJ6"/>
    <mergeCell ref="LMA5:LMA6"/>
    <mergeCell ref="LMB5:LMB6"/>
    <mergeCell ref="LMC5:LMC6"/>
    <mergeCell ref="LMD5:LMD6"/>
    <mergeCell ref="LME5:LME6"/>
    <mergeCell ref="LON5:LON6"/>
    <mergeCell ref="LOO5:LOO6"/>
    <mergeCell ref="LOP5:LOP6"/>
    <mergeCell ref="LOQ5:LOQ6"/>
    <mergeCell ref="LOR5:LOR6"/>
    <mergeCell ref="LOI5:LOI6"/>
    <mergeCell ref="LOJ5:LOJ6"/>
    <mergeCell ref="LOK5:LOK6"/>
    <mergeCell ref="LOL5:LOL6"/>
    <mergeCell ref="LOM5:LOM6"/>
    <mergeCell ref="LOD5:LOD6"/>
    <mergeCell ref="LOE5:LOE6"/>
    <mergeCell ref="LOF5:LOF6"/>
    <mergeCell ref="LOG5:LOG6"/>
    <mergeCell ref="LOH5:LOH6"/>
    <mergeCell ref="LNY5:LNY6"/>
    <mergeCell ref="LNZ5:LNZ6"/>
    <mergeCell ref="LOA5:LOA6"/>
    <mergeCell ref="LOB5:LOB6"/>
    <mergeCell ref="LOC5:LOC6"/>
    <mergeCell ref="LNT5:LNT6"/>
    <mergeCell ref="LNU5:LNU6"/>
    <mergeCell ref="LNV5:LNV6"/>
    <mergeCell ref="LNW5:LNW6"/>
    <mergeCell ref="LNX5:LNX6"/>
    <mergeCell ref="LNO5:LNO6"/>
    <mergeCell ref="LNP5:LNP6"/>
    <mergeCell ref="LNQ5:LNQ6"/>
    <mergeCell ref="LNR5:LNR6"/>
    <mergeCell ref="LNS5:LNS6"/>
    <mergeCell ref="LNJ5:LNJ6"/>
    <mergeCell ref="LNK5:LNK6"/>
    <mergeCell ref="LNL5:LNL6"/>
    <mergeCell ref="LNM5:LNM6"/>
    <mergeCell ref="LNN5:LNN6"/>
    <mergeCell ref="LPW5:LPW6"/>
    <mergeCell ref="LPX5:LPX6"/>
    <mergeCell ref="LPY5:LPY6"/>
    <mergeCell ref="LPZ5:LPZ6"/>
    <mergeCell ref="LQA5:LQA6"/>
    <mergeCell ref="LPR5:LPR6"/>
    <mergeCell ref="LPS5:LPS6"/>
    <mergeCell ref="LPT5:LPT6"/>
    <mergeCell ref="LPU5:LPU6"/>
    <mergeCell ref="LPV5:LPV6"/>
    <mergeCell ref="LPM5:LPM6"/>
    <mergeCell ref="LPN5:LPN6"/>
    <mergeCell ref="LPO5:LPO6"/>
    <mergeCell ref="LPP5:LPP6"/>
    <mergeCell ref="LPQ5:LPQ6"/>
    <mergeCell ref="LPH5:LPH6"/>
    <mergeCell ref="LPI5:LPI6"/>
    <mergeCell ref="LPJ5:LPJ6"/>
    <mergeCell ref="LPK5:LPK6"/>
    <mergeCell ref="LPL5:LPL6"/>
    <mergeCell ref="LPC5:LPC6"/>
    <mergeCell ref="LPD5:LPD6"/>
    <mergeCell ref="LPE5:LPE6"/>
    <mergeCell ref="LPF5:LPF6"/>
    <mergeCell ref="LPG5:LPG6"/>
    <mergeCell ref="LOX5:LOX6"/>
    <mergeCell ref="LOY5:LOY6"/>
    <mergeCell ref="LOZ5:LOZ6"/>
    <mergeCell ref="LPA5:LPA6"/>
    <mergeCell ref="LPB5:LPB6"/>
    <mergeCell ref="LOS5:LOS6"/>
    <mergeCell ref="LOT5:LOT6"/>
    <mergeCell ref="LOU5:LOU6"/>
    <mergeCell ref="LOV5:LOV6"/>
    <mergeCell ref="LOW5:LOW6"/>
    <mergeCell ref="LRF5:LRF6"/>
    <mergeCell ref="LRG5:LRG6"/>
    <mergeCell ref="LRH5:LRH6"/>
    <mergeCell ref="LRI5:LRI6"/>
    <mergeCell ref="LRJ5:LRJ6"/>
    <mergeCell ref="LRA5:LRA6"/>
    <mergeCell ref="LRB5:LRB6"/>
    <mergeCell ref="LRC5:LRC6"/>
    <mergeCell ref="LRD5:LRD6"/>
    <mergeCell ref="LRE5:LRE6"/>
    <mergeCell ref="LQV5:LQV6"/>
    <mergeCell ref="LQW5:LQW6"/>
    <mergeCell ref="LQX5:LQX6"/>
    <mergeCell ref="LQY5:LQY6"/>
    <mergeCell ref="LQZ5:LQZ6"/>
    <mergeCell ref="LQQ5:LQQ6"/>
    <mergeCell ref="LQR5:LQR6"/>
    <mergeCell ref="LQS5:LQS6"/>
    <mergeCell ref="LQT5:LQT6"/>
    <mergeCell ref="LQU5:LQU6"/>
    <mergeCell ref="LQL5:LQL6"/>
    <mergeCell ref="LQM5:LQM6"/>
    <mergeCell ref="LQN5:LQN6"/>
    <mergeCell ref="LQO5:LQO6"/>
    <mergeCell ref="LQP5:LQP6"/>
    <mergeCell ref="LQG5:LQG6"/>
    <mergeCell ref="LQH5:LQH6"/>
    <mergeCell ref="LQI5:LQI6"/>
    <mergeCell ref="LQJ5:LQJ6"/>
    <mergeCell ref="LQK5:LQK6"/>
    <mergeCell ref="LQB5:LQB6"/>
    <mergeCell ref="LQC5:LQC6"/>
    <mergeCell ref="LQD5:LQD6"/>
    <mergeCell ref="LQE5:LQE6"/>
    <mergeCell ref="LQF5:LQF6"/>
    <mergeCell ref="LSO5:LSO6"/>
    <mergeCell ref="LSP5:LSP6"/>
    <mergeCell ref="LSQ5:LSQ6"/>
    <mergeCell ref="LSR5:LSR6"/>
    <mergeCell ref="LSS5:LSS6"/>
    <mergeCell ref="LSJ5:LSJ6"/>
    <mergeCell ref="LSK5:LSK6"/>
    <mergeCell ref="LSL5:LSL6"/>
    <mergeCell ref="LSM5:LSM6"/>
    <mergeCell ref="LSN5:LSN6"/>
    <mergeCell ref="LSE5:LSE6"/>
    <mergeCell ref="LSF5:LSF6"/>
    <mergeCell ref="LSG5:LSG6"/>
    <mergeCell ref="LSH5:LSH6"/>
    <mergeCell ref="LSI5:LSI6"/>
    <mergeCell ref="LRZ5:LRZ6"/>
    <mergeCell ref="LSA5:LSA6"/>
    <mergeCell ref="LSB5:LSB6"/>
    <mergeCell ref="LSC5:LSC6"/>
    <mergeCell ref="LSD5:LSD6"/>
    <mergeCell ref="LRU5:LRU6"/>
    <mergeCell ref="LRV5:LRV6"/>
    <mergeCell ref="LRW5:LRW6"/>
    <mergeCell ref="LRX5:LRX6"/>
    <mergeCell ref="LRY5:LRY6"/>
    <mergeCell ref="LRP5:LRP6"/>
    <mergeCell ref="LRQ5:LRQ6"/>
    <mergeCell ref="LRR5:LRR6"/>
    <mergeCell ref="LRS5:LRS6"/>
    <mergeCell ref="LRT5:LRT6"/>
    <mergeCell ref="LRK5:LRK6"/>
    <mergeCell ref="LRL5:LRL6"/>
    <mergeCell ref="LRM5:LRM6"/>
    <mergeCell ref="LRN5:LRN6"/>
    <mergeCell ref="LRO5:LRO6"/>
    <mergeCell ref="LTX5:LTX6"/>
    <mergeCell ref="LTY5:LTY6"/>
    <mergeCell ref="LTZ5:LTZ6"/>
    <mergeCell ref="LUA5:LUA6"/>
    <mergeCell ref="LUB5:LUB6"/>
    <mergeCell ref="LTS5:LTS6"/>
    <mergeCell ref="LTT5:LTT6"/>
    <mergeCell ref="LTU5:LTU6"/>
    <mergeCell ref="LTV5:LTV6"/>
    <mergeCell ref="LTW5:LTW6"/>
    <mergeCell ref="LTN5:LTN6"/>
    <mergeCell ref="LTO5:LTO6"/>
    <mergeCell ref="LTP5:LTP6"/>
    <mergeCell ref="LTQ5:LTQ6"/>
    <mergeCell ref="LTR5:LTR6"/>
    <mergeCell ref="LTI5:LTI6"/>
    <mergeCell ref="LTJ5:LTJ6"/>
    <mergeCell ref="LTK5:LTK6"/>
    <mergeCell ref="LTL5:LTL6"/>
    <mergeCell ref="LTM5:LTM6"/>
    <mergeCell ref="LTD5:LTD6"/>
    <mergeCell ref="LTE5:LTE6"/>
    <mergeCell ref="LTF5:LTF6"/>
    <mergeCell ref="LTG5:LTG6"/>
    <mergeCell ref="LTH5:LTH6"/>
    <mergeCell ref="LSY5:LSY6"/>
    <mergeCell ref="LSZ5:LSZ6"/>
    <mergeCell ref="LTA5:LTA6"/>
    <mergeCell ref="LTB5:LTB6"/>
    <mergeCell ref="LTC5:LTC6"/>
    <mergeCell ref="LST5:LST6"/>
    <mergeCell ref="LSU5:LSU6"/>
    <mergeCell ref="LSV5:LSV6"/>
    <mergeCell ref="LSW5:LSW6"/>
    <mergeCell ref="LSX5:LSX6"/>
    <mergeCell ref="LVG5:LVG6"/>
    <mergeCell ref="LVH5:LVH6"/>
    <mergeCell ref="LVI5:LVI6"/>
    <mergeCell ref="LVJ5:LVJ6"/>
    <mergeCell ref="LVK5:LVK6"/>
    <mergeCell ref="LVB5:LVB6"/>
    <mergeCell ref="LVC5:LVC6"/>
    <mergeCell ref="LVD5:LVD6"/>
    <mergeCell ref="LVE5:LVE6"/>
    <mergeCell ref="LVF5:LVF6"/>
    <mergeCell ref="LUW5:LUW6"/>
    <mergeCell ref="LUX5:LUX6"/>
    <mergeCell ref="LUY5:LUY6"/>
    <mergeCell ref="LUZ5:LUZ6"/>
    <mergeCell ref="LVA5:LVA6"/>
    <mergeCell ref="LUR5:LUR6"/>
    <mergeCell ref="LUS5:LUS6"/>
    <mergeCell ref="LUT5:LUT6"/>
    <mergeCell ref="LUU5:LUU6"/>
    <mergeCell ref="LUV5:LUV6"/>
    <mergeCell ref="LUM5:LUM6"/>
    <mergeCell ref="LUN5:LUN6"/>
    <mergeCell ref="LUO5:LUO6"/>
    <mergeCell ref="LUP5:LUP6"/>
    <mergeCell ref="LUQ5:LUQ6"/>
    <mergeCell ref="LUH5:LUH6"/>
    <mergeCell ref="LUI5:LUI6"/>
    <mergeCell ref="LUJ5:LUJ6"/>
    <mergeCell ref="LUK5:LUK6"/>
    <mergeCell ref="LUL5:LUL6"/>
    <mergeCell ref="LUC5:LUC6"/>
    <mergeCell ref="LUD5:LUD6"/>
    <mergeCell ref="LUE5:LUE6"/>
    <mergeCell ref="LUF5:LUF6"/>
    <mergeCell ref="LUG5:LUG6"/>
    <mergeCell ref="LWP5:LWP6"/>
    <mergeCell ref="LWQ5:LWQ6"/>
    <mergeCell ref="LWR5:LWR6"/>
    <mergeCell ref="LWS5:LWS6"/>
    <mergeCell ref="LWT5:LWT6"/>
    <mergeCell ref="LWK5:LWK6"/>
    <mergeCell ref="LWL5:LWL6"/>
    <mergeCell ref="LWM5:LWM6"/>
    <mergeCell ref="LWN5:LWN6"/>
    <mergeCell ref="LWO5:LWO6"/>
    <mergeCell ref="LWF5:LWF6"/>
    <mergeCell ref="LWG5:LWG6"/>
    <mergeCell ref="LWH5:LWH6"/>
    <mergeCell ref="LWI5:LWI6"/>
    <mergeCell ref="LWJ5:LWJ6"/>
    <mergeCell ref="LWA5:LWA6"/>
    <mergeCell ref="LWB5:LWB6"/>
    <mergeCell ref="LWC5:LWC6"/>
    <mergeCell ref="LWD5:LWD6"/>
    <mergeCell ref="LWE5:LWE6"/>
    <mergeCell ref="LVV5:LVV6"/>
    <mergeCell ref="LVW5:LVW6"/>
    <mergeCell ref="LVX5:LVX6"/>
    <mergeCell ref="LVY5:LVY6"/>
    <mergeCell ref="LVZ5:LVZ6"/>
    <mergeCell ref="LVQ5:LVQ6"/>
    <mergeCell ref="LVR5:LVR6"/>
    <mergeCell ref="LVS5:LVS6"/>
    <mergeCell ref="LVT5:LVT6"/>
    <mergeCell ref="LVU5:LVU6"/>
    <mergeCell ref="LVL5:LVL6"/>
    <mergeCell ref="LVM5:LVM6"/>
    <mergeCell ref="LVN5:LVN6"/>
    <mergeCell ref="LVO5:LVO6"/>
    <mergeCell ref="LVP5:LVP6"/>
    <mergeCell ref="LXY5:LXY6"/>
    <mergeCell ref="LXZ5:LXZ6"/>
    <mergeCell ref="LYA5:LYA6"/>
    <mergeCell ref="LYB5:LYB6"/>
    <mergeCell ref="LYC5:LYC6"/>
    <mergeCell ref="LXT5:LXT6"/>
    <mergeCell ref="LXU5:LXU6"/>
    <mergeCell ref="LXV5:LXV6"/>
    <mergeCell ref="LXW5:LXW6"/>
    <mergeCell ref="LXX5:LXX6"/>
    <mergeCell ref="LXO5:LXO6"/>
    <mergeCell ref="LXP5:LXP6"/>
    <mergeCell ref="LXQ5:LXQ6"/>
    <mergeCell ref="LXR5:LXR6"/>
    <mergeCell ref="LXS5:LXS6"/>
    <mergeCell ref="LXJ5:LXJ6"/>
    <mergeCell ref="LXK5:LXK6"/>
    <mergeCell ref="LXL5:LXL6"/>
    <mergeCell ref="LXM5:LXM6"/>
    <mergeCell ref="LXN5:LXN6"/>
    <mergeCell ref="LXE5:LXE6"/>
    <mergeCell ref="LXF5:LXF6"/>
    <mergeCell ref="LXG5:LXG6"/>
    <mergeCell ref="LXH5:LXH6"/>
    <mergeCell ref="LXI5:LXI6"/>
    <mergeCell ref="LWZ5:LWZ6"/>
    <mergeCell ref="LXA5:LXA6"/>
    <mergeCell ref="LXB5:LXB6"/>
    <mergeCell ref="LXC5:LXC6"/>
    <mergeCell ref="LXD5:LXD6"/>
    <mergeCell ref="LWU5:LWU6"/>
    <mergeCell ref="LWV5:LWV6"/>
    <mergeCell ref="LWW5:LWW6"/>
    <mergeCell ref="LWX5:LWX6"/>
    <mergeCell ref="LWY5:LWY6"/>
    <mergeCell ref="LZH5:LZH6"/>
    <mergeCell ref="LZI5:LZI6"/>
    <mergeCell ref="LZJ5:LZJ6"/>
    <mergeCell ref="LZK5:LZK6"/>
    <mergeCell ref="LZL5:LZL6"/>
    <mergeCell ref="LZC5:LZC6"/>
    <mergeCell ref="LZD5:LZD6"/>
    <mergeCell ref="LZE5:LZE6"/>
    <mergeCell ref="LZF5:LZF6"/>
    <mergeCell ref="LZG5:LZG6"/>
    <mergeCell ref="LYX5:LYX6"/>
    <mergeCell ref="LYY5:LYY6"/>
    <mergeCell ref="LYZ5:LYZ6"/>
    <mergeCell ref="LZA5:LZA6"/>
    <mergeCell ref="LZB5:LZB6"/>
    <mergeCell ref="LYS5:LYS6"/>
    <mergeCell ref="LYT5:LYT6"/>
    <mergeCell ref="LYU5:LYU6"/>
    <mergeCell ref="LYV5:LYV6"/>
    <mergeCell ref="LYW5:LYW6"/>
    <mergeCell ref="LYN5:LYN6"/>
    <mergeCell ref="LYO5:LYO6"/>
    <mergeCell ref="LYP5:LYP6"/>
    <mergeCell ref="LYQ5:LYQ6"/>
    <mergeCell ref="LYR5:LYR6"/>
    <mergeCell ref="LYI5:LYI6"/>
    <mergeCell ref="LYJ5:LYJ6"/>
    <mergeCell ref="LYK5:LYK6"/>
    <mergeCell ref="LYL5:LYL6"/>
    <mergeCell ref="LYM5:LYM6"/>
    <mergeCell ref="LYD5:LYD6"/>
    <mergeCell ref="LYE5:LYE6"/>
    <mergeCell ref="LYF5:LYF6"/>
    <mergeCell ref="LYG5:LYG6"/>
    <mergeCell ref="LYH5:LYH6"/>
    <mergeCell ref="MAQ5:MAQ6"/>
    <mergeCell ref="MAR5:MAR6"/>
    <mergeCell ref="MAS5:MAS6"/>
    <mergeCell ref="MAT5:MAT6"/>
    <mergeCell ref="MAU5:MAU6"/>
    <mergeCell ref="MAL5:MAL6"/>
    <mergeCell ref="MAM5:MAM6"/>
    <mergeCell ref="MAN5:MAN6"/>
    <mergeCell ref="MAO5:MAO6"/>
    <mergeCell ref="MAP5:MAP6"/>
    <mergeCell ref="MAG5:MAG6"/>
    <mergeCell ref="MAH5:MAH6"/>
    <mergeCell ref="MAI5:MAI6"/>
    <mergeCell ref="MAJ5:MAJ6"/>
    <mergeCell ref="MAK5:MAK6"/>
    <mergeCell ref="MAB5:MAB6"/>
    <mergeCell ref="MAC5:MAC6"/>
    <mergeCell ref="MAD5:MAD6"/>
    <mergeCell ref="MAE5:MAE6"/>
    <mergeCell ref="MAF5:MAF6"/>
    <mergeCell ref="LZW5:LZW6"/>
    <mergeCell ref="LZX5:LZX6"/>
    <mergeCell ref="LZY5:LZY6"/>
    <mergeCell ref="LZZ5:LZZ6"/>
    <mergeCell ref="MAA5:MAA6"/>
    <mergeCell ref="LZR5:LZR6"/>
    <mergeCell ref="LZS5:LZS6"/>
    <mergeCell ref="LZT5:LZT6"/>
    <mergeCell ref="LZU5:LZU6"/>
    <mergeCell ref="LZV5:LZV6"/>
    <mergeCell ref="LZM5:LZM6"/>
    <mergeCell ref="LZN5:LZN6"/>
    <mergeCell ref="LZO5:LZO6"/>
    <mergeCell ref="LZP5:LZP6"/>
    <mergeCell ref="LZQ5:LZQ6"/>
    <mergeCell ref="MBZ5:MBZ6"/>
    <mergeCell ref="MCA5:MCA6"/>
    <mergeCell ref="MCB5:MCB6"/>
    <mergeCell ref="MCC5:MCC6"/>
    <mergeCell ref="MCD5:MCD6"/>
    <mergeCell ref="MBU5:MBU6"/>
    <mergeCell ref="MBV5:MBV6"/>
    <mergeCell ref="MBW5:MBW6"/>
    <mergeCell ref="MBX5:MBX6"/>
    <mergeCell ref="MBY5:MBY6"/>
    <mergeCell ref="MBP5:MBP6"/>
    <mergeCell ref="MBQ5:MBQ6"/>
    <mergeCell ref="MBR5:MBR6"/>
    <mergeCell ref="MBS5:MBS6"/>
    <mergeCell ref="MBT5:MBT6"/>
    <mergeCell ref="MBK5:MBK6"/>
    <mergeCell ref="MBL5:MBL6"/>
    <mergeCell ref="MBM5:MBM6"/>
    <mergeCell ref="MBN5:MBN6"/>
    <mergeCell ref="MBO5:MBO6"/>
    <mergeCell ref="MBF5:MBF6"/>
    <mergeCell ref="MBG5:MBG6"/>
    <mergeCell ref="MBH5:MBH6"/>
    <mergeCell ref="MBI5:MBI6"/>
    <mergeCell ref="MBJ5:MBJ6"/>
    <mergeCell ref="MBA5:MBA6"/>
    <mergeCell ref="MBB5:MBB6"/>
    <mergeCell ref="MBC5:MBC6"/>
    <mergeCell ref="MBD5:MBD6"/>
    <mergeCell ref="MBE5:MBE6"/>
    <mergeCell ref="MAV5:MAV6"/>
    <mergeCell ref="MAW5:MAW6"/>
    <mergeCell ref="MAX5:MAX6"/>
    <mergeCell ref="MAY5:MAY6"/>
    <mergeCell ref="MAZ5:MAZ6"/>
    <mergeCell ref="MDI5:MDI6"/>
    <mergeCell ref="MDJ5:MDJ6"/>
    <mergeCell ref="MDK5:MDK6"/>
    <mergeCell ref="MDL5:MDL6"/>
    <mergeCell ref="MDM5:MDM6"/>
    <mergeCell ref="MDD5:MDD6"/>
    <mergeCell ref="MDE5:MDE6"/>
    <mergeCell ref="MDF5:MDF6"/>
    <mergeCell ref="MDG5:MDG6"/>
    <mergeCell ref="MDH5:MDH6"/>
    <mergeCell ref="MCY5:MCY6"/>
    <mergeCell ref="MCZ5:MCZ6"/>
    <mergeCell ref="MDA5:MDA6"/>
    <mergeCell ref="MDB5:MDB6"/>
    <mergeCell ref="MDC5:MDC6"/>
    <mergeCell ref="MCT5:MCT6"/>
    <mergeCell ref="MCU5:MCU6"/>
    <mergeCell ref="MCV5:MCV6"/>
    <mergeCell ref="MCW5:MCW6"/>
    <mergeCell ref="MCX5:MCX6"/>
    <mergeCell ref="MCO5:MCO6"/>
    <mergeCell ref="MCP5:MCP6"/>
    <mergeCell ref="MCQ5:MCQ6"/>
    <mergeCell ref="MCR5:MCR6"/>
    <mergeCell ref="MCS5:MCS6"/>
    <mergeCell ref="MCJ5:MCJ6"/>
    <mergeCell ref="MCK5:MCK6"/>
    <mergeCell ref="MCL5:MCL6"/>
    <mergeCell ref="MCM5:MCM6"/>
    <mergeCell ref="MCN5:MCN6"/>
    <mergeCell ref="MCE5:MCE6"/>
    <mergeCell ref="MCF5:MCF6"/>
    <mergeCell ref="MCG5:MCG6"/>
    <mergeCell ref="MCH5:MCH6"/>
    <mergeCell ref="MCI5:MCI6"/>
    <mergeCell ref="MER5:MER6"/>
    <mergeCell ref="MES5:MES6"/>
    <mergeCell ref="MET5:MET6"/>
    <mergeCell ref="MEU5:MEU6"/>
    <mergeCell ref="MEV5:MEV6"/>
    <mergeCell ref="MEM5:MEM6"/>
    <mergeCell ref="MEN5:MEN6"/>
    <mergeCell ref="MEO5:MEO6"/>
    <mergeCell ref="MEP5:MEP6"/>
    <mergeCell ref="MEQ5:MEQ6"/>
    <mergeCell ref="MEH5:MEH6"/>
    <mergeCell ref="MEI5:MEI6"/>
    <mergeCell ref="MEJ5:MEJ6"/>
    <mergeCell ref="MEK5:MEK6"/>
    <mergeCell ref="MEL5:MEL6"/>
    <mergeCell ref="MEC5:MEC6"/>
    <mergeCell ref="MED5:MED6"/>
    <mergeCell ref="MEE5:MEE6"/>
    <mergeCell ref="MEF5:MEF6"/>
    <mergeCell ref="MEG5:MEG6"/>
    <mergeCell ref="MDX5:MDX6"/>
    <mergeCell ref="MDY5:MDY6"/>
    <mergeCell ref="MDZ5:MDZ6"/>
    <mergeCell ref="MEA5:MEA6"/>
    <mergeCell ref="MEB5:MEB6"/>
    <mergeCell ref="MDS5:MDS6"/>
    <mergeCell ref="MDT5:MDT6"/>
    <mergeCell ref="MDU5:MDU6"/>
    <mergeCell ref="MDV5:MDV6"/>
    <mergeCell ref="MDW5:MDW6"/>
    <mergeCell ref="MDN5:MDN6"/>
    <mergeCell ref="MDO5:MDO6"/>
    <mergeCell ref="MDP5:MDP6"/>
    <mergeCell ref="MDQ5:MDQ6"/>
    <mergeCell ref="MDR5:MDR6"/>
    <mergeCell ref="MGA5:MGA6"/>
    <mergeCell ref="MGB5:MGB6"/>
    <mergeCell ref="MGC5:MGC6"/>
    <mergeCell ref="MGD5:MGD6"/>
    <mergeCell ref="MGE5:MGE6"/>
    <mergeCell ref="MFV5:MFV6"/>
    <mergeCell ref="MFW5:MFW6"/>
    <mergeCell ref="MFX5:MFX6"/>
    <mergeCell ref="MFY5:MFY6"/>
    <mergeCell ref="MFZ5:MFZ6"/>
    <mergeCell ref="MFQ5:MFQ6"/>
    <mergeCell ref="MFR5:MFR6"/>
    <mergeCell ref="MFS5:MFS6"/>
    <mergeCell ref="MFT5:MFT6"/>
    <mergeCell ref="MFU5:MFU6"/>
    <mergeCell ref="MFL5:MFL6"/>
    <mergeCell ref="MFM5:MFM6"/>
    <mergeCell ref="MFN5:MFN6"/>
    <mergeCell ref="MFO5:MFO6"/>
    <mergeCell ref="MFP5:MFP6"/>
    <mergeCell ref="MFG5:MFG6"/>
    <mergeCell ref="MFH5:MFH6"/>
    <mergeCell ref="MFI5:MFI6"/>
    <mergeCell ref="MFJ5:MFJ6"/>
    <mergeCell ref="MFK5:MFK6"/>
    <mergeCell ref="MFB5:MFB6"/>
    <mergeCell ref="MFC5:MFC6"/>
    <mergeCell ref="MFD5:MFD6"/>
    <mergeCell ref="MFE5:MFE6"/>
    <mergeCell ref="MFF5:MFF6"/>
    <mergeCell ref="MEW5:MEW6"/>
    <mergeCell ref="MEX5:MEX6"/>
    <mergeCell ref="MEY5:MEY6"/>
    <mergeCell ref="MEZ5:MEZ6"/>
    <mergeCell ref="MFA5:MFA6"/>
    <mergeCell ref="MHJ5:MHJ6"/>
    <mergeCell ref="MHK5:MHK6"/>
    <mergeCell ref="MHL5:MHL6"/>
    <mergeCell ref="MHM5:MHM6"/>
    <mergeCell ref="MHN5:MHN6"/>
    <mergeCell ref="MHE5:MHE6"/>
    <mergeCell ref="MHF5:MHF6"/>
    <mergeCell ref="MHG5:MHG6"/>
    <mergeCell ref="MHH5:MHH6"/>
    <mergeCell ref="MHI5:MHI6"/>
    <mergeCell ref="MGZ5:MGZ6"/>
    <mergeCell ref="MHA5:MHA6"/>
    <mergeCell ref="MHB5:MHB6"/>
    <mergeCell ref="MHC5:MHC6"/>
    <mergeCell ref="MHD5:MHD6"/>
    <mergeCell ref="MGU5:MGU6"/>
    <mergeCell ref="MGV5:MGV6"/>
    <mergeCell ref="MGW5:MGW6"/>
    <mergeCell ref="MGX5:MGX6"/>
    <mergeCell ref="MGY5:MGY6"/>
    <mergeCell ref="MGP5:MGP6"/>
    <mergeCell ref="MGQ5:MGQ6"/>
    <mergeCell ref="MGR5:MGR6"/>
    <mergeCell ref="MGS5:MGS6"/>
    <mergeCell ref="MGT5:MGT6"/>
    <mergeCell ref="MGK5:MGK6"/>
    <mergeCell ref="MGL5:MGL6"/>
    <mergeCell ref="MGM5:MGM6"/>
    <mergeCell ref="MGN5:MGN6"/>
    <mergeCell ref="MGO5:MGO6"/>
    <mergeCell ref="MGF5:MGF6"/>
    <mergeCell ref="MGG5:MGG6"/>
    <mergeCell ref="MGH5:MGH6"/>
    <mergeCell ref="MGI5:MGI6"/>
    <mergeCell ref="MGJ5:MGJ6"/>
    <mergeCell ref="MIS5:MIS6"/>
    <mergeCell ref="MIT5:MIT6"/>
    <mergeCell ref="MIU5:MIU6"/>
    <mergeCell ref="MIV5:MIV6"/>
    <mergeCell ref="MIW5:MIW6"/>
    <mergeCell ref="MIN5:MIN6"/>
    <mergeCell ref="MIO5:MIO6"/>
    <mergeCell ref="MIP5:MIP6"/>
    <mergeCell ref="MIQ5:MIQ6"/>
    <mergeCell ref="MIR5:MIR6"/>
    <mergeCell ref="MII5:MII6"/>
    <mergeCell ref="MIJ5:MIJ6"/>
    <mergeCell ref="MIK5:MIK6"/>
    <mergeCell ref="MIL5:MIL6"/>
    <mergeCell ref="MIM5:MIM6"/>
    <mergeCell ref="MID5:MID6"/>
    <mergeCell ref="MIE5:MIE6"/>
    <mergeCell ref="MIF5:MIF6"/>
    <mergeCell ref="MIG5:MIG6"/>
    <mergeCell ref="MIH5:MIH6"/>
    <mergeCell ref="MHY5:MHY6"/>
    <mergeCell ref="MHZ5:MHZ6"/>
    <mergeCell ref="MIA5:MIA6"/>
    <mergeCell ref="MIB5:MIB6"/>
    <mergeCell ref="MIC5:MIC6"/>
    <mergeCell ref="MHT5:MHT6"/>
    <mergeCell ref="MHU5:MHU6"/>
    <mergeCell ref="MHV5:MHV6"/>
    <mergeCell ref="MHW5:MHW6"/>
    <mergeCell ref="MHX5:MHX6"/>
    <mergeCell ref="MHO5:MHO6"/>
    <mergeCell ref="MHP5:MHP6"/>
    <mergeCell ref="MHQ5:MHQ6"/>
    <mergeCell ref="MHR5:MHR6"/>
    <mergeCell ref="MHS5:MHS6"/>
    <mergeCell ref="MKB5:MKB6"/>
    <mergeCell ref="MKC5:MKC6"/>
    <mergeCell ref="MKD5:MKD6"/>
    <mergeCell ref="MKE5:MKE6"/>
    <mergeCell ref="MKF5:MKF6"/>
    <mergeCell ref="MJW5:MJW6"/>
    <mergeCell ref="MJX5:MJX6"/>
    <mergeCell ref="MJY5:MJY6"/>
    <mergeCell ref="MJZ5:MJZ6"/>
    <mergeCell ref="MKA5:MKA6"/>
    <mergeCell ref="MJR5:MJR6"/>
    <mergeCell ref="MJS5:MJS6"/>
    <mergeCell ref="MJT5:MJT6"/>
    <mergeCell ref="MJU5:MJU6"/>
    <mergeCell ref="MJV5:MJV6"/>
    <mergeCell ref="MJM5:MJM6"/>
    <mergeCell ref="MJN5:MJN6"/>
    <mergeCell ref="MJO5:MJO6"/>
    <mergeCell ref="MJP5:MJP6"/>
    <mergeCell ref="MJQ5:MJQ6"/>
    <mergeCell ref="MJH5:MJH6"/>
    <mergeCell ref="MJI5:MJI6"/>
    <mergeCell ref="MJJ5:MJJ6"/>
    <mergeCell ref="MJK5:MJK6"/>
    <mergeCell ref="MJL5:MJL6"/>
    <mergeCell ref="MJC5:MJC6"/>
    <mergeCell ref="MJD5:MJD6"/>
    <mergeCell ref="MJE5:MJE6"/>
    <mergeCell ref="MJF5:MJF6"/>
    <mergeCell ref="MJG5:MJG6"/>
    <mergeCell ref="MIX5:MIX6"/>
    <mergeCell ref="MIY5:MIY6"/>
    <mergeCell ref="MIZ5:MIZ6"/>
    <mergeCell ref="MJA5:MJA6"/>
    <mergeCell ref="MJB5:MJB6"/>
    <mergeCell ref="MLK5:MLK6"/>
    <mergeCell ref="MLL5:MLL6"/>
    <mergeCell ref="MLM5:MLM6"/>
    <mergeCell ref="MLN5:MLN6"/>
    <mergeCell ref="MLO5:MLO6"/>
    <mergeCell ref="MLF5:MLF6"/>
    <mergeCell ref="MLG5:MLG6"/>
    <mergeCell ref="MLH5:MLH6"/>
    <mergeCell ref="MLI5:MLI6"/>
    <mergeCell ref="MLJ5:MLJ6"/>
    <mergeCell ref="MLA5:MLA6"/>
    <mergeCell ref="MLB5:MLB6"/>
    <mergeCell ref="MLC5:MLC6"/>
    <mergeCell ref="MLD5:MLD6"/>
    <mergeCell ref="MLE5:MLE6"/>
    <mergeCell ref="MKV5:MKV6"/>
    <mergeCell ref="MKW5:MKW6"/>
    <mergeCell ref="MKX5:MKX6"/>
    <mergeCell ref="MKY5:MKY6"/>
    <mergeCell ref="MKZ5:MKZ6"/>
    <mergeCell ref="MKQ5:MKQ6"/>
    <mergeCell ref="MKR5:MKR6"/>
    <mergeCell ref="MKS5:MKS6"/>
    <mergeCell ref="MKT5:MKT6"/>
    <mergeCell ref="MKU5:MKU6"/>
    <mergeCell ref="MKL5:MKL6"/>
    <mergeCell ref="MKM5:MKM6"/>
    <mergeCell ref="MKN5:MKN6"/>
    <mergeCell ref="MKO5:MKO6"/>
    <mergeCell ref="MKP5:MKP6"/>
    <mergeCell ref="MKG5:MKG6"/>
    <mergeCell ref="MKH5:MKH6"/>
    <mergeCell ref="MKI5:MKI6"/>
    <mergeCell ref="MKJ5:MKJ6"/>
    <mergeCell ref="MKK5:MKK6"/>
    <mergeCell ref="MMT5:MMT6"/>
    <mergeCell ref="MMU5:MMU6"/>
    <mergeCell ref="MMV5:MMV6"/>
    <mergeCell ref="MMW5:MMW6"/>
    <mergeCell ref="MMX5:MMX6"/>
    <mergeCell ref="MMO5:MMO6"/>
    <mergeCell ref="MMP5:MMP6"/>
    <mergeCell ref="MMQ5:MMQ6"/>
    <mergeCell ref="MMR5:MMR6"/>
    <mergeCell ref="MMS5:MMS6"/>
    <mergeCell ref="MMJ5:MMJ6"/>
    <mergeCell ref="MMK5:MMK6"/>
    <mergeCell ref="MML5:MML6"/>
    <mergeCell ref="MMM5:MMM6"/>
    <mergeCell ref="MMN5:MMN6"/>
    <mergeCell ref="MME5:MME6"/>
    <mergeCell ref="MMF5:MMF6"/>
    <mergeCell ref="MMG5:MMG6"/>
    <mergeCell ref="MMH5:MMH6"/>
    <mergeCell ref="MMI5:MMI6"/>
    <mergeCell ref="MLZ5:MLZ6"/>
    <mergeCell ref="MMA5:MMA6"/>
    <mergeCell ref="MMB5:MMB6"/>
    <mergeCell ref="MMC5:MMC6"/>
    <mergeCell ref="MMD5:MMD6"/>
    <mergeCell ref="MLU5:MLU6"/>
    <mergeCell ref="MLV5:MLV6"/>
    <mergeCell ref="MLW5:MLW6"/>
    <mergeCell ref="MLX5:MLX6"/>
    <mergeCell ref="MLY5:MLY6"/>
    <mergeCell ref="MLP5:MLP6"/>
    <mergeCell ref="MLQ5:MLQ6"/>
    <mergeCell ref="MLR5:MLR6"/>
    <mergeCell ref="MLS5:MLS6"/>
    <mergeCell ref="MLT5:MLT6"/>
    <mergeCell ref="MOC5:MOC6"/>
    <mergeCell ref="MOD5:MOD6"/>
    <mergeCell ref="MOE5:MOE6"/>
    <mergeCell ref="MOF5:MOF6"/>
    <mergeCell ref="MOG5:MOG6"/>
    <mergeCell ref="MNX5:MNX6"/>
    <mergeCell ref="MNY5:MNY6"/>
    <mergeCell ref="MNZ5:MNZ6"/>
    <mergeCell ref="MOA5:MOA6"/>
    <mergeCell ref="MOB5:MOB6"/>
    <mergeCell ref="MNS5:MNS6"/>
    <mergeCell ref="MNT5:MNT6"/>
    <mergeCell ref="MNU5:MNU6"/>
    <mergeCell ref="MNV5:MNV6"/>
    <mergeCell ref="MNW5:MNW6"/>
    <mergeCell ref="MNN5:MNN6"/>
    <mergeCell ref="MNO5:MNO6"/>
    <mergeCell ref="MNP5:MNP6"/>
    <mergeCell ref="MNQ5:MNQ6"/>
    <mergeCell ref="MNR5:MNR6"/>
    <mergeCell ref="MNI5:MNI6"/>
    <mergeCell ref="MNJ5:MNJ6"/>
    <mergeCell ref="MNK5:MNK6"/>
    <mergeCell ref="MNL5:MNL6"/>
    <mergeCell ref="MNM5:MNM6"/>
    <mergeCell ref="MND5:MND6"/>
    <mergeCell ref="MNE5:MNE6"/>
    <mergeCell ref="MNF5:MNF6"/>
    <mergeCell ref="MNG5:MNG6"/>
    <mergeCell ref="MNH5:MNH6"/>
    <mergeCell ref="MMY5:MMY6"/>
    <mergeCell ref="MMZ5:MMZ6"/>
    <mergeCell ref="MNA5:MNA6"/>
    <mergeCell ref="MNB5:MNB6"/>
    <mergeCell ref="MNC5:MNC6"/>
    <mergeCell ref="MPL5:MPL6"/>
    <mergeCell ref="MPM5:MPM6"/>
    <mergeCell ref="MPN5:MPN6"/>
    <mergeCell ref="MPO5:MPO6"/>
    <mergeCell ref="MPP5:MPP6"/>
    <mergeCell ref="MPG5:MPG6"/>
    <mergeCell ref="MPH5:MPH6"/>
    <mergeCell ref="MPI5:MPI6"/>
    <mergeCell ref="MPJ5:MPJ6"/>
    <mergeCell ref="MPK5:MPK6"/>
    <mergeCell ref="MPB5:MPB6"/>
    <mergeCell ref="MPC5:MPC6"/>
    <mergeCell ref="MPD5:MPD6"/>
    <mergeCell ref="MPE5:MPE6"/>
    <mergeCell ref="MPF5:MPF6"/>
    <mergeCell ref="MOW5:MOW6"/>
    <mergeCell ref="MOX5:MOX6"/>
    <mergeCell ref="MOY5:MOY6"/>
    <mergeCell ref="MOZ5:MOZ6"/>
    <mergeCell ref="MPA5:MPA6"/>
    <mergeCell ref="MOR5:MOR6"/>
    <mergeCell ref="MOS5:MOS6"/>
    <mergeCell ref="MOT5:MOT6"/>
    <mergeCell ref="MOU5:MOU6"/>
    <mergeCell ref="MOV5:MOV6"/>
    <mergeCell ref="MOM5:MOM6"/>
    <mergeCell ref="MON5:MON6"/>
    <mergeCell ref="MOO5:MOO6"/>
    <mergeCell ref="MOP5:MOP6"/>
    <mergeCell ref="MOQ5:MOQ6"/>
    <mergeCell ref="MOH5:MOH6"/>
    <mergeCell ref="MOI5:MOI6"/>
    <mergeCell ref="MOJ5:MOJ6"/>
    <mergeCell ref="MOK5:MOK6"/>
    <mergeCell ref="MOL5:MOL6"/>
    <mergeCell ref="MQU5:MQU6"/>
    <mergeCell ref="MQV5:MQV6"/>
    <mergeCell ref="MQW5:MQW6"/>
    <mergeCell ref="MQX5:MQX6"/>
    <mergeCell ref="MQY5:MQY6"/>
    <mergeCell ref="MQP5:MQP6"/>
    <mergeCell ref="MQQ5:MQQ6"/>
    <mergeCell ref="MQR5:MQR6"/>
    <mergeCell ref="MQS5:MQS6"/>
    <mergeCell ref="MQT5:MQT6"/>
    <mergeCell ref="MQK5:MQK6"/>
    <mergeCell ref="MQL5:MQL6"/>
    <mergeCell ref="MQM5:MQM6"/>
    <mergeCell ref="MQN5:MQN6"/>
    <mergeCell ref="MQO5:MQO6"/>
    <mergeCell ref="MQF5:MQF6"/>
    <mergeCell ref="MQG5:MQG6"/>
    <mergeCell ref="MQH5:MQH6"/>
    <mergeCell ref="MQI5:MQI6"/>
    <mergeCell ref="MQJ5:MQJ6"/>
    <mergeCell ref="MQA5:MQA6"/>
    <mergeCell ref="MQB5:MQB6"/>
    <mergeCell ref="MQC5:MQC6"/>
    <mergeCell ref="MQD5:MQD6"/>
    <mergeCell ref="MQE5:MQE6"/>
    <mergeCell ref="MPV5:MPV6"/>
    <mergeCell ref="MPW5:MPW6"/>
    <mergeCell ref="MPX5:MPX6"/>
    <mergeCell ref="MPY5:MPY6"/>
    <mergeCell ref="MPZ5:MPZ6"/>
    <mergeCell ref="MPQ5:MPQ6"/>
    <mergeCell ref="MPR5:MPR6"/>
    <mergeCell ref="MPS5:MPS6"/>
    <mergeCell ref="MPT5:MPT6"/>
    <mergeCell ref="MPU5:MPU6"/>
    <mergeCell ref="MSD5:MSD6"/>
    <mergeCell ref="MSE5:MSE6"/>
    <mergeCell ref="MSF5:MSF6"/>
    <mergeCell ref="MSG5:MSG6"/>
    <mergeCell ref="MSH5:MSH6"/>
    <mergeCell ref="MRY5:MRY6"/>
    <mergeCell ref="MRZ5:MRZ6"/>
    <mergeCell ref="MSA5:MSA6"/>
    <mergeCell ref="MSB5:MSB6"/>
    <mergeCell ref="MSC5:MSC6"/>
    <mergeCell ref="MRT5:MRT6"/>
    <mergeCell ref="MRU5:MRU6"/>
    <mergeCell ref="MRV5:MRV6"/>
    <mergeCell ref="MRW5:MRW6"/>
    <mergeCell ref="MRX5:MRX6"/>
    <mergeCell ref="MRO5:MRO6"/>
    <mergeCell ref="MRP5:MRP6"/>
    <mergeCell ref="MRQ5:MRQ6"/>
    <mergeCell ref="MRR5:MRR6"/>
    <mergeCell ref="MRS5:MRS6"/>
    <mergeCell ref="MRJ5:MRJ6"/>
    <mergeCell ref="MRK5:MRK6"/>
    <mergeCell ref="MRL5:MRL6"/>
    <mergeCell ref="MRM5:MRM6"/>
    <mergeCell ref="MRN5:MRN6"/>
    <mergeCell ref="MRE5:MRE6"/>
    <mergeCell ref="MRF5:MRF6"/>
    <mergeCell ref="MRG5:MRG6"/>
    <mergeCell ref="MRH5:MRH6"/>
    <mergeCell ref="MRI5:MRI6"/>
    <mergeCell ref="MQZ5:MQZ6"/>
    <mergeCell ref="MRA5:MRA6"/>
    <mergeCell ref="MRB5:MRB6"/>
    <mergeCell ref="MRC5:MRC6"/>
    <mergeCell ref="MRD5:MRD6"/>
    <mergeCell ref="MTM5:MTM6"/>
    <mergeCell ref="MTN5:MTN6"/>
    <mergeCell ref="MTO5:MTO6"/>
    <mergeCell ref="MTP5:MTP6"/>
    <mergeCell ref="MTQ5:MTQ6"/>
    <mergeCell ref="MTH5:MTH6"/>
    <mergeCell ref="MTI5:MTI6"/>
    <mergeCell ref="MTJ5:MTJ6"/>
    <mergeCell ref="MTK5:MTK6"/>
    <mergeCell ref="MTL5:MTL6"/>
    <mergeCell ref="MTC5:MTC6"/>
    <mergeCell ref="MTD5:MTD6"/>
    <mergeCell ref="MTE5:MTE6"/>
    <mergeCell ref="MTF5:MTF6"/>
    <mergeCell ref="MTG5:MTG6"/>
    <mergeCell ref="MSX5:MSX6"/>
    <mergeCell ref="MSY5:MSY6"/>
    <mergeCell ref="MSZ5:MSZ6"/>
    <mergeCell ref="MTA5:MTA6"/>
    <mergeCell ref="MTB5:MTB6"/>
    <mergeCell ref="MSS5:MSS6"/>
    <mergeCell ref="MST5:MST6"/>
    <mergeCell ref="MSU5:MSU6"/>
    <mergeCell ref="MSV5:MSV6"/>
    <mergeCell ref="MSW5:MSW6"/>
    <mergeCell ref="MSN5:MSN6"/>
    <mergeCell ref="MSO5:MSO6"/>
    <mergeCell ref="MSP5:MSP6"/>
    <mergeCell ref="MSQ5:MSQ6"/>
    <mergeCell ref="MSR5:MSR6"/>
    <mergeCell ref="MSI5:MSI6"/>
    <mergeCell ref="MSJ5:MSJ6"/>
    <mergeCell ref="MSK5:MSK6"/>
    <mergeCell ref="MSL5:MSL6"/>
    <mergeCell ref="MSM5:MSM6"/>
    <mergeCell ref="MUV5:MUV6"/>
    <mergeCell ref="MUW5:MUW6"/>
    <mergeCell ref="MUX5:MUX6"/>
    <mergeCell ref="MUY5:MUY6"/>
    <mergeCell ref="MUZ5:MUZ6"/>
    <mergeCell ref="MUQ5:MUQ6"/>
    <mergeCell ref="MUR5:MUR6"/>
    <mergeCell ref="MUS5:MUS6"/>
    <mergeCell ref="MUT5:MUT6"/>
    <mergeCell ref="MUU5:MUU6"/>
    <mergeCell ref="MUL5:MUL6"/>
    <mergeCell ref="MUM5:MUM6"/>
    <mergeCell ref="MUN5:MUN6"/>
    <mergeCell ref="MUO5:MUO6"/>
    <mergeCell ref="MUP5:MUP6"/>
    <mergeCell ref="MUG5:MUG6"/>
    <mergeCell ref="MUH5:MUH6"/>
    <mergeCell ref="MUI5:MUI6"/>
    <mergeCell ref="MUJ5:MUJ6"/>
    <mergeCell ref="MUK5:MUK6"/>
    <mergeCell ref="MUB5:MUB6"/>
    <mergeCell ref="MUC5:MUC6"/>
    <mergeCell ref="MUD5:MUD6"/>
    <mergeCell ref="MUE5:MUE6"/>
    <mergeCell ref="MUF5:MUF6"/>
    <mergeCell ref="MTW5:MTW6"/>
    <mergeCell ref="MTX5:MTX6"/>
    <mergeCell ref="MTY5:MTY6"/>
    <mergeCell ref="MTZ5:MTZ6"/>
    <mergeCell ref="MUA5:MUA6"/>
    <mergeCell ref="MTR5:MTR6"/>
    <mergeCell ref="MTS5:MTS6"/>
    <mergeCell ref="MTT5:MTT6"/>
    <mergeCell ref="MTU5:MTU6"/>
    <mergeCell ref="MTV5:MTV6"/>
    <mergeCell ref="MWE5:MWE6"/>
    <mergeCell ref="MWF5:MWF6"/>
    <mergeCell ref="MWG5:MWG6"/>
    <mergeCell ref="MWH5:MWH6"/>
    <mergeCell ref="MWI5:MWI6"/>
    <mergeCell ref="MVZ5:MVZ6"/>
    <mergeCell ref="MWA5:MWA6"/>
    <mergeCell ref="MWB5:MWB6"/>
    <mergeCell ref="MWC5:MWC6"/>
    <mergeCell ref="MWD5:MWD6"/>
    <mergeCell ref="MVU5:MVU6"/>
    <mergeCell ref="MVV5:MVV6"/>
    <mergeCell ref="MVW5:MVW6"/>
    <mergeCell ref="MVX5:MVX6"/>
    <mergeCell ref="MVY5:MVY6"/>
    <mergeCell ref="MVP5:MVP6"/>
    <mergeCell ref="MVQ5:MVQ6"/>
    <mergeCell ref="MVR5:MVR6"/>
    <mergeCell ref="MVS5:MVS6"/>
    <mergeCell ref="MVT5:MVT6"/>
    <mergeCell ref="MVK5:MVK6"/>
    <mergeCell ref="MVL5:MVL6"/>
    <mergeCell ref="MVM5:MVM6"/>
    <mergeCell ref="MVN5:MVN6"/>
    <mergeCell ref="MVO5:MVO6"/>
    <mergeCell ref="MVF5:MVF6"/>
    <mergeCell ref="MVG5:MVG6"/>
    <mergeCell ref="MVH5:MVH6"/>
    <mergeCell ref="MVI5:MVI6"/>
    <mergeCell ref="MVJ5:MVJ6"/>
    <mergeCell ref="MVA5:MVA6"/>
    <mergeCell ref="MVB5:MVB6"/>
    <mergeCell ref="MVC5:MVC6"/>
    <mergeCell ref="MVD5:MVD6"/>
    <mergeCell ref="MVE5:MVE6"/>
    <mergeCell ref="MXN5:MXN6"/>
    <mergeCell ref="MXO5:MXO6"/>
    <mergeCell ref="MXP5:MXP6"/>
    <mergeCell ref="MXQ5:MXQ6"/>
    <mergeCell ref="MXR5:MXR6"/>
    <mergeCell ref="MXI5:MXI6"/>
    <mergeCell ref="MXJ5:MXJ6"/>
    <mergeCell ref="MXK5:MXK6"/>
    <mergeCell ref="MXL5:MXL6"/>
    <mergeCell ref="MXM5:MXM6"/>
    <mergeCell ref="MXD5:MXD6"/>
    <mergeCell ref="MXE5:MXE6"/>
    <mergeCell ref="MXF5:MXF6"/>
    <mergeCell ref="MXG5:MXG6"/>
    <mergeCell ref="MXH5:MXH6"/>
    <mergeCell ref="MWY5:MWY6"/>
    <mergeCell ref="MWZ5:MWZ6"/>
    <mergeCell ref="MXA5:MXA6"/>
    <mergeCell ref="MXB5:MXB6"/>
    <mergeCell ref="MXC5:MXC6"/>
    <mergeCell ref="MWT5:MWT6"/>
    <mergeCell ref="MWU5:MWU6"/>
    <mergeCell ref="MWV5:MWV6"/>
    <mergeCell ref="MWW5:MWW6"/>
    <mergeCell ref="MWX5:MWX6"/>
    <mergeCell ref="MWO5:MWO6"/>
    <mergeCell ref="MWP5:MWP6"/>
    <mergeCell ref="MWQ5:MWQ6"/>
    <mergeCell ref="MWR5:MWR6"/>
    <mergeCell ref="MWS5:MWS6"/>
    <mergeCell ref="MWJ5:MWJ6"/>
    <mergeCell ref="MWK5:MWK6"/>
    <mergeCell ref="MWL5:MWL6"/>
    <mergeCell ref="MWM5:MWM6"/>
    <mergeCell ref="MWN5:MWN6"/>
    <mergeCell ref="MYW5:MYW6"/>
    <mergeCell ref="MYX5:MYX6"/>
    <mergeCell ref="MYY5:MYY6"/>
    <mergeCell ref="MYZ5:MYZ6"/>
    <mergeCell ref="MZA5:MZA6"/>
    <mergeCell ref="MYR5:MYR6"/>
    <mergeCell ref="MYS5:MYS6"/>
    <mergeCell ref="MYT5:MYT6"/>
    <mergeCell ref="MYU5:MYU6"/>
    <mergeCell ref="MYV5:MYV6"/>
    <mergeCell ref="MYM5:MYM6"/>
    <mergeCell ref="MYN5:MYN6"/>
    <mergeCell ref="MYO5:MYO6"/>
    <mergeCell ref="MYP5:MYP6"/>
    <mergeCell ref="MYQ5:MYQ6"/>
    <mergeCell ref="MYH5:MYH6"/>
    <mergeCell ref="MYI5:MYI6"/>
    <mergeCell ref="MYJ5:MYJ6"/>
    <mergeCell ref="MYK5:MYK6"/>
    <mergeCell ref="MYL5:MYL6"/>
    <mergeCell ref="MYC5:MYC6"/>
    <mergeCell ref="MYD5:MYD6"/>
    <mergeCell ref="MYE5:MYE6"/>
    <mergeCell ref="MYF5:MYF6"/>
    <mergeCell ref="MYG5:MYG6"/>
    <mergeCell ref="MXX5:MXX6"/>
    <mergeCell ref="MXY5:MXY6"/>
    <mergeCell ref="MXZ5:MXZ6"/>
    <mergeCell ref="MYA5:MYA6"/>
    <mergeCell ref="MYB5:MYB6"/>
    <mergeCell ref="MXS5:MXS6"/>
    <mergeCell ref="MXT5:MXT6"/>
    <mergeCell ref="MXU5:MXU6"/>
    <mergeCell ref="MXV5:MXV6"/>
    <mergeCell ref="MXW5:MXW6"/>
    <mergeCell ref="NAF5:NAF6"/>
    <mergeCell ref="NAG5:NAG6"/>
    <mergeCell ref="NAH5:NAH6"/>
    <mergeCell ref="NAI5:NAI6"/>
    <mergeCell ref="NAJ5:NAJ6"/>
    <mergeCell ref="NAA5:NAA6"/>
    <mergeCell ref="NAB5:NAB6"/>
    <mergeCell ref="NAC5:NAC6"/>
    <mergeCell ref="NAD5:NAD6"/>
    <mergeCell ref="NAE5:NAE6"/>
    <mergeCell ref="MZV5:MZV6"/>
    <mergeCell ref="MZW5:MZW6"/>
    <mergeCell ref="MZX5:MZX6"/>
    <mergeCell ref="MZY5:MZY6"/>
    <mergeCell ref="MZZ5:MZZ6"/>
    <mergeCell ref="MZQ5:MZQ6"/>
    <mergeCell ref="MZR5:MZR6"/>
    <mergeCell ref="MZS5:MZS6"/>
    <mergeCell ref="MZT5:MZT6"/>
    <mergeCell ref="MZU5:MZU6"/>
    <mergeCell ref="MZL5:MZL6"/>
    <mergeCell ref="MZM5:MZM6"/>
    <mergeCell ref="MZN5:MZN6"/>
    <mergeCell ref="MZO5:MZO6"/>
    <mergeCell ref="MZP5:MZP6"/>
    <mergeCell ref="MZG5:MZG6"/>
    <mergeCell ref="MZH5:MZH6"/>
    <mergeCell ref="MZI5:MZI6"/>
    <mergeCell ref="MZJ5:MZJ6"/>
    <mergeCell ref="MZK5:MZK6"/>
    <mergeCell ref="MZB5:MZB6"/>
    <mergeCell ref="MZC5:MZC6"/>
    <mergeCell ref="MZD5:MZD6"/>
    <mergeCell ref="MZE5:MZE6"/>
    <mergeCell ref="MZF5:MZF6"/>
    <mergeCell ref="NBO5:NBO6"/>
    <mergeCell ref="NBP5:NBP6"/>
    <mergeCell ref="NBQ5:NBQ6"/>
    <mergeCell ref="NBR5:NBR6"/>
    <mergeCell ref="NBS5:NBS6"/>
    <mergeCell ref="NBJ5:NBJ6"/>
    <mergeCell ref="NBK5:NBK6"/>
    <mergeCell ref="NBL5:NBL6"/>
    <mergeCell ref="NBM5:NBM6"/>
    <mergeCell ref="NBN5:NBN6"/>
    <mergeCell ref="NBE5:NBE6"/>
    <mergeCell ref="NBF5:NBF6"/>
    <mergeCell ref="NBG5:NBG6"/>
    <mergeCell ref="NBH5:NBH6"/>
    <mergeCell ref="NBI5:NBI6"/>
    <mergeCell ref="NAZ5:NAZ6"/>
    <mergeCell ref="NBA5:NBA6"/>
    <mergeCell ref="NBB5:NBB6"/>
    <mergeCell ref="NBC5:NBC6"/>
    <mergeCell ref="NBD5:NBD6"/>
    <mergeCell ref="NAU5:NAU6"/>
    <mergeCell ref="NAV5:NAV6"/>
    <mergeCell ref="NAW5:NAW6"/>
    <mergeCell ref="NAX5:NAX6"/>
    <mergeCell ref="NAY5:NAY6"/>
    <mergeCell ref="NAP5:NAP6"/>
    <mergeCell ref="NAQ5:NAQ6"/>
    <mergeCell ref="NAR5:NAR6"/>
    <mergeCell ref="NAS5:NAS6"/>
    <mergeCell ref="NAT5:NAT6"/>
    <mergeCell ref="NAK5:NAK6"/>
    <mergeCell ref="NAL5:NAL6"/>
    <mergeCell ref="NAM5:NAM6"/>
    <mergeCell ref="NAN5:NAN6"/>
    <mergeCell ref="NAO5:NAO6"/>
    <mergeCell ref="NCX5:NCX6"/>
    <mergeCell ref="NCY5:NCY6"/>
    <mergeCell ref="NCZ5:NCZ6"/>
    <mergeCell ref="NDA5:NDA6"/>
    <mergeCell ref="NDB5:NDB6"/>
    <mergeCell ref="NCS5:NCS6"/>
    <mergeCell ref="NCT5:NCT6"/>
    <mergeCell ref="NCU5:NCU6"/>
    <mergeCell ref="NCV5:NCV6"/>
    <mergeCell ref="NCW5:NCW6"/>
    <mergeCell ref="NCN5:NCN6"/>
    <mergeCell ref="NCO5:NCO6"/>
    <mergeCell ref="NCP5:NCP6"/>
    <mergeCell ref="NCQ5:NCQ6"/>
    <mergeCell ref="NCR5:NCR6"/>
    <mergeCell ref="NCI5:NCI6"/>
    <mergeCell ref="NCJ5:NCJ6"/>
    <mergeCell ref="NCK5:NCK6"/>
    <mergeCell ref="NCL5:NCL6"/>
    <mergeCell ref="NCM5:NCM6"/>
    <mergeCell ref="NCD5:NCD6"/>
    <mergeCell ref="NCE5:NCE6"/>
    <mergeCell ref="NCF5:NCF6"/>
    <mergeCell ref="NCG5:NCG6"/>
    <mergeCell ref="NCH5:NCH6"/>
    <mergeCell ref="NBY5:NBY6"/>
    <mergeCell ref="NBZ5:NBZ6"/>
    <mergeCell ref="NCA5:NCA6"/>
    <mergeCell ref="NCB5:NCB6"/>
    <mergeCell ref="NCC5:NCC6"/>
    <mergeCell ref="NBT5:NBT6"/>
    <mergeCell ref="NBU5:NBU6"/>
    <mergeCell ref="NBV5:NBV6"/>
    <mergeCell ref="NBW5:NBW6"/>
    <mergeCell ref="NBX5:NBX6"/>
    <mergeCell ref="NEG5:NEG6"/>
    <mergeCell ref="NEH5:NEH6"/>
    <mergeCell ref="NEI5:NEI6"/>
    <mergeCell ref="NEJ5:NEJ6"/>
    <mergeCell ref="NEK5:NEK6"/>
    <mergeCell ref="NEB5:NEB6"/>
    <mergeCell ref="NEC5:NEC6"/>
    <mergeCell ref="NED5:NED6"/>
    <mergeCell ref="NEE5:NEE6"/>
    <mergeCell ref="NEF5:NEF6"/>
    <mergeCell ref="NDW5:NDW6"/>
    <mergeCell ref="NDX5:NDX6"/>
    <mergeCell ref="NDY5:NDY6"/>
    <mergeCell ref="NDZ5:NDZ6"/>
    <mergeCell ref="NEA5:NEA6"/>
    <mergeCell ref="NDR5:NDR6"/>
    <mergeCell ref="NDS5:NDS6"/>
    <mergeCell ref="NDT5:NDT6"/>
    <mergeCell ref="NDU5:NDU6"/>
    <mergeCell ref="NDV5:NDV6"/>
    <mergeCell ref="NDM5:NDM6"/>
    <mergeCell ref="NDN5:NDN6"/>
    <mergeCell ref="NDO5:NDO6"/>
    <mergeCell ref="NDP5:NDP6"/>
    <mergeCell ref="NDQ5:NDQ6"/>
    <mergeCell ref="NDH5:NDH6"/>
    <mergeCell ref="NDI5:NDI6"/>
    <mergeCell ref="NDJ5:NDJ6"/>
    <mergeCell ref="NDK5:NDK6"/>
    <mergeCell ref="NDL5:NDL6"/>
    <mergeCell ref="NDC5:NDC6"/>
    <mergeCell ref="NDD5:NDD6"/>
    <mergeCell ref="NDE5:NDE6"/>
    <mergeCell ref="NDF5:NDF6"/>
    <mergeCell ref="NDG5:NDG6"/>
    <mergeCell ref="NFP5:NFP6"/>
    <mergeCell ref="NFQ5:NFQ6"/>
    <mergeCell ref="NFR5:NFR6"/>
    <mergeCell ref="NFS5:NFS6"/>
    <mergeCell ref="NFT5:NFT6"/>
    <mergeCell ref="NFK5:NFK6"/>
    <mergeCell ref="NFL5:NFL6"/>
    <mergeCell ref="NFM5:NFM6"/>
    <mergeCell ref="NFN5:NFN6"/>
    <mergeCell ref="NFO5:NFO6"/>
    <mergeCell ref="NFF5:NFF6"/>
    <mergeCell ref="NFG5:NFG6"/>
    <mergeCell ref="NFH5:NFH6"/>
    <mergeCell ref="NFI5:NFI6"/>
    <mergeCell ref="NFJ5:NFJ6"/>
    <mergeCell ref="NFA5:NFA6"/>
    <mergeCell ref="NFB5:NFB6"/>
    <mergeCell ref="NFC5:NFC6"/>
    <mergeCell ref="NFD5:NFD6"/>
    <mergeCell ref="NFE5:NFE6"/>
    <mergeCell ref="NEV5:NEV6"/>
    <mergeCell ref="NEW5:NEW6"/>
    <mergeCell ref="NEX5:NEX6"/>
    <mergeCell ref="NEY5:NEY6"/>
    <mergeCell ref="NEZ5:NEZ6"/>
    <mergeCell ref="NEQ5:NEQ6"/>
    <mergeCell ref="NER5:NER6"/>
    <mergeCell ref="NES5:NES6"/>
    <mergeCell ref="NET5:NET6"/>
    <mergeCell ref="NEU5:NEU6"/>
    <mergeCell ref="NEL5:NEL6"/>
    <mergeCell ref="NEM5:NEM6"/>
    <mergeCell ref="NEN5:NEN6"/>
    <mergeCell ref="NEO5:NEO6"/>
    <mergeCell ref="NEP5:NEP6"/>
    <mergeCell ref="NGY5:NGY6"/>
    <mergeCell ref="NGZ5:NGZ6"/>
    <mergeCell ref="NHA5:NHA6"/>
    <mergeCell ref="NHB5:NHB6"/>
    <mergeCell ref="NHC5:NHC6"/>
    <mergeCell ref="NGT5:NGT6"/>
    <mergeCell ref="NGU5:NGU6"/>
    <mergeCell ref="NGV5:NGV6"/>
    <mergeCell ref="NGW5:NGW6"/>
    <mergeCell ref="NGX5:NGX6"/>
    <mergeCell ref="NGO5:NGO6"/>
    <mergeCell ref="NGP5:NGP6"/>
    <mergeCell ref="NGQ5:NGQ6"/>
    <mergeCell ref="NGR5:NGR6"/>
    <mergeCell ref="NGS5:NGS6"/>
    <mergeCell ref="NGJ5:NGJ6"/>
    <mergeCell ref="NGK5:NGK6"/>
    <mergeCell ref="NGL5:NGL6"/>
    <mergeCell ref="NGM5:NGM6"/>
    <mergeCell ref="NGN5:NGN6"/>
    <mergeCell ref="NGE5:NGE6"/>
    <mergeCell ref="NGF5:NGF6"/>
    <mergeCell ref="NGG5:NGG6"/>
    <mergeCell ref="NGH5:NGH6"/>
    <mergeCell ref="NGI5:NGI6"/>
    <mergeCell ref="NFZ5:NFZ6"/>
    <mergeCell ref="NGA5:NGA6"/>
    <mergeCell ref="NGB5:NGB6"/>
    <mergeCell ref="NGC5:NGC6"/>
    <mergeCell ref="NGD5:NGD6"/>
    <mergeCell ref="NFU5:NFU6"/>
    <mergeCell ref="NFV5:NFV6"/>
    <mergeCell ref="NFW5:NFW6"/>
    <mergeCell ref="NFX5:NFX6"/>
    <mergeCell ref="NFY5:NFY6"/>
    <mergeCell ref="NIH5:NIH6"/>
    <mergeCell ref="NII5:NII6"/>
    <mergeCell ref="NIJ5:NIJ6"/>
    <mergeCell ref="NIK5:NIK6"/>
    <mergeCell ref="NIL5:NIL6"/>
    <mergeCell ref="NIC5:NIC6"/>
    <mergeCell ref="NID5:NID6"/>
    <mergeCell ref="NIE5:NIE6"/>
    <mergeCell ref="NIF5:NIF6"/>
    <mergeCell ref="NIG5:NIG6"/>
    <mergeCell ref="NHX5:NHX6"/>
    <mergeCell ref="NHY5:NHY6"/>
    <mergeCell ref="NHZ5:NHZ6"/>
    <mergeCell ref="NIA5:NIA6"/>
    <mergeCell ref="NIB5:NIB6"/>
    <mergeCell ref="NHS5:NHS6"/>
    <mergeCell ref="NHT5:NHT6"/>
    <mergeCell ref="NHU5:NHU6"/>
    <mergeCell ref="NHV5:NHV6"/>
    <mergeCell ref="NHW5:NHW6"/>
    <mergeCell ref="NHN5:NHN6"/>
    <mergeCell ref="NHO5:NHO6"/>
    <mergeCell ref="NHP5:NHP6"/>
    <mergeCell ref="NHQ5:NHQ6"/>
    <mergeCell ref="NHR5:NHR6"/>
    <mergeCell ref="NHI5:NHI6"/>
    <mergeCell ref="NHJ5:NHJ6"/>
    <mergeCell ref="NHK5:NHK6"/>
    <mergeCell ref="NHL5:NHL6"/>
    <mergeCell ref="NHM5:NHM6"/>
    <mergeCell ref="NHD5:NHD6"/>
    <mergeCell ref="NHE5:NHE6"/>
    <mergeCell ref="NHF5:NHF6"/>
    <mergeCell ref="NHG5:NHG6"/>
    <mergeCell ref="NHH5:NHH6"/>
    <mergeCell ref="NJQ5:NJQ6"/>
    <mergeCell ref="NJR5:NJR6"/>
    <mergeCell ref="NJS5:NJS6"/>
    <mergeCell ref="NJT5:NJT6"/>
    <mergeCell ref="NJU5:NJU6"/>
    <mergeCell ref="NJL5:NJL6"/>
    <mergeCell ref="NJM5:NJM6"/>
    <mergeCell ref="NJN5:NJN6"/>
    <mergeCell ref="NJO5:NJO6"/>
    <mergeCell ref="NJP5:NJP6"/>
    <mergeCell ref="NJG5:NJG6"/>
    <mergeCell ref="NJH5:NJH6"/>
    <mergeCell ref="NJI5:NJI6"/>
    <mergeCell ref="NJJ5:NJJ6"/>
    <mergeCell ref="NJK5:NJK6"/>
    <mergeCell ref="NJB5:NJB6"/>
    <mergeCell ref="NJC5:NJC6"/>
    <mergeCell ref="NJD5:NJD6"/>
    <mergeCell ref="NJE5:NJE6"/>
    <mergeCell ref="NJF5:NJF6"/>
    <mergeCell ref="NIW5:NIW6"/>
    <mergeCell ref="NIX5:NIX6"/>
    <mergeCell ref="NIY5:NIY6"/>
    <mergeCell ref="NIZ5:NIZ6"/>
    <mergeCell ref="NJA5:NJA6"/>
    <mergeCell ref="NIR5:NIR6"/>
    <mergeCell ref="NIS5:NIS6"/>
    <mergeCell ref="NIT5:NIT6"/>
    <mergeCell ref="NIU5:NIU6"/>
    <mergeCell ref="NIV5:NIV6"/>
    <mergeCell ref="NIM5:NIM6"/>
    <mergeCell ref="NIN5:NIN6"/>
    <mergeCell ref="NIO5:NIO6"/>
    <mergeCell ref="NIP5:NIP6"/>
    <mergeCell ref="NIQ5:NIQ6"/>
    <mergeCell ref="NKZ5:NKZ6"/>
    <mergeCell ref="NLA5:NLA6"/>
    <mergeCell ref="NLB5:NLB6"/>
    <mergeCell ref="NLC5:NLC6"/>
    <mergeCell ref="NLD5:NLD6"/>
    <mergeCell ref="NKU5:NKU6"/>
    <mergeCell ref="NKV5:NKV6"/>
    <mergeCell ref="NKW5:NKW6"/>
    <mergeCell ref="NKX5:NKX6"/>
    <mergeCell ref="NKY5:NKY6"/>
    <mergeCell ref="NKP5:NKP6"/>
    <mergeCell ref="NKQ5:NKQ6"/>
    <mergeCell ref="NKR5:NKR6"/>
    <mergeCell ref="NKS5:NKS6"/>
    <mergeCell ref="NKT5:NKT6"/>
    <mergeCell ref="NKK5:NKK6"/>
    <mergeCell ref="NKL5:NKL6"/>
    <mergeCell ref="NKM5:NKM6"/>
    <mergeCell ref="NKN5:NKN6"/>
    <mergeCell ref="NKO5:NKO6"/>
    <mergeCell ref="NKF5:NKF6"/>
    <mergeCell ref="NKG5:NKG6"/>
    <mergeCell ref="NKH5:NKH6"/>
    <mergeCell ref="NKI5:NKI6"/>
    <mergeCell ref="NKJ5:NKJ6"/>
    <mergeCell ref="NKA5:NKA6"/>
    <mergeCell ref="NKB5:NKB6"/>
    <mergeCell ref="NKC5:NKC6"/>
    <mergeCell ref="NKD5:NKD6"/>
    <mergeCell ref="NKE5:NKE6"/>
    <mergeCell ref="NJV5:NJV6"/>
    <mergeCell ref="NJW5:NJW6"/>
    <mergeCell ref="NJX5:NJX6"/>
    <mergeCell ref="NJY5:NJY6"/>
    <mergeCell ref="NJZ5:NJZ6"/>
    <mergeCell ref="NMI5:NMI6"/>
    <mergeCell ref="NMJ5:NMJ6"/>
    <mergeCell ref="NMK5:NMK6"/>
    <mergeCell ref="NML5:NML6"/>
    <mergeCell ref="NMM5:NMM6"/>
    <mergeCell ref="NMD5:NMD6"/>
    <mergeCell ref="NME5:NME6"/>
    <mergeCell ref="NMF5:NMF6"/>
    <mergeCell ref="NMG5:NMG6"/>
    <mergeCell ref="NMH5:NMH6"/>
    <mergeCell ref="NLY5:NLY6"/>
    <mergeCell ref="NLZ5:NLZ6"/>
    <mergeCell ref="NMA5:NMA6"/>
    <mergeCell ref="NMB5:NMB6"/>
    <mergeCell ref="NMC5:NMC6"/>
    <mergeCell ref="NLT5:NLT6"/>
    <mergeCell ref="NLU5:NLU6"/>
    <mergeCell ref="NLV5:NLV6"/>
    <mergeCell ref="NLW5:NLW6"/>
    <mergeCell ref="NLX5:NLX6"/>
    <mergeCell ref="NLO5:NLO6"/>
    <mergeCell ref="NLP5:NLP6"/>
    <mergeCell ref="NLQ5:NLQ6"/>
    <mergeCell ref="NLR5:NLR6"/>
    <mergeCell ref="NLS5:NLS6"/>
    <mergeCell ref="NLJ5:NLJ6"/>
    <mergeCell ref="NLK5:NLK6"/>
    <mergeCell ref="NLL5:NLL6"/>
    <mergeCell ref="NLM5:NLM6"/>
    <mergeCell ref="NLN5:NLN6"/>
    <mergeCell ref="NLE5:NLE6"/>
    <mergeCell ref="NLF5:NLF6"/>
    <mergeCell ref="NLG5:NLG6"/>
    <mergeCell ref="NLH5:NLH6"/>
    <mergeCell ref="NLI5:NLI6"/>
    <mergeCell ref="NNR5:NNR6"/>
    <mergeCell ref="NNS5:NNS6"/>
    <mergeCell ref="NNT5:NNT6"/>
    <mergeCell ref="NNU5:NNU6"/>
    <mergeCell ref="NNV5:NNV6"/>
    <mergeCell ref="NNM5:NNM6"/>
    <mergeCell ref="NNN5:NNN6"/>
    <mergeCell ref="NNO5:NNO6"/>
    <mergeCell ref="NNP5:NNP6"/>
    <mergeCell ref="NNQ5:NNQ6"/>
    <mergeCell ref="NNH5:NNH6"/>
    <mergeCell ref="NNI5:NNI6"/>
    <mergeCell ref="NNJ5:NNJ6"/>
    <mergeCell ref="NNK5:NNK6"/>
    <mergeCell ref="NNL5:NNL6"/>
    <mergeCell ref="NNC5:NNC6"/>
    <mergeCell ref="NND5:NND6"/>
    <mergeCell ref="NNE5:NNE6"/>
    <mergeCell ref="NNF5:NNF6"/>
    <mergeCell ref="NNG5:NNG6"/>
    <mergeCell ref="NMX5:NMX6"/>
    <mergeCell ref="NMY5:NMY6"/>
    <mergeCell ref="NMZ5:NMZ6"/>
    <mergeCell ref="NNA5:NNA6"/>
    <mergeCell ref="NNB5:NNB6"/>
    <mergeCell ref="NMS5:NMS6"/>
    <mergeCell ref="NMT5:NMT6"/>
    <mergeCell ref="NMU5:NMU6"/>
    <mergeCell ref="NMV5:NMV6"/>
    <mergeCell ref="NMW5:NMW6"/>
    <mergeCell ref="NMN5:NMN6"/>
    <mergeCell ref="NMO5:NMO6"/>
    <mergeCell ref="NMP5:NMP6"/>
    <mergeCell ref="NMQ5:NMQ6"/>
    <mergeCell ref="NMR5:NMR6"/>
    <mergeCell ref="NPA5:NPA6"/>
    <mergeCell ref="NPB5:NPB6"/>
    <mergeCell ref="NPC5:NPC6"/>
    <mergeCell ref="NPD5:NPD6"/>
    <mergeCell ref="NPE5:NPE6"/>
    <mergeCell ref="NOV5:NOV6"/>
    <mergeCell ref="NOW5:NOW6"/>
    <mergeCell ref="NOX5:NOX6"/>
    <mergeCell ref="NOY5:NOY6"/>
    <mergeCell ref="NOZ5:NOZ6"/>
    <mergeCell ref="NOQ5:NOQ6"/>
    <mergeCell ref="NOR5:NOR6"/>
    <mergeCell ref="NOS5:NOS6"/>
    <mergeCell ref="NOT5:NOT6"/>
    <mergeCell ref="NOU5:NOU6"/>
    <mergeCell ref="NOL5:NOL6"/>
    <mergeCell ref="NOM5:NOM6"/>
    <mergeCell ref="NON5:NON6"/>
    <mergeCell ref="NOO5:NOO6"/>
    <mergeCell ref="NOP5:NOP6"/>
    <mergeCell ref="NOG5:NOG6"/>
    <mergeCell ref="NOH5:NOH6"/>
    <mergeCell ref="NOI5:NOI6"/>
    <mergeCell ref="NOJ5:NOJ6"/>
    <mergeCell ref="NOK5:NOK6"/>
    <mergeCell ref="NOB5:NOB6"/>
    <mergeCell ref="NOC5:NOC6"/>
    <mergeCell ref="NOD5:NOD6"/>
    <mergeCell ref="NOE5:NOE6"/>
    <mergeCell ref="NOF5:NOF6"/>
    <mergeCell ref="NNW5:NNW6"/>
    <mergeCell ref="NNX5:NNX6"/>
    <mergeCell ref="NNY5:NNY6"/>
    <mergeCell ref="NNZ5:NNZ6"/>
    <mergeCell ref="NOA5:NOA6"/>
    <mergeCell ref="NQJ5:NQJ6"/>
    <mergeCell ref="NQK5:NQK6"/>
    <mergeCell ref="NQL5:NQL6"/>
    <mergeCell ref="NQM5:NQM6"/>
    <mergeCell ref="NQN5:NQN6"/>
    <mergeCell ref="NQE5:NQE6"/>
    <mergeCell ref="NQF5:NQF6"/>
    <mergeCell ref="NQG5:NQG6"/>
    <mergeCell ref="NQH5:NQH6"/>
    <mergeCell ref="NQI5:NQI6"/>
    <mergeCell ref="NPZ5:NPZ6"/>
    <mergeCell ref="NQA5:NQA6"/>
    <mergeCell ref="NQB5:NQB6"/>
    <mergeCell ref="NQC5:NQC6"/>
    <mergeCell ref="NQD5:NQD6"/>
    <mergeCell ref="NPU5:NPU6"/>
    <mergeCell ref="NPV5:NPV6"/>
    <mergeCell ref="NPW5:NPW6"/>
    <mergeCell ref="NPX5:NPX6"/>
    <mergeCell ref="NPY5:NPY6"/>
    <mergeCell ref="NPP5:NPP6"/>
    <mergeCell ref="NPQ5:NPQ6"/>
    <mergeCell ref="NPR5:NPR6"/>
    <mergeCell ref="NPS5:NPS6"/>
    <mergeCell ref="NPT5:NPT6"/>
    <mergeCell ref="NPK5:NPK6"/>
    <mergeCell ref="NPL5:NPL6"/>
    <mergeCell ref="NPM5:NPM6"/>
    <mergeCell ref="NPN5:NPN6"/>
    <mergeCell ref="NPO5:NPO6"/>
    <mergeCell ref="NPF5:NPF6"/>
    <mergeCell ref="NPG5:NPG6"/>
    <mergeCell ref="NPH5:NPH6"/>
    <mergeCell ref="NPI5:NPI6"/>
    <mergeCell ref="NPJ5:NPJ6"/>
    <mergeCell ref="NRS5:NRS6"/>
    <mergeCell ref="NRT5:NRT6"/>
    <mergeCell ref="NRU5:NRU6"/>
    <mergeCell ref="NRV5:NRV6"/>
    <mergeCell ref="NRW5:NRW6"/>
    <mergeCell ref="NRN5:NRN6"/>
    <mergeCell ref="NRO5:NRO6"/>
    <mergeCell ref="NRP5:NRP6"/>
    <mergeCell ref="NRQ5:NRQ6"/>
    <mergeCell ref="NRR5:NRR6"/>
    <mergeCell ref="NRI5:NRI6"/>
    <mergeCell ref="NRJ5:NRJ6"/>
    <mergeCell ref="NRK5:NRK6"/>
    <mergeCell ref="NRL5:NRL6"/>
    <mergeCell ref="NRM5:NRM6"/>
    <mergeCell ref="NRD5:NRD6"/>
    <mergeCell ref="NRE5:NRE6"/>
    <mergeCell ref="NRF5:NRF6"/>
    <mergeCell ref="NRG5:NRG6"/>
    <mergeCell ref="NRH5:NRH6"/>
    <mergeCell ref="NQY5:NQY6"/>
    <mergeCell ref="NQZ5:NQZ6"/>
    <mergeCell ref="NRA5:NRA6"/>
    <mergeCell ref="NRB5:NRB6"/>
    <mergeCell ref="NRC5:NRC6"/>
    <mergeCell ref="NQT5:NQT6"/>
    <mergeCell ref="NQU5:NQU6"/>
    <mergeCell ref="NQV5:NQV6"/>
    <mergeCell ref="NQW5:NQW6"/>
    <mergeCell ref="NQX5:NQX6"/>
    <mergeCell ref="NQO5:NQO6"/>
    <mergeCell ref="NQP5:NQP6"/>
    <mergeCell ref="NQQ5:NQQ6"/>
    <mergeCell ref="NQR5:NQR6"/>
    <mergeCell ref="NQS5:NQS6"/>
    <mergeCell ref="NTB5:NTB6"/>
    <mergeCell ref="NTC5:NTC6"/>
    <mergeCell ref="NTD5:NTD6"/>
    <mergeCell ref="NTE5:NTE6"/>
    <mergeCell ref="NTF5:NTF6"/>
    <mergeCell ref="NSW5:NSW6"/>
    <mergeCell ref="NSX5:NSX6"/>
    <mergeCell ref="NSY5:NSY6"/>
    <mergeCell ref="NSZ5:NSZ6"/>
    <mergeCell ref="NTA5:NTA6"/>
    <mergeCell ref="NSR5:NSR6"/>
    <mergeCell ref="NSS5:NSS6"/>
    <mergeCell ref="NST5:NST6"/>
    <mergeCell ref="NSU5:NSU6"/>
    <mergeCell ref="NSV5:NSV6"/>
    <mergeCell ref="NSM5:NSM6"/>
    <mergeCell ref="NSN5:NSN6"/>
    <mergeCell ref="NSO5:NSO6"/>
    <mergeCell ref="NSP5:NSP6"/>
    <mergeCell ref="NSQ5:NSQ6"/>
    <mergeCell ref="NSH5:NSH6"/>
    <mergeCell ref="NSI5:NSI6"/>
    <mergeCell ref="NSJ5:NSJ6"/>
    <mergeCell ref="NSK5:NSK6"/>
    <mergeCell ref="NSL5:NSL6"/>
    <mergeCell ref="NSC5:NSC6"/>
    <mergeCell ref="NSD5:NSD6"/>
    <mergeCell ref="NSE5:NSE6"/>
    <mergeCell ref="NSF5:NSF6"/>
    <mergeCell ref="NSG5:NSG6"/>
    <mergeCell ref="NRX5:NRX6"/>
    <mergeCell ref="NRY5:NRY6"/>
    <mergeCell ref="NRZ5:NRZ6"/>
    <mergeCell ref="NSA5:NSA6"/>
    <mergeCell ref="NSB5:NSB6"/>
    <mergeCell ref="NUK5:NUK6"/>
    <mergeCell ref="NUL5:NUL6"/>
    <mergeCell ref="NUM5:NUM6"/>
    <mergeCell ref="NUN5:NUN6"/>
    <mergeCell ref="NUO5:NUO6"/>
    <mergeCell ref="NUF5:NUF6"/>
    <mergeCell ref="NUG5:NUG6"/>
    <mergeCell ref="NUH5:NUH6"/>
    <mergeCell ref="NUI5:NUI6"/>
    <mergeCell ref="NUJ5:NUJ6"/>
    <mergeCell ref="NUA5:NUA6"/>
    <mergeCell ref="NUB5:NUB6"/>
    <mergeCell ref="NUC5:NUC6"/>
    <mergeCell ref="NUD5:NUD6"/>
    <mergeCell ref="NUE5:NUE6"/>
    <mergeCell ref="NTV5:NTV6"/>
    <mergeCell ref="NTW5:NTW6"/>
    <mergeCell ref="NTX5:NTX6"/>
    <mergeCell ref="NTY5:NTY6"/>
    <mergeCell ref="NTZ5:NTZ6"/>
    <mergeCell ref="NTQ5:NTQ6"/>
    <mergeCell ref="NTR5:NTR6"/>
    <mergeCell ref="NTS5:NTS6"/>
    <mergeCell ref="NTT5:NTT6"/>
    <mergeCell ref="NTU5:NTU6"/>
    <mergeCell ref="NTL5:NTL6"/>
    <mergeCell ref="NTM5:NTM6"/>
    <mergeCell ref="NTN5:NTN6"/>
    <mergeCell ref="NTO5:NTO6"/>
    <mergeCell ref="NTP5:NTP6"/>
    <mergeCell ref="NTG5:NTG6"/>
    <mergeCell ref="NTH5:NTH6"/>
    <mergeCell ref="NTI5:NTI6"/>
    <mergeCell ref="NTJ5:NTJ6"/>
    <mergeCell ref="NTK5:NTK6"/>
    <mergeCell ref="NVT5:NVT6"/>
    <mergeCell ref="NVU5:NVU6"/>
    <mergeCell ref="NVV5:NVV6"/>
    <mergeCell ref="NVW5:NVW6"/>
    <mergeCell ref="NVX5:NVX6"/>
    <mergeCell ref="NVO5:NVO6"/>
    <mergeCell ref="NVP5:NVP6"/>
    <mergeCell ref="NVQ5:NVQ6"/>
    <mergeCell ref="NVR5:NVR6"/>
    <mergeCell ref="NVS5:NVS6"/>
    <mergeCell ref="NVJ5:NVJ6"/>
    <mergeCell ref="NVK5:NVK6"/>
    <mergeCell ref="NVL5:NVL6"/>
    <mergeCell ref="NVM5:NVM6"/>
    <mergeCell ref="NVN5:NVN6"/>
    <mergeCell ref="NVE5:NVE6"/>
    <mergeCell ref="NVF5:NVF6"/>
    <mergeCell ref="NVG5:NVG6"/>
    <mergeCell ref="NVH5:NVH6"/>
    <mergeCell ref="NVI5:NVI6"/>
    <mergeCell ref="NUZ5:NUZ6"/>
    <mergeCell ref="NVA5:NVA6"/>
    <mergeCell ref="NVB5:NVB6"/>
    <mergeCell ref="NVC5:NVC6"/>
    <mergeCell ref="NVD5:NVD6"/>
    <mergeCell ref="NUU5:NUU6"/>
    <mergeCell ref="NUV5:NUV6"/>
    <mergeCell ref="NUW5:NUW6"/>
    <mergeCell ref="NUX5:NUX6"/>
    <mergeCell ref="NUY5:NUY6"/>
    <mergeCell ref="NUP5:NUP6"/>
    <mergeCell ref="NUQ5:NUQ6"/>
    <mergeCell ref="NUR5:NUR6"/>
    <mergeCell ref="NUS5:NUS6"/>
    <mergeCell ref="NUT5:NUT6"/>
    <mergeCell ref="NXC5:NXC6"/>
    <mergeCell ref="NXD5:NXD6"/>
    <mergeCell ref="NXE5:NXE6"/>
    <mergeCell ref="NXF5:NXF6"/>
    <mergeCell ref="NXG5:NXG6"/>
    <mergeCell ref="NWX5:NWX6"/>
    <mergeCell ref="NWY5:NWY6"/>
    <mergeCell ref="NWZ5:NWZ6"/>
    <mergeCell ref="NXA5:NXA6"/>
    <mergeCell ref="NXB5:NXB6"/>
    <mergeCell ref="NWS5:NWS6"/>
    <mergeCell ref="NWT5:NWT6"/>
    <mergeCell ref="NWU5:NWU6"/>
    <mergeCell ref="NWV5:NWV6"/>
    <mergeCell ref="NWW5:NWW6"/>
    <mergeCell ref="NWN5:NWN6"/>
    <mergeCell ref="NWO5:NWO6"/>
    <mergeCell ref="NWP5:NWP6"/>
    <mergeCell ref="NWQ5:NWQ6"/>
    <mergeCell ref="NWR5:NWR6"/>
    <mergeCell ref="NWI5:NWI6"/>
    <mergeCell ref="NWJ5:NWJ6"/>
    <mergeCell ref="NWK5:NWK6"/>
    <mergeCell ref="NWL5:NWL6"/>
    <mergeCell ref="NWM5:NWM6"/>
    <mergeCell ref="NWD5:NWD6"/>
    <mergeCell ref="NWE5:NWE6"/>
    <mergeCell ref="NWF5:NWF6"/>
    <mergeCell ref="NWG5:NWG6"/>
    <mergeCell ref="NWH5:NWH6"/>
    <mergeCell ref="NVY5:NVY6"/>
    <mergeCell ref="NVZ5:NVZ6"/>
    <mergeCell ref="NWA5:NWA6"/>
    <mergeCell ref="NWB5:NWB6"/>
    <mergeCell ref="NWC5:NWC6"/>
    <mergeCell ref="NYL5:NYL6"/>
    <mergeCell ref="NYM5:NYM6"/>
    <mergeCell ref="NYN5:NYN6"/>
    <mergeCell ref="NYO5:NYO6"/>
    <mergeCell ref="NYP5:NYP6"/>
    <mergeCell ref="NYG5:NYG6"/>
    <mergeCell ref="NYH5:NYH6"/>
    <mergeCell ref="NYI5:NYI6"/>
    <mergeCell ref="NYJ5:NYJ6"/>
    <mergeCell ref="NYK5:NYK6"/>
    <mergeCell ref="NYB5:NYB6"/>
    <mergeCell ref="NYC5:NYC6"/>
    <mergeCell ref="NYD5:NYD6"/>
    <mergeCell ref="NYE5:NYE6"/>
    <mergeCell ref="NYF5:NYF6"/>
    <mergeCell ref="NXW5:NXW6"/>
    <mergeCell ref="NXX5:NXX6"/>
    <mergeCell ref="NXY5:NXY6"/>
    <mergeCell ref="NXZ5:NXZ6"/>
    <mergeCell ref="NYA5:NYA6"/>
    <mergeCell ref="NXR5:NXR6"/>
    <mergeCell ref="NXS5:NXS6"/>
    <mergeCell ref="NXT5:NXT6"/>
    <mergeCell ref="NXU5:NXU6"/>
    <mergeCell ref="NXV5:NXV6"/>
    <mergeCell ref="NXM5:NXM6"/>
    <mergeCell ref="NXN5:NXN6"/>
    <mergeCell ref="NXO5:NXO6"/>
    <mergeCell ref="NXP5:NXP6"/>
    <mergeCell ref="NXQ5:NXQ6"/>
    <mergeCell ref="NXH5:NXH6"/>
    <mergeCell ref="NXI5:NXI6"/>
    <mergeCell ref="NXJ5:NXJ6"/>
    <mergeCell ref="NXK5:NXK6"/>
    <mergeCell ref="NXL5:NXL6"/>
    <mergeCell ref="NZU5:NZU6"/>
    <mergeCell ref="NZV5:NZV6"/>
    <mergeCell ref="NZW5:NZW6"/>
    <mergeCell ref="NZX5:NZX6"/>
    <mergeCell ref="NZY5:NZY6"/>
    <mergeCell ref="NZP5:NZP6"/>
    <mergeCell ref="NZQ5:NZQ6"/>
    <mergeCell ref="NZR5:NZR6"/>
    <mergeCell ref="NZS5:NZS6"/>
    <mergeCell ref="NZT5:NZT6"/>
    <mergeCell ref="NZK5:NZK6"/>
    <mergeCell ref="NZL5:NZL6"/>
    <mergeCell ref="NZM5:NZM6"/>
    <mergeCell ref="NZN5:NZN6"/>
    <mergeCell ref="NZO5:NZO6"/>
    <mergeCell ref="NZF5:NZF6"/>
    <mergeCell ref="NZG5:NZG6"/>
    <mergeCell ref="NZH5:NZH6"/>
    <mergeCell ref="NZI5:NZI6"/>
    <mergeCell ref="NZJ5:NZJ6"/>
    <mergeCell ref="NZA5:NZA6"/>
    <mergeCell ref="NZB5:NZB6"/>
    <mergeCell ref="NZC5:NZC6"/>
    <mergeCell ref="NZD5:NZD6"/>
    <mergeCell ref="NZE5:NZE6"/>
    <mergeCell ref="NYV5:NYV6"/>
    <mergeCell ref="NYW5:NYW6"/>
    <mergeCell ref="NYX5:NYX6"/>
    <mergeCell ref="NYY5:NYY6"/>
    <mergeCell ref="NYZ5:NYZ6"/>
    <mergeCell ref="NYQ5:NYQ6"/>
    <mergeCell ref="NYR5:NYR6"/>
    <mergeCell ref="NYS5:NYS6"/>
    <mergeCell ref="NYT5:NYT6"/>
    <mergeCell ref="NYU5:NYU6"/>
    <mergeCell ref="OBD5:OBD6"/>
    <mergeCell ref="OBE5:OBE6"/>
    <mergeCell ref="OBF5:OBF6"/>
    <mergeCell ref="OBG5:OBG6"/>
    <mergeCell ref="OBH5:OBH6"/>
    <mergeCell ref="OAY5:OAY6"/>
    <mergeCell ref="OAZ5:OAZ6"/>
    <mergeCell ref="OBA5:OBA6"/>
    <mergeCell ref="OBB5:OBB6"/>
    <mergeCell ref="OBC5:OBC6"/>
    <mergeCell ref="OAT5:OAT6"/>
    <mergeCell ref="OAU5:OAU6"/>
    <mergeCell ref="OAV5:OAV6"/>
    <mergeCell ref="OAW5:OAW6"/>
    <mergeCell ref="OAX5:OAX6"/>
    <mergeCell ref="OAO5:OAO6"/>
    <mergeCell ref="OAP5:OAP6"/>
    <mergeCell ref="OAQ5:OAQ6"/>
    <mergeCell ref="OAR5:OAR6"/>
    <mergeCell ref="OAS5:OAS6"/>
    <mergeCell ref="OAJ5:OAJ6"/>
    <mergeCell ref="OAK5:OAK6"/>
    <mergeCell ref="OAL5:OAL6"/>
    <mergeCell ref="OAM5:OAM6"/>
    <mergeCell ref="OAN5:OAN6"/>
    <mergeCell ref="OAE5:OAE6"/>
    <mergeCell ref="OAF5:OAF6"/>
    <mergeCell ref="OAG5:OAG6"/>
    <mergeCell ref="OAH5:OAH6"/>
    <mergeCell ref="OAI5:OAI6"/>
    <mergeCell ref="NZZ5:NZZ6"/>
    <mergeCell ref="OAA5:OAA6"/>
    <mergeCell ref="OAB5:OAB6"/>
    <mergeCell ref="OAC5:OAC6"/>
    <mergeCell ref="OAD5:OAD6"/>
    <mergeCell ref="OCM5:OCM6"/>
    <mergeCell ref="OCN5:OCN6"/>
    <mergeCell ref="OCO5:OCO6"/>
    <mergeCell ref="OCP5:OCP6"/>
    <mergeCell ref="OCQ5:OCQ6"/>
    <mergeCell ref="OCH5:OCH6"/>
    <mergeCell ref="OCI5:OCI6"/>
    <mergeCell ref="OCJ5:OCJ6"/>
    <mergeCell ref="OCK5:OCK6"/>
    <mergeCell ref="OCL5:OCL6"/>
    <mergeCell ref="OCC5:OCC6"/>
    <mergeCell ref="OCD5:OCD6"/>
    <mergeCell ref="OCE5:OCE6"/>
    <mergeCell ref="OCF5:OCF6"/>
    <mergeCell ref="OCG5:OCG6"/>
    <mergeCell ref="OBX5:OBX6"/>
    <mergeCell ref="OBY5:OBY6"/>
    <mergeCell ref="OBZ5:OBZ6"/>
    <mergeCell ref="OCA5:OCA6"/>
    <mergeCell ref="OCB5:OCB6"/>
    <mergeCell ref="OBS5:OBS6"/>
    <mergeCell ref="OBT5:OBT6"/>
    <mergeCell ref="OBU5:OBU6"/>
    <mergeCell ref="OBV5:OBV6"/>
    <mergeCell ref="OBW5:OBW6"/>
    <mergeCell ref="OBN5:OBN6"/>
    <mergeCell ref="OBO5:OBO6"/>
    <mergeCell ref="OBP5:OBP6"/>
    <mergeCell ref="OBQ5:OBQ6"/>
    <mergeCell ref="OBR5:OBR6"/>
    <mergeCell ref="OBI5:OBI6"/>
    <mergeCell ref="OBJ5:OBJ6"/>
    <mergeCell ref="OBK5:OBK6"/>
    <mergeCell ref="OBL5:OBL6"/>
    <mergeCell ref="OBM5:OBM6"/>
    <mergeCell ref="ODV5:ODV6"/>
    <mergeCell ref="ODW5:ODW6"/>
    <mergeCell ref="ODX5:ODX6"/>
    <mergeCell ref="ODY5:ODY6"/>
    <mergeCell ref="ODZ5:ODZ6"/>
    <mergeCell ref="ODQ5:ODQ6"/>
    <mergeCell ref="ODR5:ODR6"/>
    <mergeCell ref="ODS5:ODS6"/>
    <mergeCell ref="ODT5:ODT6"/>
    <mergeCell ref="ODU5:ODU6"/>
    <mergeCell ref="ODL5:ODL6"/>
    <mergeCell ref="ODM5:ODM6"/>
    <mergeCell ref="ODN5:ODN6"/>
    <mergeCell ref="ODO5:ODO6"/>
    <mergeCell ref="ODP5:ODP6"/>
    <mergeCell ref="ODG5:ODG6"/>
    <mergeCell ref="ODH5:ODH6"/>
    <mergeCell ref="ODI5:ODI6"/>
    <mergeCell ref="ODJ5:ODJ6"/>
    <mergeCell ref="ODK5:ODK6"/>
    <mergeCell ref="ODB5:ODB6"/>
    <mergeCell ref="ODC5:ODC6"/>
    <mergeCell ref="ODD5:ODD6"/>
    <mergeCell ref="ODE5:ODE6"/>
    <mergeCell ref="ODF5:ODF6"/>
    <mergeCell ref="OCW5:OCW6"/>
    <mergeCell ref="OCX5:OCX6"/>
    <mergeCell ref="OCY5:OCY6"/>
    <mergeCell ref="OCZ5:OCZ6"/>
    <mergeCell ref="ODA5:ODA6"/>
    <mergeCell ref="OCR5:OCR6"/>
    <mergeCell ref="OCS5:OCS6"/>
    <mergeCell ref="OCT5:OCT6"/>
    <mergeCell ref="OCU5:OCU6"/>
    <mergeCell ref="OCV5:OCV6"/>
    <mergeCell ref="OFE5:OFE6"/>
    <mergeCell ref="OFF5:OFF6"/>
    <mergeCell ref="OFG5:OFG6"/>
    <mergeCell ref="OFH5:OFH6"/>
    <mergeCell ref="OFI5:OFI6"/>
    <mergeCell ref="OEZ5:OEZ6"/>
    <mergeCell ref="OFA5:OFA6"/>
    <mergeCell ref="OFB5:OFB6"/>
    <mergeCell ref="OFC5:OFC6"/>
    <mergeCell ref="OFD5:OFD6"/>
    <mergeCell ref="OEU5:OEU6"/>
    <mergeCell ref="OEV5:OEV6"/>
    <mergeCell ref="OEW5:OEW6"/>
    <mergeCell ref="OEX5:OEX6"/>
    <mergeCell ref="OEY5:OEY6"/>
    <mergeCell ref="OEP5:OEP6"/>
    <mergeCell ref="OEQ5:OEQ6"/>
    <mergeCell ref="OER5:OER6"/>
    <mergeCell ref="OES5:OES6"/>
    <mergeCell ref="OET5:OET6"/>
    <mergeCell ref="OEK5:OEK6"/>
    <mergeCell ref="OEL5:OEL6"/>
    <mergeCell ref="OEM5:OEM6"/>
    <mergeCell ref="OEN5:OEN6"/>
    <mergeCell ref="OEO5:OEO6"/>
    <mergeCell ref="OEF5:OEF6"/>
    <mergeCell ref="OEG5:OEG6"/>
    <mergeCell ref="OEH5:OEH6"/>
    <mergeCell ref="OEI5:OEI6"/>
    <mergeCell ref="OEJ5:OEJ6"/>
    <mergeCell ref="OEA5:OEA6"/>
    <mergeCell ref="OEB5:OEB6"/>
    <mergeCell ref="OEC5:OEC6"/>
    <mergeCell ref="OED5:OED6"/>
    <mergeCell ref="OEE5:OEE6"/>
    <mergeCell ref="OGN5:OGN6"/>
    <mergeCell ref="OGO5:OGO6"/>
    <mergeCell ref="OGP5:OGP6"/>
    <mergeCell ref="OGQ5:OGQ6"/>
    <mergeCell ref="OGR5:OGR6"/>
    <mergeCell ref="OGI5:OGI6"/>
    <mergeCell ref="OGJ5:OGJ6"/>
    <mergeCell ref="OGK5:OGK6"/>
    <mergeCell ref="OGL5:OGL6"/>
    <mergeCell ref="OGM5:OGM6"/>
    <mergeCell ref="OGD5:OGD6"/>
    <mergeCell ref="OGE5:OGE6"/>
    <mergeCell ref="OGF5:OGF6"/>
    <mergeCell ref="OGG5:OGG6"/>
    <mergeCell ref="OGH5:OGH6"/>
    <mergeCell ref="OFY5:OFY6"/>
    <mergeCell ref="OFZ5:OFZ6"/>
    <mergeCell ref="OGA5:OGA6"/>
    <mergeCell ref="OGB5:OGB6"/>
    <mergeCell ref="OGC5:OGC6"/>
    <mergeCell ref="OFT5:OFT6"/>
    <mergeCell ref="OFU5:OFU6"/>
    <mergeCell ref="OFV5:OFV6"/>
    <mergeCell ref="OFW5:OFW6"/>
    <mergeCell ref="OFX5:OFX6"/>
    <mergeCell ref="OFO5:OFO6"/>
    <mergeCell ref="OFP5:OFP6"/>
    <mergeCell ref="OFQ5:OFQ6"/>
    <mergeCell ref="OFR5:OFR6"/>
    <mergeCell ref="OFS5:OFS6"/>
    <mergeCell ref="OFJ5:OFJ6"/>
    <mergeCell ref="OFK5:OFK6"/>
    <mergeCell ref="OFL5:OFL6"/>
    <mergeCell ref="OFM5:OFM6"/>
    <mergeCell ref="OFN5:OFN6"/>
    <mergeCell ref="OHW5:OHW6"/>
    <mergeCell ref="OHX5:OHX6"/>
    <mergeCell ref="OHY5:OHY6"/>
    <mergeCell ref="OHZ5:OHZ6"/>
    <mergeCell ref="OIA5:OIA6"/>
    <mergeCell ref="OHR5:OHR6"/>
    <mergeCell ref="OHS5:OHS6"/>
    <mergeCell ref="OHT5:OHT6"/>
    <mergeCell ref="OHU5:OHU6"/>
    <mergeCell ref="OHV5:OHV6"/>
    <mergeCell ref="OHM5:OHM6"/>
    <mergeCell ref="OHN5:OHN6"/>
    <mergeCell ref="OHO5:OHO6"/>
    <mergeCell ref="OHP5:OHP6"/>
    <mergeCell ref="OHQ5:OHQ6"/>
    <mergeCell ref="OHH5:OHH6"/>
    <mergeCell ref="OHI5:OHI6"/>
    <mergeCell ref="OHJ5:OHJ6"/>
    <mergeCell ref="OHK5:OHK6"/>
    <mergeCell ref="OHL5:OHL6"/>
    <mergeCell ref="OHC5:OHC6"/>
    <mergeCell ref="OHD5:OHD6"/>
    <mergeCell ref="OHE5:OHE6"/>
    <mergeCell ref="OHF5:OHF6"/>
    <mergeCell ref="OHG5:OHG6"/>
    <mergeCell ref="OGX5:OGX6"/>
    <mergeCell ref="OGY5:OGY6"/>
    <mergeCell ref="OGZ5:OGZ6"/>
    <mergeCell ref="OHA5:OHA6"/>
    <mergeCell ref="OHB5:OHB6"/>
    <mergeCell ref="OGS5:OGS6"/>
    <mergeCell ref="OGT5:OGT6"/>
    <mergeCell ref="OGU5:OGU6"/>
    <mergeCell ref="OGV5:OGV6"/>
    <mergeCell ref="OGW5:OGW6"/>
    <mergeCell ref="OJF5:OJF6"/>
    <mergeCell ref="OJG5:OJG6"/>
    <mergeCell ref="OJH5:OJH6"/>
    <mergeCell ref="OJI5:OJI6"/>
    <mergeCell ref="OJJ5:OJJ6"/>
    <mergeCell ref="OJA5:OJA6"/>
    <mergeCell ref="OJB5:OJB6"/>
    <mergeCell ref="OJC5:OJC6"/>
    <mergeCell ref="OJD5:OJD6"/>
    <mergeCell ref="OJE5:OJE6"/>
    <mergeCell ref="OIV5:OIV6"/>
    <mergeCell ref="OIW5:OIW6"/>
    <mergeCell ref="OIX5:OIX6"/>
    <mergeCell ref="OIY5:OIY6"/>
    <mergeCell ref="OIZ5:OIZ6"/>
    <mergeCell ref="OIQ5:OIQ6"/>
    <mergeCell ref="OIR5:OIR6"/>
    <mergeCell ref="OIS5:OIS6"/>
    <mergeCell ref="OIT5:OIT6"/>
    <mergeCell ref="OIU5:OIU6"/>
    <mergeCell ref="OIL5:OIL6"/>
    <mergeCell ref="OIM5:OIM6"/>
    <mergeCell ref="OIN5:OIN6"/>
    <mergeCell ref="OIO5:OIO6"/>
    <mergeCell ref="OIP5:OIP6"/>
    <mergeCell ref="OIG5:OIG6"/>
    <mergeCell ref="OIH5:OIH6"/>
    <mergeCell ref="OII5:OII6"/>
    <mergeCell ref="OIJ5:OIJ6"/>
    <mergeCell ref="OIK5:OIK6"/>
    <mergeCell ref="OIB5:OIB6"/>
    <mergeCell ref="OIC5:OIC6"/>
    <mergeCell ref="OID5:OID6"/>
    <mergeCell ref="OIE5:OIE6"/>
    <mergeCell ref="OIF5:OIF6"/>
    <mergeCell ref="OKO5:OKO6"/>
    <mergeCell ref="OKP5:OKP6"/>
    <mergeCell ref="OKQ5:OKQ6"/>
    <mergeCell ref="OKR5:OKR6"/>
    <mergeCell ref="OKS5:OKS6"/>
    <mergeCell ref="OKJ5:OKJ6"/>
    <mergeCell ref="OKK5:OKK6"/>
    <mergeCell ref="OKL5:OKL6"/>
    <mergeCell ref="OKM5:OKM6"/>
    <mergeCell ref="OKN5:OKN6"/>
    <mergeCell ref="OKE5:OKE6"/>
    <mergeCell ref="OKF5:OKF6"/>
    <mergeCell ref="OKG5:OKG6"/>
    <mergeCell ref="OKH5:OKH6"/>
    <mergeCell ref="OKI5:OKI6"/>
    <mergeCell ref="OJZ5:OJZ6"/>
    <mergeCell ref="OKA5:OKA6"/>
    <mergeCell ref="OKB5:OKB6"/>
    <mergeCell ref="OKC5:OKC6"/>
    <mergeCell ref="OKD5:OKD6"/>
    <mergeCell ref="OJU5:OJU6"/>
    <mergeCell ref="OJV5:OJV6"/>
    <mergeCell ref="OJW5:OJW6"/>
    <mergeCell ref="OJX5:OJX6"/>
    <mergeCell ref="OJY5:OJY6"/>
    <mergeCell ref="OJP5:OJP6"/>
    <mergeCell ref="OJQ5:OJQ6"/>
    <mergeCell ref="OJR5:OJR6"/>
    <mergeCell ref="OJS5:OJS6"/>
    <mergeCell ref="OJT5:OJT6"/>
    <mergeCell ref="OJK5:OJK6"/>
    <mergeCell ref="OJL5:OJL6"/>
    <mergeCell ref="OJM5:OJM6"/>
    <mergeCell ref="OJN5:OJN6"/>
    <mergeCell ref="OJO5:OJO6"/>
    <mergeCell ref="OLX5:OLX6"/>
    <mergeCell ref="OLY5:OLY6"/>
    <mergeCell ref="OLZ5:OLZ6"/>
    <mergeCell ref="OMA5:OMA6"/>
    <mergeCell ref="OMB5:OMB6"/>
    <mergeCell ref="OLS5:OLS6"/>
    <mergeCell ref="OLT5:OLT6"/>
    <mergeCell ref="OLU5:OLU6"/>
    <mergeCell ref="OLV5:OLV6"/>
    <mergeCell ref="OLW5:OLW6"/>
    <mergeCell ref="OLN5:OLN6"/>
    <mergeCell ref="OLO5:OLO6"/>
    <mergeCell ref="OLP5:OLP6"/>
    <mergeCell ref="OLQ5:OLQ6"/>
    <mergeCell ref="OLR5:OLR6"/>
    <mergeCell ref="OLI5:OLI6"/>
    <mergeCell ref="OLJ5:OLJ6"/>
    <mergeCell ref="OLK5:OLK6"/>
    <mergeCell ref="OLL5:OLL6"/>
    <mergeCell ref="OLM5:OLM6"/>
    <mergeCell ref="OLD5:OLD6"/>
    <mergeCell ref="OLE5:OLE6"/>
    <mergeCell ref="OLF5:OLF6"/>
    <mergeCell ref="OLG5:OLG6"/>
    <mergeCell ref="OLH5:OLH6"/>
    <mergeCell ref="OKY5:OKY6"/>
    <mergeCell ref="OKZ5:OKZ6"/>
    <mergeCell ref="OLA5:OLA6"/>
    <mergeCell ref="OLB5:OLB6"/>
    <mergeCell ref="OLC5:OLC6"/>
    <mergeCell ref="OKT5:OKT6"/>
    <mergeCell ref="OKU5:OKU6"/>
    <mergeCell ref="OKV5:OKV6"/>
    <mergeCell ref="OKW5:OKW6"/>
    <mergeCell ref="OKX5:OKX6"/>
    <mergeCell ref="ONG5:ONG6"/>
    <mergeCell ref="ONH5:ONH6"/>
    <mergeCell ref="ONI5:ONI6"/>
    <mergeCell ref="ONJ5:ONJ6"/>
    <mergeCell ref="ONK5:ONK6"/>
    <mergeCell ref="ONB5:ONB6"/>
    <mergeCell ref="ONC5:ONC6"/>
    <mergeCell ref="OND5:OND6"/>
    <mergeCell ref="ONE5:ONE6"/>
    <mergeCell ref="ONF5:ONF6"/>
    <mergeCell ref="OMW5:OMW6"/>
    <mergeCell ref="OMX5:OMX6"/>
    <mergeCell ref="OMY5:OMY6"/>
    <mergeCell ref="OMZ5:OMZ6"/>
    <mergeCell ref="ONA5:ONA6"/>
    <mergeCell ref="OMR5:OMR6"/>
    <mergeCell ref="OMS5:OMS6"/>
    <mergeCell ref="OMT5:OMT6"/>
    <mergeCell ref="OMU5:OMU6"/>
    <mergeCell ref="OMV5:OMV6"/>
    <mergeCell ref="OMM5:OMM6"/>
    <mergeCell ref="OMN5:OMN6"/>
    <mergeCell ref="OMO5:OMO6"/>
    <mergeCell ref="OMP5:OMP6"/>
    <mergeCell ref="OMQ5:OMQ6"/>
    <mergeCell ref="OMH5:OMH6"/>
    <mergeCell ref="OMI5:OMI6"/>
    <mergeCell ref="OMJ5:OMJ6"/>
    <mergeCell ref="OMK5:OMK6"/>
    <mergeCell ref="OML5:OML6"/>
    <mergeCell ref="OMC5:OMC6"/>
    <mergeCell ref="OMD5:OMD6"/>
    <mergeCell ref="OME5:OME6"/>
    <mergeCell ref="OMF5:OMF6"/>
    <mergeCell ref="OMG5:OMG6"/>
    <mergeCell ref="OOP5:OOP6"/>
    <mergeCell ref="OOQ5:OOQ6"/>
    <mergeCell ref="OOR5:OOR6"/>
    <mergeCell ref="OOS5:OOS6"/>
    <mergeCell ref="OOT5:OOT6"/>
    <mergeCell ref="OOK5:OOK6"/>
    <mergeCell ref="OOL5:OOL6"/>
    <mergeCell ref="OOM5:OOM6"/>
    <mergeCell ref="OON5:OON6"/>
    <mergeCell ref="OOO5:OOO6"/>
    <mergeCell ref="OOF5:OOF6"/>
    <mergeCell ref="OOG5:OOG6"/>
    <mergeCell ref="OOH5:OOH6"/>
    <mergeCell ref="OOI5:OOI6"/>
    <mergeCell ref="OOJ5:OOJ6"/>
    <mergeCell ref="OOA5:OOA6"/>
    <mergeCell ref="OOB5:OOB6"/>
    <mergeCell ref="OOC5:OOC6"/>
    <mergeCell ref="OOD5:OOD6"/>
    <mergeCell ref="OOE5:OOE6"/>
    <mergeCell ref="ONV5:ONV6"/>
    <mergeCell ref="ONW5:ONW6"/>
    <mergeCell ref="ONX5:ONX6"/>
    <mergeCell ref="ONY5:ONY6"/>
    <mergeCell ref="ONZ5:ONZ6"/>
    <mergeCell ref="ONQ5:ONQ6"/>
    <mergeCell ref="ONR5:ONR6"/>
    <mergeCell ref="ONS5:ONS6"/>
    <mergeCell ref="ONT5:ONT6"/>
    <mergeCell ref="ONU5:ONU6"/>
    <mergeCell ref="ONL5:ONL6"/>
    <mergeCell ref="ONM5:ONM6"/>
    <mergeCell ref="ONN5:ONN6"/>
    <mergeCell ref="ONO5:ONO6"/>
    <mergeCell ref="ONP5:ONP6"/>
    <mergeCell ref="OPY5:OPY6"/>
    <mergeCell ref="OPZ5:OPZ6"/>
    <mergeCell ref="OQA5:OQA6"/>
    <mergeCell ref="OQB5:OQB6"/>
    <mergeCell ref="OQC5:OQC6"/>
    <mergeCell ref="OPT5:OPT6"/>
    <mergeCell ref="OPU5:OPU6"/>
    <mergeCell ref="OPV5:OPV6"/>
    <mergeCell ref="OPW5:OPW6"/>
    <mergeCell ref="OPX5:OPX6"/>
    <mergeCell ref="OPO5:OPO6"/>
    <mergeCell ref="OPP5:OPP6"/>
    <mergeCell ref="OPQ5:OPQ6"/>
    <mergeCell ref="OPR5:OPR6"/>
    <mergeCell ref="OPS5:OPS6"/>
    <mergeCell ref="OPJ5:OPJ6"/>
    <mergeCell ref="OPK5:OPK6"/>
    <mergeCell ref="OPL5:OPL6"/>
    <mergeCell ref="OPM5:OPM6"/>
    <mergeCell ref="OPN5:OPN6"/>
    <mergeCell ref="OPE5:OPE6"/>
    <mergeCell ref="OPF5:OPF6"/>
    <mergeCell ref="OPG5:OPG6"/>
    <mergeCell ref="OPH5:OPH6"/>
    <mergeCell ref="OPI5:OPI6"/>
    <mergeCell ref="OOZ5:OOZ6"/>
    <mergeCell ref="OPA5:OPA6"/>
    <mergeCell ref="OPB5:OPB6"/>
    <mergeCell ref="OPC5:OPC6"/>
    <mergeCell ref="OPD5:OPD6"/>
    <mergeCell ref="OOU5:OOU6"/>
    <mergeCell ref="OOV5:OOV6"/>
    <mergeCell ref="OOW5:OOW6"/>
    <mergeCell ref="OOX5:OOX6"/>
    <mergeCell ref="OOY5:OOY6"/>
    <mergeCell ref="ORH5:ORH6"/>
    <mergeCell ref="ORI5:ORI6"/>
    <mergeCell ref="ORJ5:ORJ6"/>
    <mergeCell ref="ORK5:ORK6"/>
    <mergeCell ref="ORL5:ORL6"/>
    <mergeCell ref="ORC5:ORC6"/>
    <mergeCell ref="ORD5:ORD6"/>
    <mergeCell ref="ORE5:ORE6"/>
    <mergeCell ref="ORF5:ORF6"/>
    <mergeCell ref="ORG5:ORG6"/>
    <mergeCell ref="OQX5:OQX6"/>
    <mergeCell ref="OQY5:OQY6"/>
    <mergeCell ref="OQZ5:OQZ6"/>
    <mergeCell ref="ORA5:ORA6"/>
    <mergeCell ref="ORB5:ORB6"/>
    <mergeCell ref="OQS5:OQS6"/>
    <mergeCell ref="OQT5:OQT6"/>
    <mergeCell ref="OQU5:OQU6"/>
    <mergeCell ref="OQV5:OQV6"/>
    <mergeCell ref="OQW5:OQW6"/>
    <mergeCell ref="OQN5:OQN6"/>
    <mergeCell ref="OQO5:OQO6"/>
    <mergeCell ref="OQP5:OQP6"/>
    <mergeCell ref="OQQ5:OQQ6"/>
    <mergeCell ref="OQR5:OQR6"/>
    <mergeCell ref="OQI5:OQI6"/>
    <mergeCell ref="OQJ5:OQJ6"/>
    <mergeCell ref="OQK5:OQK6"/>
    <mergeCell ref="OQL5:OQL6"/>
    <mergeCell ref="OQM5:OQM6"/>
    <mergeCell ref="OQD5:OQD6"/>
    <mergeCell ref="OQE5:OQE6"/>
    <mergeCell ref="OQF5:OQF6"/>
    <mergeCell ref="OQG5:OQG6"/>
    <mergeCell ref="OQH5:OQH6"/>
    <mergeCell ref="OSQ5:OSQ6"/>
    <mergeCell ref="OSR5:OSR6"/>
    <mergeCell ref="OSS5:OSS6"/>
    <mergeCell ref="OST5:OST6"/>
    <mergeCell ref="OSU5:OSU6"/>
    <mergeCell ref="OSL5:OSL6"/>
    <mergeCell ref="OSM5:OSM6"/>
    <mergeCell ref="OSN5:OSN6"/>
    <mergeCell ref="OSO5:OSO6"/>
    <mergeCell ref="OSP5:OSP6"/>
    <mergeCell ref="OSG5:OSG6"/>
    <mergeCell ref="OSH5:OSH6"/>
    <mergeCell ref="OSI5:OSI6"/>
    <mergeCell ref="OSJ5:OSJ6"/>
    <mergeCell ref="OSK5:OSK6"/>
    <mergeCell ref="OSB5:OSB6"/>
    <mergeCell ref="OSC5:OSC6"/>
    <mergeCell ref="OSD5:OSD6"/>
    <mergeCell ref="OSE5:OSE6"/>
    <mergeCell ref="OSF5:OSF6"/>
    <mergeCell ref="ORW5:ORW6"/>
    <mergeCell ref="ORX5:ORX6"/>
    <mergeCell ref="ORY5:ORY6"/>
    <mergeCell ref="ORZ5:ORZ6"/>
    <mergeCell ref="OSA5:OSA6"/>
    <mergeCell ref="ORR5:ORR6"/>
    <mergeCell ref="ORS5:ORS6"/>
    <mergeCell ref="ORT5:ORT6"/>
    <mergeCell ref="ORU5:ORU6"/>
    <mergeCell ref="ORV5:ORV6"/>
    <mergeCell ref="ORM5:ORM6"/>
    <mergeCell ref="ORN5:ORN6"/>
    <mergeCell ref="ORO5:ORO6"/>
    <mergeCell ref="ORP5:ORP6"/>
    <mergeCell ref="ORQ5:ORQ6"/>
    <mergeCell ref="OTZ5:OTZ6"/>
    <mergeCell ref="OUA5:OUA6"/>
    <mergeCell ref="OUB5:OUB6"/>
    <mergeCell ref="OUC5:OUC6"/>
    <mergeCell ref="OUD5:OUD6"/>
    <mergeCell ref="OTU5:OTU6"/>
    <mergeCell ref="OTV5:OTV6"/>
    <mergeCell ref="OTW5:OTW6"/>
    <mergeCell ref="OTX5:OTX6"/>
    <mergeCell ref="OTY5:OTY6"/>
    <mergeCell ref="OTP5:OTP6"/>
    <mergeCell ref="OTQ5:OTQ6"/>
    <mergeCell ref="OTR5:OTR6"/>
    <mergeCell ref="OTS5:OTS6"/>
    <mergeCell ref="OTT5:OTT6"/>
    <mergeCell ref="OTK5:OTK6"/>
    <mergeCell ref="OTL5:OTL6"/>
    <mergeCell ref="OTM5:OTM6"/>
    <mergeCell ref="OTN5:OTN6"/>
    <mergeCell ref="OTO5:OTO6"/>
    <mergeCell ref="OTF5:OTF6"/>
    <mergeCell ref="OTG5:OTG6"/>
    <mergeCell ref="OTH5:OTH6"/>
    <mergeCell ref="OTI5:OTI6"/>
    <mergeCell ref="OTJ5:OTJ6"/>
    <mergeCell ref="OTA5:OTA6"/>
    <mergeCell ref="OTB5:OTB6"/>
    <mergeCell ref="OTC5:OTC6"/>
    <mergeCell ref="OTD5:OTD6"/>
    <mergeCell ref="OTE5:OTE6"/>
    <mergeCell ref="OSV5:OSV6"/>
    <mergeCell ref="OSW5:OSW6"/>
    <mergeCell ref="OSX5:OSX6"/>
    <mergeCell ref="OSY5:OSY6"/>
    <mergeCell ref="OSZ5:OSZ6"/>
    <mergeCell ref="OVI5:OVI6"/>
    <mergeCell ref="OVJ5:OVJ6"/>
    <mergeCell ref="OVK5:OVK6"/>
    <mergeCell ref="OVL5:OVL6"/>
    <mergeCell ref="OVM5:OVM6"/>
    <mergeCell ref="OVD5:OVD6"/>
    <mergeCell ref="OVE5:OVE6"/>
    <mergeCell ref="OVF5:OVF6"/>
    <mergeCell ref="OVG5:OVG6"/>
    <mergeCell ref="OVH5:OVH6"/>
    <mergeCell ref="OUY5:OUY6"/>
    <mergeCell ref="OUZ5:OUZ6"/>
    <mergeCell ref="OVA5:OVA6"/>
    <mergeCell ref="OVB5:OVB6"/>
    <mergeCell ref="OVC5:OVC6"/>
    <mergeCell ref="OUT5:OUT6"/>
    <mergeCell ref="OUU5:OUU6"/>
    <mergeCell ref="OUV5:OUV6"/>
    <mergeCell ref="OUW5:OUW6"/>
    <mergeCell ref="OUX5:OUX6"/>
    <mergeCell ref="OUO5:OUO6"/>
    <mergeCell ref="OUP5:OUP6"/>
    <mergeCell ref="OUQ5:OUQ6"/>
    <mergeCell ref="OUR5:OUR6"/>
    <mergeCell ref="OUS5:OUS6"/>
    <mergeCell ref="OUJ5:OUJ6"/>
    <mergeCell ref="OUK5:OUK6"/>
    <mergeCell ref="OUL5:OUL6"/>
    <mergeCell ref="OUM5:OUM6"/>
    <mergeCell ref="OUN5:OUN6"/>
    <mergeCell ref="OUE5:OUE6"/>
    <mergeCell ref="OUF5:OUF6"/>
    <mergeCell ref="OUG5:OUG6"/>
    <mergeCell ref="OUH5:OUH6"/>
    <mergeCell ref="OUI5:OUI6"/>
    <mergeCell ref="OWR5:OWR6"/>
    <mergeCell ref="OWS5:OWS6"/>
    <mergeCell ref="OWT5:OWT6"/>
    <mergeCell ref="OWU5:OWU6"/>
    <mergeCell ref="OWV5:OWV6"/>
    <mergeCell ref="OWM5:OWM6"/>
    <mergeCell ref="OWN5:OWN6"/>
    <mergeCell ref="OWO5:OWO6"/>
    <mergeCell ref="OWP5:OWP6"/>
    <mergeCell ref="OWQ5:OWQ6"/>
    <mergeCell ref="OWH5:OWH6"/>
    <mergeCell ref="OWI5:OWI6"/>
    <mergeCell ref="OWJ5:OWJ6"/>
    <mergeCell ref="OWK5:OWK6"/>
    <mergeCell ref="OWL5:OWL6"/>
    <mergeCell ref="OWC5:OWC6"/>
    <mergeCell ref="OWD5:OWD6"/>
    <mergeCell ref="OWE5:OWE6"/>
    <mergeCell ref="OWF5:OWF6"/>
    <mergeCell ref="OWG5:OWG6"/>
    <mergeCell ref="OVX5:OVX6"/>
    <mergeCell ref="OVY5:OVY6"/>
    <mergeCell ref="OVZ5:OVZ6"/>
    <mergeCell ref="OWA5:OWA6"/>
    <mergeCell ref="OWB5:OWB6"/>
    <mergeCell ref="OVS5:OVS6"/>
    <mergeCell ref="OVT5:OVT6"/>
    <mergeCell ref="OVU5:OVU6"/>
    <mergeCell ref="OVV5:OVV6"/>
    <mergeCell ref="OVW5:OVW6"/>
    <mergeCell ref="OVN5:OVN6"/>
    <mergeCell ref="OVO5:OVO6"/>
    <mergeCell ref="OVP5:OVP6"/>
    <mergeCell ref="OVQ5:OVQ6"/>
    <mergeCell ref="OVR5:OVR6"/>
    <mergeCell ref="OYA5:OYA6"/>
    <mergeCell ref="OYB5:OYB6"/>
    <mergeCell ref="OYC5:OYC6"/>
    <mergeCell ref="OYD5:OYD6"/>
    <mergeCell ref="OYE5:OYE6"/>
    <mergeCell ref="OXV5:OXV6"/>
    <mergeCell ref="OXW5:OXW6"/>
    <mergeCell ref="OXX5:OXX6"/>
    <mergeCell ref="OXY5:OXY6"/>
    <mergeCell ref="OXZ5:OXZ6"/>
    <mergeCell ref="OXQ5:OXQ6"/>
    <mergeCell ref="OXR5:OXR6"/>
    <mergeCell ref="OXS5:OXS6"/>
    <mergeCell ref="OXT5:OXT6"/>
    <mergeCell ref="OXU5:OXU6"/>
    <mergeCell ref="OXL5:OXL6"/>
    <mergeCell ref="OXM5:OXM6"/>
    <mergeCell ref="OXN5:OXN6"/>
    <mergeCell ref="OXO5:OXO6"/>
    <mergeCell ref="OXP5:OXP6"/>
    <mergeCell ref="OXG5:OXG6"/>
    <mergeCell ref="OXH5:OXH6"/>
    <mergeCell ref="OXI5:OXI6"/>
    <mergeCell ref="OXJ5:OXJ6"/>
    <mergeCell ref="OXK5:OXK6"/>
    <mergeCell ref="OXB5:OXB6"/>
    <mergeCell ref="OXC5:OXC6"/>
    <mergeCell ref="OXD5:OXD6"/>
    <mergeCell ref="OXE5:OXE6"/>
    <mergeCell ref="OXF5:OXF6"/>
    <mergeCell ref="OWW5:OWW6"/>
    <mergeCell ref="OWX5:OWX6"/>
    <mergeCell ref="OWY5:OWY6"/>
    <mergeCell ref="OWZ5:OWZ6"/>
    <mergeCell ref="OXA5:OXA6"/>
    <mergeCell ref="OZJ5:OZJ6"/>
    <mergeCell ref="OZK5:OZK6"/>
    <mergeCell ref="OZL5:OZL6"/>
    <mergeCell ref="OZM5:OZM6"/>
    <mergeCell ref="OZN5:OZN6"/>
    <mergeCell ref="OZE5:OZE6"/>
    <mergeCell ref="OZF5:OZF6"/>
    <mergeCell ref="OZG5:OZG6"/>
    <mergeCell ref="OZH5:OZH6"/>
    <mergeCell ref="OZI5:OZI6"/>
    <mergeCell ref="OYZ5:OYZ6"/>
    <mergeCell ref="OZA5:OZA6"/>
    <mergeCell ref="OZB5:OZB6"/>
    <mergeCell ref="OZC5:OZC6"/>
    <mergeCell ref="OZD5:OZD6"/>
    <mergeCell ref="OYU5:OYU6"/>
    <mergeCell ref="OYV5:OYV6"/>
    <mergeCell ref="OYW5:OYW6"/>
    <mergeCell ref="OYX5:OYX6"/>
    <mergeCell ref="OYY5:OYY6"/>
    <mergeCell ref="OYP5:OYP6"/>
    <mergeCell ref="OYQ5:OYQ6"/>
    <mergeCell ref="OYR5:OYR6"/>
    <mergeCell ref="OYS5:OYS6"/>
    <mergeCell ref="OYT5:OYT6"/>
    <mergeCell ref="OYK5:OYK6"/>
    <mergeCell ref="OYL5:OYL6"/>
    <mergeCell ref="OYM5:OYM6"/>
    <mergeCell ref="OYN5:OYN6"/>
    <mergeCell ref="OYO5:OYO6"/>
    <mergeCell ref="OYF5:OYF6"/>
    <mergeCell ref="OYG5:OYG6"/>
    <mergeCell ref="OYH5:OYH6"/>
    <mergeCell ref="OYI5:OYI6"/>
    <mergeCell ref="OYJ5:OYJ6"/>
    <mergeCell ref="PAS5:PAS6"/>
    <mergeCell ref="PAT5:PAT6"/>
    <mergeCell ref="PAU5:PAU6"/>
    <mergeCell ref="PAV5:PAV6"/>
    <mergeCell ref="PAW5:PAW6"/>
    <mergeCell ref="PAN5:PAN6"/>
    <mergeCell ref="PAO5:PAO6"/>
    <mergeCell ref="PAP5:PAP6"/>
    <mergeCell ref="PAQ5:PAQ6"/>
    <mergeCell ref="PAR5:PAR6"/>
    <mergeCell ref="PAI5:PAI6"/>
    <mergeCell ref="PAJ5:PAJ6"/>
    <mergeCell ref="PAK5:PAK6"/>
    <mergeCell ref="PAL5:PAL6"/>
    <mergeCell ref="PAM5:PAM6"/>
    <mergeCell ref="PAD5:PAD6"/>
    <mergeCell ref="PAE5:PAE6"/>
    <mergeCell ref="PAF5:PAF6"/>
    <mergeCell ref="PAG5:PAG6"/>
    <mergeCell ref="PAH5:PAH6"/>
    <mergeCell ref="OZY5:OZY6"/>
    <mergeCell ref="OZZ5:OZZ6"/>
    <mergeCell ref="PAA5:PAA6"/>
    <mergeCell ref="PAB5:PAB6"/>
    <mergeCell ref="PAC5:PAC6"/>
    <mergeCell ref="OZT5:OZT6"/>
    <mergeCell ref="OZU5:OZU6"/>
    <mergeCell ref="OZV5:OZV6"/>
    <mergeCell ref="OZW5:OZW6"/>
    <mergeCell ref="OZX5:OZX6"/>
    <mergeCell ref="OZO5:OZO6"/>
    <mergeCell ref="OZP5:OZP6"/>
    <mergeCell ref="OZQ5:OZQ6"/>
    <mergeCell ref="OZR5:OZR6"/>
    <mergeCell ref="OZS5:OZS6"/>
    <mergeCell ref="PCB5:PCB6"/>
    <mergeCell ref="PCC5:PCC6"/>
    <mergeCell ref="PCD5:PCD6"/>
    <mergeCell ref="PCE5:PCE6"/>
    <mergeCell ref="PCF5:PCF6"/>
    <mergeCell ref="PBW5:PBW6"/>
    <mergeCell ref="PBX5:PBX6"/>
    <mergeCell ref="PBY5:PBY6"/>
    <mergeCell ref="PBZ5:PBZ6"/>
    <mergeCell ref="PCA5:PCA6"/>
    <mergeCell ref="PBR5:PBR6"/>
    <mergeCell ref="PBS5:PBS6"/>
    <mergeCell ref="PBT5:PBT6"/>
    <mergeCell ref="PBU5:PBU6"/>
    <mergeCell ref="PBV5:PBV6"/>
    <mergeCell ref="PBM5:PBM6"/>
    <mergeCell ref="PBN5:PBN6"/>
    <mergeCell ref="PBO5:PBO6"/>
    <mergeCell ref="PBP5:PBP6"/>
    <mergeCell ref="PBQ5:PBQ6"/>
    <mergeCell ref="PBH5:PBH6"/>
    <mergeCell ref="PBI5:PBI6"/>
    <mergeCell ref="PBJ5:PBJ6"/>
    <mergeCell ref="PBK5:PBK6"/>
    <mergeCell ref="PBL5:PBL6"/>
    <mergeCell ref="PBC5:PBC6"/>
    <mergeCell ref="PBD5:PBD6"/>
    <mergeCell ref="PBE5:PBE6"/>
    <mergeCell ref="PBF5:PBF6"/>
    <mergeCell ref="PBG5:PBG6"/>
    <mergeCell ref="PAX5:PAX6"/>
    <mergeCell ref="PAY5:PAY6"/>
    <mergeCell ref="PAZ5:PAZ6"/>
    <mergeCell ref="PBA5:PBA6"/>
    <mergeCell ref="PBB5:PBB6"/>
    <mergeCell ref="PDK5:PDK6"/>
    <mergeCell ref="PDL5:PDL6"/>
    <mergeCell ref="PDM5:PDM6"/>
    <mergeCell ref="PDN5:PDN6"/>
    <mergeCell ref="PDO5:PDO6"/>
    <mergeCell ref="PDF5:PDF6"/>
    <mergeCell ref="PDG5:PDG6"/>
    <mergeCell ref="PDH5:PDH6"/>
    <mergeCell ref="PDI5:PDI6"/>
    <mergeCell ref="PDJ5:PDJ6"/>
    <mergeCell ref="PDA5:PDA6"/>
    <mergeCell ref="PDB5:PDB6"/>
    <mergeCell ref="PDC5:PDC6"/>
    <mergeCell ref="PDD5:PDD6"/>
    <mergeCell ref="PDE5:PDE6"/>
    <mergeCell ref="PCV5:PCV6"/>
    <mergeCell ref="PCW5:PCW6"/>
    <mergeCell ref="PCX5:PCX6"/>
    <mergeCell ref="PCY5:PCY6"/>
    <mergeCell ref="PCZ5:PCZ6"/>
    <mergeCell ref="PCQ5:PCQ6"/>
    <mergeCell ref="PCR5:PCR6"/>
    <mergeCell ref="PCS5:PCS6"/>
    <mergeCell ref="PCT5:PCT6"/>
    <mergeCell ref="PCU5:PCU6"/>
    <mergeCell ref="PCL5:PCL6"/>
    <mergeCell ref="PCM5:PCM6"/>
    <mergeCell ref="PCN5:PCN6"/>
    <mergeCell ref="PCO5:PCO6"/>
    <mergeCell ref="PCP5:PCP6"/>
    <mergeCell ref="PCG5:PCG6"/>
    <mergeCell ref="PCH5:PCH6"/>
    <mergeCell ref="PCI5:PCI6"/>
    <mergeCell ref="PCJ5:PCJ6"/>
    <mergeCell ref="PCK5:PCK6"/>
    <mergeCell ref="PET5:PET6"/>
    <mergeCell ref="PEU5:PEU6"/>
    <mergeCell ref="PEV5:PEV6"/>
    <mergeCell ref="PEW5:PEW6"/>
    <mergeCell ref="PEX5:PEX6"/>
    <mergeCell ref="PEO5:PEO6"/>
    <mergeCell ref="PEP5:PEP6"/>
    <mergeCell ref="PEQ5:PEQ6"/>
    <mergeCell ref="PER5:PER6"/>
    <mergeCell ref="PES5:PES6"/>
    <mergeCell ref="PEJ5:PEJ6"/>
    <mergeCell ref="PEK5:PEK6"/>
    <mergeCell ref="PEL5:PEL6"/>
    <mergeCell ref="PEM5:PEM6"/>
    <mergeCell ref="PEN5:PEN6"/>
    <mergeCell ref="PEE5:PEE6"/>
    <mergeCell ref="PEF5:PEF6"/>
    <mergeCell ref="PEG5:PEG6"/>
    <mergeCell ref="PEH5:PEH6"/>
    <mergeCell ref="PEI5:PEI6"/>
    <mergeCell ref="PDZ5:PDZ6"/>
    <mergeCell ref="PEA5:PEA6"/>
    <mergeCell ref="PEB5:PEB6"/>
    <mergeCell ref="PEC5:PEC6"/>
    <mergeCell ref="PED5:PED6"/>
    <mergeCell ref="PDU5:PDU6"/>
    <mergeCell ref="PDV5:PDV6"/>
    <mergeCell ref="PDW5:PDW6"/>
    <mergeCell ref="PDX5:PDX6"/>
    <mergeCell ref="PDY5:PDY6"/>
    <mergeCell ref="PDP5:PDP6"/>
    <mergeCell ref="PDQ5:PDQ6"/>
    <mergeCell ref="PDR5:PDR6"/>
    <mergeCell ref="PDS5:PDS6"/>
    <mergeCell ref="PDT5:PDT6"/>
    <mergeCell ref="PGC5:PGC6"/>
    <mergeCell ref="PGD5:PGD6"/>
    <mergeCell ref="PGE5:PGE6"/>
    <mergeCell ref="PGF5:PGF6"/>
    <mergeCell ref="PGG5:PGG6"/>
    <mergeCell ref="PFX5:PFX6"/>
    <mergeCell ref="PFY5:PFY6"/>
    <mergeCell ref="PFZ5:PFZ6"/>
    <mergeCell ref="PGA5:PGA6"/>
    <mergeCell ref="PGB5:PGB6"/>
    <mergeCell ref="PFS5:PFS6"/>
    <mergeCell ref="PFT5:PFT6"/>
    <mergeCell ref="PFU5:PFU6"/>
    <mergeCell ref="PFV5:PFV6"/>
    <mergeCell ref="PFW5:PFW6"/>
    <mergeCell ref="PFN5:PFN6"/>
    <mergeCell ref="PFO5:PFO6"/>
    <mergeCell ref="PFP5:PFP6"/>
    <mergeCell ref="PFQ5:PFQ6"/>
    <mergeCell ref="PFR5:PFR6"/>
    <mergeCell ref="PFI5:PFI6"/>
    <mergeCell ref="PFJ5:PFJ6"/>
    <mergeCell ref="PFK5:PFK6"/>
    <mergeCell ref="PFL5:PFL6"/>
    <mergeCell ref="PFM5:PFM6"/>
    <mergeCell ref="PFD5:PFD6"/>
    <mergeCell ref="PFE5:PFE6"/>
    <mergeCell ref="PFF5:PFF6"/>
    <mergeCell ref="PFG5:PFG6"/>
    <mergeCell ref="PFH5:PFH6"/>
    <mergeCell ref="PEY5:PEY6"/>
    <mergeCell ref="PEZ5:PEZ6"/>
    <mergeCell ref="PFA5:PFA6"/>
    <mergeCell ref="PFB5:PFB6"/>
    <mergeCell ref="PFC5:PFC6"/>
    <mergeCell ref="PHL5:PHL6"/>
    <mergeCell ref="PHM5:PHM6"/>
    <mergeCell ref="PHN5:PHN6"/>
    <mergeCell ref="PHO5:PHO6"/>
    <mergeCell ref="PHP5:PHP6"/>
    <mergeCell ref="PHG5:PHG6"/>
    <mergeCell ref="PHH5:PHH6"/>
    <mergeCell ref="PHI5:PHI6"/>
    <mergeCell ref="PHJ5:PHJ6"/>
    <mergeCell ref="PHK5:PHK6"/>
    <mergeCell ref="PHB5:PHB6"/>
    <mergeCell ref="PHC5:PHC6"/>
    <mergeCell ref="PHD5:PHD6"/>
    <mergeCell ref="PHE5:PHE6"/>
    <mergeCell ref="PHF5:PHF6"/>
    <mergeCell ref="PGW5:PGW6"/>
    <mergeCell ref="PGX5:PGX6"/>
    <mergeCell ref="PGY5:PGY6"/>
    <mergeCell ref="PGZ5:PGZ6"/>
    <mergeCell ref="PHA5:PHA6"/>
    <mergeCell ref="PGR5:PGR6"/>
    <mergeCell ref="PGS5:PGS6"/>
    <mergeCell ref="PGT5:PGT6"/>
    <mergeCell ref="PGU5:PGU6"/>
    <mergeCell ref="PGV5:PGV6"/>
    <mergeCell ref="PGM5:PGM6"/>
    <mergeCell ref="PGN5:PGN6"/>
    <mergeCell ref="PGO5:PGO6"/>
    <mergeCell ref="PGP5:PGP6"/>
    <mergeCell ref="PGQ5:PGQ6"/>
    <mergeCell ref="PGH5:PGH6"/>
    <mergeCell ref="PGI5:PGI6"/>
    <mergeCell ref="PGJ5:PGJ6"/>
    <mergeCell ref="PGK5:PGK6"/>
    <mergeCell ref="PGL5:PGL6"/>
    <mergeCell ref="PIU5:PIU6"/>
    <mergeCell ref="PIV5:PIV6"/>
    <mergeCell ref="PIW5:PIW6"/>
    <mergeCell ref="PIX5:PIX6"/>
    <mergeCell ref="PIY5:PIY6"/>
    <mergeCell ref="PIP5:PIP6"/>
    <mergeCell ref="PIQ5:PIQ6"/>
    <mergeCell ref="PIR5:PIR6"/>
    <mergeCell ref="PIS5:PIS6"/>
    <mergeCell ref="PIT5:PIT6"/>
    <mergeCell ref="PIK5:PIK6"/>
    <mergeCell ref="PIL5:PIL6"/>
    <mergeCell ref="PIM5:PIM6"/>
    <mergeCell ref="PIN5:PIN6"/>
    <mergeCell ref="PIO5:PIO6"/>
    <mergeCell ref="PIF5:PIF6"/>
    <mergeCell ref="PIG5:PIG6"/>
    <mergeCell ref="PIH5:PIH6"/>
    <mergeCell ref="PII5:PII6"/>
    <mergeCell ref="PIJ5:PIJ6"/>
    <mergeCell ref="PIA5:PIA6"/>
    <mergeCell ref="PIB5:PIB6"/>
    <mergeCell ref="PIC5:PIC6"/>
    <mergeCell ref="PID5:PID6"/>
    <mergeCell ref="PIE5:PIE6"/>
    <mergeCell ref="PHV5:PHV6"/>
    <mergeCell ref="PHW5:PHW6"/>
    <mergeCell ref="PHX5:PHX6"/>
    <mergeCell ref="PHY5:PHY6"/>
    <mergeCell ref="PHZ5:PHZ6"/>
    <mergeCell ref="PHQ5:PHQ6"/>
    <mergeCell ref="PHR5:PHR6"/>
    <mergeCell ref="PHS5:PHS6"/>
    <mergeCell ref="PHT5:PHT6"/>
    <mergeCell ref="PHU5:PHU6"/>
    <mergeCell ref="PKD5:PKD6"/>
    <mergeCell ref="PKE5:PKE6"/>
    <mergeCell ref="PKF5:PKF6"/>
    <mergeCell ref="PKG5:PKG6"/>
    <mergeCell ref="PKH5:PKH6"/>
    <mergeCell ref="PJY5:PJY6"/>
    <mergeCell ref="PJZ5:PJZ6"/>
    <mergeCell ref="PKA5:PKA6"/>
    <mergeCell ref="PKB5:PKB6"/>
    <mergeCell ref="PKC5:PKC6"/>
    <mergeCell ref="PJT5:PJT6"/>
    <mergeCell ref="PJU5:PJU6"/>
    <mergeCell ref="PJV5:PJV6"/>
    <mergeCell ref="PJW5:PJW6"/>
    <mergeCell ref="PJX5:PJX6"/>
    <mergeCell ref="PJO5:PJO6"/>
    <mergeCell ref="PJP5:PJP6"/>
    <mergeCell ref="PJQ5:PJQ6"/>
    <mergeCell ref="PJR5:PJR6"/>
    <mergeCell ref="PJS5:PJS6"/>
    <mergeCell ref="PJJ5:PJJ6"/>
    <mergeCell ref="PJK5:PJK6"/>
    <mergeCell ref="PJL5:PJL6"/>
    <mergeCell ref="PJM5:PJM6"/>
    <mergeCell ref="PJN5:PJN6"/>
    <mergeCell ref="PJE5:PJE6"/>
    <mergeCell ref="PJF5:PJF6"/>
    <mergeCell ref="PJG5:PJG6"/>
    <mergeCell ref="PJH5:PJH6"/>
    <mergeCell ref="PJI5:PJI6"/>
    <mergeCell ref="PIZ5:PIZ6"/>
    <mergeCell ref="PJA5:PJA6"/>
    <mergeCell ref="PJB5:PJB6"/>
    <mergeCell ref="PJC5:PJC6"/>
    <mergeCell ref="PJD5:PJD6"/>
    <mergeCell ref="PLM5:PLM6"/>
    <mergeCell ref="PLN5:PLN6"/>
    <mergeCell ref="PLO5:PLO6"/>
    <mergeCell ref="PLP5:PLP6"/>
    <mergeCell ref="PLQ5:PLQ6"/>
    <mergeCell ref="PLH5:PLH6"/>
    <mergeCell ref="PLI5:PLI6"/>
    <mergeCell ref="PLJ5:PLJ6"/>
    <mergeCell ref="PLK5:PLK6"/>
    <mergeCell ref="PLL5:PLL6"/>
    <mergeCell ref="PLC5:PLC6"/>
    <mergeCell ref="PLD5:PLD6"/>
    <mergeCell ref="PLE5:PLE6"/>
    <mergeCell ref="PLF5:PLF6"/>
    <mergeCell ref="PLG5:PLG6"/>
    <mergeCell ref="PKX5:PKX6"/>
    <mergeCell ref="PKY5:PKY6"/>
    <mergeCell ref="PKZ5:PKZ6"/>
    <mergeCell ref="PLA5:PLA6"/>
    <mergeCell ref="PLB5:PLB6"/>
    <mergeCell ref="PKS5:PKS6"/>
    <mergeCell ref="PKT5:PKT6"/>
    <mergeCell ref="PKU5:PKU6"/>
    <mergeCell ref="PKV5:PKV6"/>
    <mergeCell ref="PKW5:PKW6"/>
    <mergeCell ref="PKN5:PKN6"/>
    <mergeCell ref="PKO5:PKO6"/>
    <mergeCell ref="PKP5:PKP6"/>
    <mergeCell ref="PKQ5:PKQ6"/>
    <mergeCell ref="PKR5:PKR6"/>
    <mergeCell ref="PKI5:PKI6"/>
    <mergeCell ref="PKJ5:PKJ6"/>
    <mergeCell ref="PKK5:PKK6"/>
    <mergeCell ref="PKL5:PKL6"/>
    <mergeCell ref="PKM5:PKM6"/>
    <mergeCell ref="PMV5:PMV6"/>
    <mergeCell ref="PMW5:PMW6"/>
    <mergeCell ref="PMX5:PMX6"/>
    <mergeCell ref="PMY5:PMY6"/>
    <mergeCell ref="PMZ5:PMZ6"/>
    <mergeCell ref="PMQ5:PMQ6"/>
    <mergeCell ref="PMR5:PMR6"/>
    <mergeCell ref="PMS5:PMS6"/>
    <mergeCell ref="PMT5:PMT6"/>
    <mergeCell ref="PMU5:PMU6"/>
    <mergeCell ref="PML5:PML6"/>
    <mergeCell ref="PMM5:PMM6"/>
    <mergeCell ref="PMN5:PMN6"/>
    <mergeCell ref="PMO5:PMO6"/>
    <mergeCell ref="PMP5:PMP6"/>
    <mergeCell ref="PMG5:PMG6"/>
    <mergeCell ref="PMH5:PMH6"/>
    <mergeCell ref="PMI5:PMI6"/>
    <mergeCell ref="PMJ5:PMJ6"/>
    <mergeCell ref="PMK5:PMK6"/>
    <mergeCell ref="PMB5:PMB6"/>
    <mergeCell ref="PMC5:PMC6"/>
    <mergeCell ref="PMD5:PMD6"/>
    <mergeCell ref="PME5:PME6"/>
    <mergeCell ref="PMF5:PMF6"/>
    <mergeCell ref="PLW5:PLW6"/>
    <mergeCell ref="PLX5:PLX6"/>
    <mergeCell ref="PLY5:PLY6"/>
    <mergeCell ref="PLZ5:PLZ6"/>
    <mergeCell ref="PMA5:PMA6"/>
    <mergeCell ref="PLR5:PLR6"/>
    <mergeCell ref="PLS5:PLS6"/>
    <mergeCell ref="PLT5:PLT6"/>
    <mergeCell ref="PLU5:PLU6"/>
    <mergeCell ref="PLV5:PLV6"/>
    <mergeCell ref="POE5:POE6"/>
    <mergeCell ref="POF5:POF6"/>
    <mergeCell ref="POG5:POG6"/>
    <mergeCell ref="POH5:POH6"/>
    <mergeCell ref="POI5:POI6"/>
    <mergeCell ref="PNZ5:PNZ6"/>
    <mergeCell ref="POA5:POA6"/>
    <mergeCell ref="POB5:POB6"/>
    <mergeCell ref="POC5:POC6"/>
    <mergeCell ref="POD5:POD6"/>
    <mergeCell ref="PNU5:PNU6"/>
    <mergeCell ref="PNV5:PNV6"/>
    <mergeCell ref="PNW5:PNW6"/>
    <mergeCell ref="PNX5:PNX6"/>
    <mergeCell ref="PNY5:PNY6"/>
    <mergeCell ref="PNP5:PNP6"/>
    <mergeCell ref="PNQ5:PNQ6"/>
    <mergeCell ref="PNR5:PNR6"/>
    <mergeCell ref="PNS5:PNS6"/>
    <mergeCell ref="PNT5:PNT6"/>
    <mergeCell ref="PNK5:PNK6"/>
    <mergeCell ref="PNL5:PNL6"/>
    <mergeCell ref="PNM5:PNM6"/>
    <mergeCell ref="PNN5:PNN6"/>
    <mergeCell ref="PNO5:PNO6"/>
    <mergeCell ref="PNF5:PNF6"/>
    <mergeCell ref="PNG5:PNG6"/>
    <mergeCell ref="PNH5:PNH6"/>
    <mergeCell ref="PNI5:PNI6"/>
    <mergeCell ref="PNJ5:PNJ6"/>
    <mergeCell ref="PNA5:PNA6"/>
    <mergeCell ref="PNB5:PNB6"/>
    <mergeCell ref="PNC5:PNC6"/>
    <mergeCell ref="PND5:PND6"/>
    <mergeCell ref="PNE5:PNE6"/>
    <mergeCell ref="PPN5:PPN6"/>
    <mergeCell ref="PPO5:PPO6"/>
    <mergeCell ref="PPP5:PPP6"/>
    <mergeCell ref="PPQ5:PPQ6"/>
    <mergeCell ref="PPR5:PPR6"/>
    <mergeCell ref="PPI5:PPI6"/>
    <mergeCell ref="PPJ5:PPJ6"/>
    <mergeCell ref="PPK5:PPK6"/>
    <mergeCell ref="PPL5:PPL6"/>
    <mergeCell ref="PPM5:PPM6"/>
    <mergeCell ref="PPD5:PPD6"/>
    <mergeCell ref="PPE5:PPE6"/>
    <mergeCell ref="PPF5:PPF6"/>
    <mergeCell ref="PPG5:PPG6"/>
    <mergeCell ref="PPH5:PPH6"/>
    <mergeCell ref="POY5:POY6"/>
    <mergeCell ref="POZ5:POZ6"/>
    <mergeCell ref="PPA5:PPA6"/>
    <mergeCell ref="PPB5:PPB6"/>
    <mergeCell ref="PPC5:PPC6"/>
    <mergeCell ref="POT5:POT6"/>
    <mergeCell ref="POU5:POU6"/>
    <mergeCell ref="POV5:POV6"/>
    <mergeCell ref="POW5:POW6"/>
    <mergeCell ref="POX5:POX6"/>
    <mergeCell ref="POO5:POO6"/>
    <mergeCell ref="POP5:POP6"/>
    <mergeCell ref="POQ5:POQ6"/>
    <mergeCell ref="POR5:POR6"/>
    <mergeCell ref="POS5:POS6"/>
    <mergeCell ref="POJ5:POJ6"/>
    <mergeCell ref="POK5:POK6"/>
    <mergeCell ref="POL5:POL6"/>
    <mergeCell ref="POM5:POM6"/>
    <mergeCell ref="PON5:PON6"/>
    <mergeCell ref="PQW5:PQW6"/>
    <mergeCell ref="PQX5:PQX6"/>
    <mergeCell ref="PQY5:PQY6"/>
    <mergeCell ref="PQZ5:PQZ6"/>
    <mergeCell ref="PRA5:PRA6"/>
    <mergeCell ref="PQR5:PQR6"/>
    <mergeCell ref="PQS5:PQS6"/>
    <mergeCell ref="PQT5:PQT6"/>
    <mergeCell ref="PQU5:PQU6"/>
    <mergeCell ref="PQV5:PQV6"/>
    <mergeCell ref="PQM5:PQM6"/>
    <mergeCell ref="PQN5:PQN6"/>
    <mergeCell ref="PQO5:PQO6"/>
    <mergeCell ref="PQP5:PQP6"/>
    <mergeCell ref="PQQ5:PQQ6"/>
    <mergeCell ref="PQH5:PQH6"/>
    <mergeCell ref="PQI5:PQI6"/>
    <mergeCell ref="PQJ5:PQJ6"/>
    <mergeCell ref="PQK5:PQK6"/>
    <mergeCell ref="PQL5:PQL6"/>
    <mergeCell ref="PQC5:PQC6"/>
    <mergeCell ref="PQD5:PQD6"/>
    <mergeCell ref="PQE5:PQE6"/>
    <mergeCell ref="PQF5:PQF6"/>
    <mergeCell ref="PQG5:PQG6"/>
    <mergeCell ref="PPX5:PPX6"/>
    <mergeCell ref="PPY5:PPY6"/>
    <mergeCell ref="PPZ5:PPZ6"/>
    <mergeCell ref="PQA5:PQA6"/>
    <mergeCell ref="PQB5:PQB6"/>
    <mergeCell ref="PPS5:PPS6"/>
    <mergeCell ref="PPT5:PPT6"/>
    <mergeCell ref="PPU5:PPU6"/>
    <mergeCell ref="PPV5:PPV6"/>
    <mergeCell ref="PPW5:PPW6"/>
    <mergeCell ref="PSF5:PSF6"/>
    <mergeCell ref="PSG5:PSG6"/>
    <mergeCell ref="PSH5:PSH6"/>
    <mergeCell ref="PSI5:PSI6"/>
    <mergeCell ref="PSJ5:PSJ6"/>
    <mergeCell ref="PSA5:PSA6"/>
    <mergeCell ref="PSB5:PSB6"/>
    <mergeCell ref="PSC5:PSC6"/>
    <mergeCell ref="PSD5:PSD6"/>
    <mergeCell ref="PSE5:PSE6"/>
    <mergeCell ref="PRV5:PRV6"/>
    <mergeCell ref="PRW5:PRW6"/>
    <mergeCell ref="PRX5:PRX6"/>
    <mergeCell ref="PRY5:PRY6"/>
    <mergeCell ref="PRZ5:PRZ6"/>
    <mergeCell ref="PRQ5:PRQ6"/>
    <mergeCell ref="PRR5:PRR6"/>
    <mergeCell ref="PRS5:PRS6"/>
    <mergeCell ref="PRT5:PRT6"/>
    <mergeCell ref="PRU5:PRU6"/>
    <mergeCell ref="PRL5:PRL6"/>
    <mergeCell ref="PRM5:PRM6"/>
    <mergeCell ref="PRN5:PRN6"/>
    <mergeCell ref="PRO5:PRO6"/>
    <mergeCell ref="PRP5:PRP6"/>
    <mergeCell ref="PRG5:PRG6"/>
    <mergeCell ref="PRH5:PRH6"/>
    <mergeCell ref="PRI5:PRI6"/>
    <mergeCell ref="PRJ5:PRJ6"/>
    <mergeCell ref="PRK5:PRK6"/>
    <mergeCell ref="PRB5:PRB6"/>
    <mergeCell ref="PRC5:PRC6"/>
    <mergeCell ref="PRD5:PRD6"/>
    <mergeCell ref="PRE5:PRE6"/>
    <mergeCell ref="PRF5:PRF6"/>
    <mergeCell ref="PTO5:PTO6"/>
    <mergeCell ref="PTP5:PTP6"/>
    <mergeCell ref="PTQ5:PTQ6"/>
    <mergeCell ref="PTR5:PTR6"/>
    <mergeCell ref="PTS5:PTS6"/>
    <mergeCell ref="PTJ5:PTJ6"/>
    <mergeCell ref="PTK5:PTK6"/>
    <mergeCell ref="PTL5:PTL6"/>
    <mergeCell ref="PTM5:PTM6"/>
    <mergeCell ref="PTN5:PTN6"/>
    <mergeCell ref="PTE5:PTE6"/>
    <mergeCell ref="PTF5:PTF6"/>
    <mergeCell ref="PTG5:PTG6"/>
    <mergeCell ref="PTH5:PTH6"/>
    <mergeCell ref="PTI5:PTI6"/>
    <mergeCell ref="PSZ5:PSZ6"/>
    <mergeCell ref="PTA5:PTA6"/>
    <mergeCell ref="PTB5:PTB6"/>
    <mergeCell ref="PTC5:PTC6"/>
    <mergeCell ref="PTD5:PTD6"/>
    <mergeCell ref="PSU5:PSU6"/>
    <mergeCell ref="PSV5:PSV6"/>
    <mergeCell ref="PSW5:PSW6"/>
    <mergeCell ref="PSX5:PSX6"/>
    <mergeCell ref="PSY5:PSY6"/>
    <mergeCell ref="PSP5:PSP6"/>
    <mergeCell ref="PSQ5:PSQ6"/>
    <mergeCell ref="PSR5:PSR6"/>
    <mergeCell ref="PSS5:PSS6"/>
    <mergeCell ref="PST5:PST6"/>
    <mergeCell ref="PSK5:PSK6"/>
    <mergeCell ref="PSL5:PSL6"/>
    <mergeCell ref="PSM5:PSM6"/>
    <mergeCell ref="PSN5:PSN6"/>
    <mergeCell ref="PSO5:PSO6"/>
    <mergeCell ref="PUX5:PUX6"/>
    <mergeCell ref="PUY5:PUY6"/>
    <mergeCell ref="PUZ5:PUZ6"/>
    <mergeCell ref="PVA5:PVA6"/>
    <mergeCell ref="PVB5:PVB6"/>
    <mergeCell ref="PUS5:PUS6"/>
    <mergeCell ref="PUT5:PUT6"/>
    <mergeCell ref="PUU5:PUU6"/>
    <mergeCell ref="PUV5:PUV6"/>
    <mergeCell ref="PUW5:PUW6"/>
    <mergeCell ref="PUN5:PUN6"/>
    <mergeCell ref="PUO5:PUO6"/>
    <mergeCell ref="PUP5:PUP6"/>
    <mergeCell ref="PUQ5:PUQ6"/>
    <mergeCell ref="PUR5:PUR6"/>
    <mergeCell ref="PUI5:PUI6"/>
    <mergeCell ref="PUJ5:PUJ6"/>
    <mergeCell ref="PUK5:PUK6"/>
    <mergeCell ref="PUL5:PUL6"/>
    <mergeCell ref="PUM5:PUM6"/>
    <mergeCell ref="PUD5:PUD6"/>
    <mergeCell ref="PUE5:PUE6"/>
    <mergeCell ref="PUF5:PUF6"/>
    <mergeCell ref="PUG5:PUG6"/>
    <mergeCell ref="PUH5:PUH6"/>
    <mergeCell ref="PTY5:PTY6"/>
    <mergeCell ref="PTZ5:PTZ6"/>
    <mergeCell ref="PUA5:PUA6"/>
    <mergeCell ref="PUB5:PUB6"/>
    <mergeCell ref="PUC5:PUC6"/>
    <mergeCell ref="PTT5:PTT6"/>
    <mergeCell ref="PTU5:PTU6"/>
    <mergeCell ref="PTV5:PTV6"/>
    <mergeCell ref="PTW5:PTW6"/>
    <mergeCell ref="PTX5:PTX6"/>
    <mergeCell ref="PWG5:PWG6"/>
    <mergeCell ref="PWH5:PWH6"/>
    <mergeCell ref="PWI5:PWI6"/>
    <mergeCell ref="PWJ5:PWJ6"/>
    <mergeCell ref="PWK5:PWK6"/>
    <mergeCell ref="PWB5:PWB6"/>
    <mergeCell ref="PWC5:PWC6"/>
    <mergeCell ref="PWD5:PWD6"/>
    <mergeCell ref="PWE5:PWE6"/>
    <mergeCell ref="PWF5:PWF6"/>
    <mergeCell ref="PVW5:PVW6"/>
    <mergeCell ref="PVX5:PVX6"/>
    <mergeCell ref="PVY5:PVY6"/>
    <mergeCell ref="PVZ5:PVZ6"/>
    <mergeCell ref="PWA5:PWA6"/>
    <mergeCell ref="PVR5:PVR6"/>
    <mergeCell ref="PVS5:PVS6"/>
    <mergeCell ref="PVT5:PVT6"/>
    <mergeCell ref="PVU5:PVU6"/>
    <mergeCell ref="PVV5:PVV6"/>
    <mergeCell ref="PVM5:PVM6"/>
    <mergeCell ref="PVN5:PVN6"/>
    <mergeCell ref="PVO5:PVO6"/>
    <mergeCell ref="PVP5:PVP6"/>
    <mergeCell ref="PVQ5:PVQ6"/>
    <mergeCell ref="PVH5:PVH6"/>
    <mergeCell ref="PVI5:PVI6"/>
    <mergeCell ref="PVJ5:PVJ6"/>
    <mergeCell ref="PVK5:PVK6"/>
    <mergeCell ref="PVL5:PVL6"/>
    <mergeCell ref="PVC5:PVC6"/>
    <mergeCell ref="PVD5:PVD6"/>
    <mergeCell ref="PVE5:PVE6"/>
    <mergeCell ref="PVF5:PVF6"/>
    <mergeCell ref="PVG5:PVG6"/>
    <mergeCell ref="PXP5:PXP6"/>
    <mergeCell ref="PXQ5:PXQ6"/>
    <mergeCell ref="PXR5:PXR6"/>
    <mergeCell ref="PXS5:PXS6"/>
    <mergeCell ref="PXT5:PXT6"/>
    <mergeCell ref="PXK5:PXK6"/>
    <mergeCell ref="PXL5:PXL6"/>
    <mergeCell ref="PXM5:PXM6"/>
    <mergeCell ref="PXN5:PXN6"/>
    <mergeCell ref="PXO5:PXO6"/>
    <mergeCell ref="PXF5:PXF6"/>
    <mergeCell ref="PXG5:PXG6"/>
    <mergeCell ref="PXH5:PXH6"/>
    <mergeCell ref="PXI5:PXI6"/>
    <mergeCell ref="PXJ5:PXJ6"/>
    <mergeCell ref="PXA5:PXA6"/>
    <mergeCell ref="PXB5:PXB6"/>
    <mergeCell ref="PXC5:PXC6"/>
    <mergeCell ref="PXD5:PXD6"/>
    <mergeCell ref="PXE5:PXE6"/>
    <mergeCell ref="PWV5:PWV6"/>
    <mergeCell ref="PWW5:PWW6"/>
    <mergeCell ref="PWX5:PWX6"/>
    <mergeCell ref="PWY5:PWY6"/>
    <mergeCell ref="PWZ5:PWZ6"/>
    <mergeCell ref="PWQ5:PWQ6"/>
    <mergeCell ref="PWR5:PWR6"/>
    <mergeCell ref="PWS5:PWS6"/>
    <mergeCell ref="PWT5:PWT6"/>
    <mergeCell ref="PWU5:PWU6"/>
    <mergeCell ref="PWL5:PWL6"/>
    <mergeCell ref="PWM5:PWM6"/>
    <mergeCell ref="PWN5:PWN6"/>
    <mergeCell ref="PWO5:PWO6"/>
    <mergeCell ref="PWP5:PWP6"/>
    <mergeCell ref="PYY5:PYY6"/>
    <mergeCell ref="PYZ5:PYZ6"/>
    <mergeCell ref="PZA5:PZA6"/>
    <mergeCell ref="PZB5:PZB6"/>
    <mergeCell ref="PZC5:PZC6"/>
    <mergeCell ref="PYT5:PYT6"/>
    <mergeCell ref="PYU5:PYU6"/>
    <mergeCell ref="PYV5:PYV6"/>
    <mergeCell ref="PYW5:PYW6"/>
    <mergeCell ref="PYX5:PYX6"/>
    <mergeCell ref="PYO5:PYO6"/>
    <mergeCell ref="PYP5:PYP6"/>
    <mergeCell ref="PYQ5:PYQ6"/>
    <mergeCell ref="PYR5:PYR6"/>
    <mergeCell ref="PYS5:PYS6"/>
    <mergeCell ref="PYJ5:PYJ6"/>
    <mergeCell ref="PYK5:PYK6"/>
    <mergeCell ref="PYL5:PYL6"/>
    <mergeCell ref="PYM5:PYM6"/>
    <mergeCell ref="PYN5:PYN6"/>
    <mergeCell ref="PYE5:PYE6"/>
    <mergeCell ref="PYF5:PYF6"/>
    <mergeCell ref="PYG5:PYG6"/>
    <mergeCell ref="PYH5:PYH6"/>
    <mergeCell ref="PYI5:PYI6"/>
    <mergeCell ref="PXZ5:PXZ6"/>
    <mergeCell ref="PYA5:PYA6"/>
    <mergeCell ref="PYB5:PYB6"/>
    <mergeCell ref="PYC5:PYC6"/>
    <mergeCell ref="PYD5:PYD6"/>
    <mergeCell ref="PXU5:PXU6"/>
    <mergeCell ref="PXV5:PXV6"/>
    <mergeCell ref="PXW5:PXW6"/>
    <mergeCell ref="PXX5:PXX6"/>
    <mergeCell ref="PXY5:PXY6"/>
    <mergeCell ref="QAH5:QAH6"/>
    <mergeCell ref="QAI5:QAI6"/>
    <mergeCell ref="QAJ5:QAJ6"/>
    <mergeCell ref="QAK5:QAK6"/>
    <mergeCell ref="QAL5:QAL6"/>
    <mergeCell ref="QAC5:QAC6"/>
    <mergeCell ref="QAD5:QAD6"/>
    <mergeCell ref="QAE5:QAE6"/>
    <mergeCell ref="QAF5:QAF6"/>
    <mergeCell ref="QAG5:QAG6"/>
    <mergeCell ref="PZX5:PZX6"/>
    <mergeCell ref="PZY5:PZY6"/>
    <mergeCell ref="PZZ5:PZZ6"/>
    <mergeCell ref="QAA5:QAA6"/>
    <mergeCell ref="QAB5:QAB6"/>
    <mergeCell ref="PZS5:PZS6"/>
    <mergeCell ref="PZT5:PZT6"/>
    <mergeCell ref="PZU5:PZU6"/>
    <mergeCell ref="PZV5:PZV6"/>
    <mergeCell ref="PZW5:PZW6"/>
    <mergeCell ref="PZN5:PZN6"/>
    <mergeCell ref="PZO5:PZO6"/>
    <mergeCell ref="PZP5:PZP6"/>
    <mergeCell ref="PZQ5:PZQ6"/>
    <mergeCell ref="PZR5:PZR6"/>
    <mergeCell ref="PZI5:PZI6"/>
    <mergeCell ref="PZJ5:PZJ6"/>
    <mergeCell ref="PZK5:PZK6"/>
    <mergeCell ref="PZL5:PZL6"/>
    <mergeCell ref="PZM5:PZM6"/>
    <mergeCell ref="PZD5:PZD6"/>
    <mergeCell ref="PZE5:PZE6"/>
    <mergeCell ref="PZF5:PZF6"/>
    <mergeCell ref="PZG5:PZG6"/>
    <mergeCell ref="PZH5:PZH6"/>
    <mergeCell ref="QBQ5:QBQ6"/>
    <mergeCell ref="QBR5:QBR6"/>
    <mergeCell ref="QBS5:QBS6"/>
    <mergeCell ref="QBT5:QBT6"/>
    <mergeCell ref="QBU5:QBU6"/>
    <mergeCell ref="QBL5:QBL6"/>
    <mergeCell ref="QBM5:QBM6"/>
    <mergeCell ref="QBN5:QBN6"/>
    <mergeCell ref="QBO5:QBO6"/>
    <mergeCell ref="QBP5:QBP6"/>
    <mergeCell ref="QBG5:QBG6"/>
    <mergeCell ref="QBH5:QBH6"/>
    <mergeCell ref="QBI5:QBI6"/>
    <mergeCell ref="QBJ5:QBJ6"/>
    <mergeCell ref="QBK5:QBK6"/>
    <mergeCell ref="QBB5:QBB6"/>
    <mergeCell ref="QBC5:QBC6"/>
    <mergeCell ref="QBD5:QBD6"/>
    <mergeCell ref="QBE5:QBE6"/>
    <mergeCell ref="QBF5:QBF6"/>
    <mergeCell ref="QAW5:QAW6"/>
    <mergeCell ref="QAX5:QAX6"/>
    <mergeCell ref="QAY5:QAY6"/>
    <mergeCell ref="QAZ5:QAZ6"/>
    <mergeCell ref="QBA5:QBA6"/>
    <mergeCell ref="QAR5:QAR6"/>
    <mergeCell ref="QAS5:QAS6"/>
    <mergeCell ref="QAT5:QAT6"/>
    <mergeCell ref="QAU5:QAU6"/>
    <mergeCell ref="QAV5:QAV6"/>
    <mergeCell ref="QAM5:QAM6"/>
    <mergeCell ref="QAN5:QAN6"/>
    <mergeCell ref="QAO5:QAO6"/>
    <mergeCell ref="QAP5:QAP6"/>
    <mergeCell ref="QAQ5:QAQ6"/>
    <mergeCell ref="QCZ5:QCZ6"/>
    <mergeCell ref="QDA5:QDA6"/>
    <mergeCell ref="QDB5:QDB6"/>
    <mergeCell ref="QDC5:QDC6"/>
    <mergeCell ref="QDD5:QDD6"/>
    <mergeCell ref="QCU5:QCU6"/>
    <mergeCell ref="QCV5:QCV6"/>
    <mergeCell ref="QCW5:QCW6"/>
    <mergeCell ref="QCX5:QCX6"/>
    <mergeCell ref="QCY5:QCY6"/>
    <mergeCell ref="QCP5:QCP6"/>
    <mergeCell ref="QCQ5:QCQ6"/>
    <mergeCell ref="QCR5:QCR6"/>
    <mergeCell ref="QCS5:QCS6"/>
    <mergeCell ref="QCT5:QCT6"/>
    <mergeCell ref="QCK5:QCK6"/>
    <mergeCell ref="QCL5:QCL6"/>
    <mergeCell ref="QCM5:QCM6"/>
    <mergeCell ref="QCN5:QCN6"/>
    <mergeCell ref="QCO5:QCO6"/>
    <mergeCell ref="QCF5:QCF6"/>
    <mergeCell ref="QCG5:QCG6"/>
    <mergeCell ref="QCH5:QCH6"/>
    <mergeCell ref="QCI5:QCI6"/>
    <mergeCell ref="QCJ5:QCJ6"/>
    <mergeCell ref="QCA5:QCA6"/>
    <mergeCell ref="QCB5:QCB6"/>
    <mergeCell ref="QCC5:QCC6"/>
    <mergeCell ref="QCD5:QCD6"/>
    <mergeCell ref="QCE5:QCE6"/>
    <mergeCell ref="QBV5:QBV6"/>
    <mergeCell ref="QBW5:QBW6"/>
    <mergeCell ref="QBX5:QBX6"/>
    <mergeCell ref="QBY5:QBY6"/>
    <mergeCell ref="QBZ5:QBZ6"/>
    <mergeCell ref="QEI5:QEI6"/>
    <mergeCell ref="QEJ5:QEJ6"/>
    <mergeCell ref="QEK5:QEK6"/>
    <mergeCell ref="QEL5:QEL6"/>
    <mergeCell ref="QEM5:QEM6"/>
    <mergeCell ref="QED5:QED6"/>
    <mergeCell ref="QEE5:QEE6"/>
    <mergeCell ref="QEF5:QEF6"/>
    <mergeCell ref="QEG5:QEG6"/>
    <mergeCell ref="QEH5:QEH6"/>
    <mergeCell ref="QDY5:QDY6"/>
    <mergeCell ref="QDZ5:QDZ6"/>
    <mergeCell ref="QEA5:QEA6"/>
    <mergeCell ref="QEB5:QEB6"/>
    <mergeCell ref="QEC5:QEC6"/>
    <mergeCell ref="QDT5:QDT6"/>
    <mergeCell ref="QDU5:QDU6"/>
    <mergeCell ref="QDV5:QDV6"/>
    <mergeCell ref="QDW5:QDW6"/>
    <mergeCell ref="QDX5:QDX6"/>
    <mergeCell ref="QDO5:QDO6"/>
    <mergeCell ref="QDP5:QDP6"/>
    <mergeCell ref="QDQ5:QDQ6"/>
    <mergeCell ref="QDR5:QDR6"/>
    <mergeCell ref="QDS5:QDS6"/>
    <mergeCell ref="QDJ5:QDJ6"/>
    <mergeCell ref="QDK5:QDK6"/>
    <mergeCell ref="QDL5:QDL6"/>
    <mergeCell ref="QDM5:QDM6"/>
    <mergeCell ref="QDN5:QDN6"/>
    <mergeCell ref="QDE5:QDE6"/>
    <mergeCell ref="QDF5:QDF6"/>
    <mergeCell ref="QDG5:QDG6"/>
    <mergeCell ref="QDH5:QDH6"/>
    <mergeCell ref="QDI5:QDI6"/>
    <mergeCell ref="QFR5:QFR6"/>
    <mergeCell ref="QFS5:QFS6"/>
    <mergeCell ref="QFT5:QFT6"/>
    <mergeCell ref="QFU5:QFU6"/>
    <mergeCell ref="QFV5:QFV6"/>
    <mergeCell ref="QFM5:QFM6"/>
    <mergeCell ref="QFN5:QFN6"/>
    <mergeCell ref="QFO5:QFO6"/>
    <mergeCell ref="QFP5:QFP6"/>
    <mergeCell ref="QFQ5:QFQ6"/>
    <mergeCell ref="QFH5:QFH6"/>
    <mergeCell ref="QFI5:QFI6"/>
    <mergeCell ref="QFJ5:QFJ6"/>
    <mergeCell ref="QFK5:QFK6"/>
    <mergeCell ref="QFL5:QFL6"/>
    <mergeCell ref="QFC5:QFC6"/>
    <mergeCell ref="QFD5:QFD6"/>
    <mergeCell ref="QFE5:QFE6"/>
    <mergeCell ref="QFF5:QFF6"/>
    <mergeCell ref="QFG5:QFG6"/>
    <mergeCell ref="QEX5:QEX6"/>
    <mergeCell ref="QEY5:QEY6"/>
    <mergeCell ref="QEZ5:QEZ6"/>
    <mergeCell ref="QFA5:QFA6"/>
    <mergeCell ref="QFB5:QFB6"/>
    <mergeCell ref="QES5:QES6"/>
    <mergeCell ref="QET5:QET6"/>
    <mergeCell ref="QEU5:QEU6"/>
    <mergeCell ref="QEV5:QEV6"/>
    <mergeCell ref="QEW5:QEW6"/>
    <mergeCell ref="QEN5:QEN6"/>
    <mergeCell ref="QEO5:QEO6"/>
    <mergeCell ref="QEP5:QEP6"/>
    <mergeCell ref="QEQ5:QEQ6"/>
    <mergeCell ref="QER5:QER6"/>
    <mergeCell ref="QHA5:QHA6"/>
    <mergeCell ref="QHB5:QHB6"/>
    <mergeCell ref="QHC5:QHC6"/>
    <mergeCell ref="QHD5:QHD6"/>
    <mergeCell ref="QHE5:QHE6"/>
    <mergeCell ref="QGV5:QGV6"/>
    <mergeCell ref="QGW5:QGW6"/>
    <mergeCell ref="QGX5:QGX6"/>
    <mergeCell ref="QGY5:QGY6"/>
    <mergeCell ref="QGZ5:QGZ6"/>
    <mergeCell ref="QGQ5:QGQ6"/>
    <mergeCell ref="QGR5:QGR6"/>
    <mergeCell ref="QGS5:QGS6"/>
    <mergeCell ref="QGT5:QGT6"/>
    <mergeCell ref="QGU5:QGU6"/>
    <mergeCell ref="QGL5:QGL6"/>
    <mergeCell ref="QGM5:QGM6"/>
    <mergeCell ref="QGN5:QGN6"/>
    <mergeCell ref="QGO5:QGO6"/>
    <mergeCell ref="QGP5:QGP6"/>
    <mergeCell ref="QGG5:QGG6"/>
    <mergeCell ref="QGH5:QGH6"/>
    <mergeCell ref="QGI5:QGI6"/>
    <mergeCell ref="QGJ5:QGJ6"/>
    <mergeCell ref="QGK5:QGK6"/>
    <mergeCell ref="QGB5:QGB6"/>
    <mergeCell ref="QGC5:QGC6"/>
    <mergeCell ref="QGD5:QGD6"/>
    <mergeCell ref="QGE5:QGE6"/>
    <mergeCell ref="QGF5:QGF6"/>
    <mergeCell ref="QFW5:QFW6"/>
    <mergeCell ref="QFX5:QFX6"/>
    <mergeCell ref="QFY5:QFY6"/>
    <mergeCell ref="QFZ5:QFZ6"/>
    <mergeCell ref="QGA5:QGA6"/>
    <mergeCell ref="QIJ5:QIJ6"/>
    <mergeCell ref="QIK5:QIK6"/>
    <mergeCell ref="QIL5:QIL6"/>
    <mergeCell ref="QIM5:QIM6"/>
    <mergeCell ref="QIN5:QIN6"/>
    <mergeCell ref="QIE5:QIE6"/>
    <mergeCell ref="QIF5:QIF6"/>
    <mergeCell ref="QIG5:QIG6"/>
    <mergeCell ref="QIH5:QIH6"/>
    <mergeCell ref="QII5:QII6"/>
    <mergeCell ref="QHZ5:QHZ6"/>
    <mergeCell ref="QIA5:QIA6"/>
    <mergeCell ref="QIB5:QIB6"/>
    <mergeCell ref="QIC5:QIC6"/>
    <mergeCell ref="QID5:QID6"/>
    <mergeCell ref="QHU5:QHU6"/>
    <mergeCell ref="QHV5:QHV6"/>
    <mergeCell ref="QHW5:QHW6"/>
    <mergeCell ref="QHX5:QHX6"/>
    <mergeCell ref="QHY5:QHY6"/>
    <mergeCell ref="QHP5:QHP6"/>
    <mergeCell ref="QHQ5:QHQ6"/>
    <mergeCell ref="QHR5:QHR6"/>
    <mergeCell ref="QHS5:QHS6"/>
    <mergeCell ref="QHT5:QHT6"/>
    <mergeCell ref="QHK5:QHK6"/>
    <mergeCell ref="QHL5:QHL6"/>
    <mergeCell ref="QHM5:QHM6"/>
    <mergeCell ref="QHN5:QHN6"/>
    <mergeCell ref="QHO5:QHO6"/>
    <mergeCell ref="QHF5:QHF6"/>
    <mergeCell ref="QHG5:QHG6"/>
    <mergeCell ref="QHH5:QHH6"/>
    <mergeCell ref="QHI5:QHI6"/>
    <mergeCell ref="QHJ5:QHJ6"/>
    <mergeCell ref="QJS5:QJS6"/>
    <mergeCell ref="QJT5:QJT6"/>
    <mergeCell ref="QJU5:QJU6"/>
    <mergeCell ref="QJV5:QJV6"/>
    <mergeCell ref="QJW5:QJW6"/>
    <mergeCell ref="QJN5:QJN6"/>
    <mergeCell ref="QJO5:QJO6"/>
    <mergeCell ref="QJP5:QJP6"/>
    <mergeCell ref="QJQ5:QJQ6"/>
    <mergeCell ref="QJR5:QJR6"/>
    <mergeCell ref="QJI5:QJI6"/>
    <mergeCell ref="QJJ5:QJJ6"/>
    <mergeCell ref="QJK5:QJK6"/>
    <mergeCell ref="QJL5:QJL6"/>
    <mergeCell ref="QJM5:QJM6"/>
    <mergeCell ref="QJD5:QJD6"/>
    <mergeCell ref="QJE5:QJE6"/>
    <mergeCell ref="QJF5:QJF6"/>
    <mergeCell ref="QJG5:QJG6"/>
    <mergeCell ref="QJH5:QJH6"/>
    <mergeCell ref="QIY5:QIY6"/>
    <mergeCell ref="QIZ5:QIZ6"/>
    <mergeCell ref="QJA5:QJA6"/>
    <mergeCell ref="QJB5:QJB6"/>
    <mergeCell ref="QJC5:QJC6"/>
    <mergeCell ref="QIT5:QIT6"/>
    <mergeCell ref="QIU5:QIU6"/>
    <mergeCell ref="QIV5:QIV6"/>
    <mergeCell ref="QIW5:QIW6"/>
    <mergeCell ref="QIX5:QIX6"/>
    <mergeCell ref="QIO5:QIO6"/>
    <mergeCell ref="QIP5:QIP6"/>
    <mergeCell ref="QIQ5:QIQ6"/>
    <mergeCell ref="QIR5:QIR6"/>
    <mergeCell ref="QIS5:QIS6"/>
    <mergeCell ref="QLB5:QLB6"/>
    <mergeCell ref="QLC5:QLC6"/>
    <mergeCell ref="QLD5:QLD6"/>
    <mergeCell ref="QLE5:QLE6"/>
    <mergeCell ref="QLF5:QLF6"/>
    <mergeCell ref="QKW5:QKW6"/>
    <mergeCell ref="QKX5:QKX6"/>
    <mergeCell ref="QKY5:QKY6"/>
    <mergeCell ref="QKZ5:QKZ6"/>
    <mergeCell ref="QLA5:QLA6"/>
    <mergeCell ref="QKR5:QKR6"/>
    <mergeCell ref="QKS5:QKS6"/>
    <mergeCell ref="QKT5:QKT6"/>
    <mergeCell ref="QKU5:QKU6"/>
    <mergeCell ref="QKV5:QKV6"/>
    <mergeCell ref="QKM5:QKM6"/>
    <mergeCell ref="QKN5:QKN6"/>
    <mergeCell ref="QKO5:QKO6"/>
    <mergeCell ref="QKP5:QKP6"/>
    <mergeCell ref="QKQ5:QKQ6"/>
    <mergeCell ref="QKH5:QKH6"/>
    <mergeCell ref="QKI5:QKI6"/>
    <mergeCell ref="QKJ5:QKJ6"/>
    <mergeCell ref="QKK5:QKK6"/>
    <mergeCell ref="QKL5:QKL6"/>
    <mergeCell ref="QKC5:QKC6"/>
    <mergeCell ref="QKD5:QKD6"/>
    <mergeCell ref="QKE5:QKE6"/>
    <mergeCell ref="QKF5:QKF6"/>
    <mergeCell ref="QKG5:QKG6"/>
    <mergeCell ref="QJX5:QJX6"/>
    <mergeCell ref="QJY5:QJY6"/>
    <mergeCell ref="QJZ5:QJZ6"/>
    <mergeCell ref="QKA5:QKA6"/>
    <mergeCell ref="QKB5:QKB6"/>
    <mergeCell ref="QMK5:QMK6"/>
    <mergeCell ref="QML5:QML6"/>
    <mergeCell ref="QMM5:QMM6"/>
    <mergeCell ref="QMN5:QMN6"/>
    <mergeCell ref="QMO5:QMO6"/>
    <mergeCell ref="QMF5:QMF6"/>
    <mergeCell ref="QMG5:QMG6"/>
    <mergeCell ref="QMH5:QMH6"/>
    <mergeCell ref="QMI5:QMI6"/>
    <mergeCell ref="QMJ5:QMJ6"/>
    <mergeCell ref="QMA5:QMA6"/>
    <mergeCell ref="QMB5:QMB6"/>
    <mergeCell ref="QMC5:QMC6"/>
    <mergeCell ref="QMD5:QMD6"/>
    <mergeCell ref="QME5:QME6"/>
    <mergeCell ref="QLV5:QLV6"/>
    <mergeCell ref="QLW5:QLW6"/>
    <mergeCell ref="QLX5:QLX6"/>
    <mergeCell ref="QLY5:QLY6"/>
    <mergeCell ref="QLZ5:QLZ6"/>
    <mergeCell ref="QLQ5:QLQ6"/>
    <mergeCell ref="QLR5:QLR6"/>
    <mergeCell ref="QLS5:QLS6"/>
    <mergeCell ref="QLT5:QLT6"/>
    <mergeCell ref="QLU5:QLU6"/>
    <mergeCell ref="QLL5:QLL6"/>
    <mergeCell ref="QLM5:QLM6"/>
    <mergeCell ref="QLN5:QLN6"/>
    <mergeCell ref="QLO5:QLO6"/>
    <mergeCell ref="QLP5:QLP6"/>
    <mergeCell ref="QLG5:QLG6"/>
    <mergeCell ref="QLH5:QLH6"/>
    <mergeCell ref="QLI5:QLI6"/>
    <mergeCell ref="QLJ5:QLJ6"/>
    <mergeCell ref="QLK5:QLK6"/>
    <mergeCell ref="QNT5:QNT6"/>
    <mergeCell ref="QNU5:QNU6"/>
    <mergeCell ref="QNV5:QNV6"/>
    <mergeCell ref="QNW5:QNW6"/>
    <mergeCell ref="QNX5:QNX6"/>
    <mergeCell ref="QNO5:QNO6"/>
    <mergeCell ref="QNP5:QNP6"/>
    <mergeCell ref="QNQ5:QNQ6"/>
    <mergeCell ref="QNR5:QNR6"/>
    <mergeCell ref="QNS5:QNS6"/>
    <mergeCell ref="QNJ5:QNJ6"/>
    <mergeCell ref="QNK5:QNK6"/>
    <mergeCell ref="QNL5:QNL6"/>
    <mergeCell ref="QNM5:QNM6"/>
    <mergeCell ref="QNN5:QNN6"/>
    <mergeCell ref="QNE5:QNE6"/>
    <mergeCell ref="QNF5:QNF6"/>
    <mergeCell ref="QNG5:QNG6"/>
    <mergeCell ref="QNH5:QNH6"/>
    <mergeCell ref="QNI5:QNI6"/>
    <mergeCell ref="QMZ5:QMZ6"/>
    <mergeCell ref="QNA5:QNA6"/>
    <mergeCell ref="QNB5:QNB6"/>
    <mergeCell ref="QNC5:QNC6"/>
    <mergeCell ref="QND5:QND6"/>
    <mergeCell ref="QMU5:QMU6"/>
    <mergeCell ref="QMV5:QMV6"/>
    <mergeCell ref="QMW5:QMW6"/>
    <mergeCell ref="QMX5:QMX6"/>
    <mergeCell ref="QMY5:QMY6"/>
    <mergeCell ref="QMP5:QMP6"/>
    <mergeCell ref="QMQ5:QMQ6"/>
    <mergeCell ref="QMR5:QMR6"/>
    <mergeCell ref="QMS5:QMS6"/>
    <mergeCell ref="QMT5:QMT6"/>
    <mergeCell ref="QPC5:QPC6"/>
    <mergeCell ref="QPD5:QPD6"/>
    <mergeCell ref="QPE5:QPE6"/>
    <mergeCell ref="QPF5:QPF6"/>
    <mergeCell ref="QPG5:QPG6"/>
    <mergeCell ref="QOX5:QOX6"/>
    <mergeCell ref="QOY5:QOY6"/>
    <mergeCell ref="QOZ5:QOZ6"/>
    <mergeCell ref="QPA5:QPA6"/>
    <mergeCell ref="QPB5:QPB6"/>
    <mergeCell ref="QOS5:QOS6"/>
    <mergeCell ref="QOT5:QOT6"/>
    <mergeCell ref="QOU5:QOU6"/>
    <mergeCell ref="QOV5:QOV6"/>
    <mergeCell ref="QOW5:QOW6"/>
    <mergeCell ref="QON5:QON6"/>
    <mergeCell ref="QOO5:QOO6"/>
    <mergeCell ref="QOP5:QOP6"/>
    <mergeCell ref="QOQ5:QOQ6"/>
    <mergeCell ref="QOR5:QOR6"/>
    <mergeCell ref="QOI5:QOI6"/>
    <mergeCell ref="QOJ5:QOJ6"/>
    <mergeCell ref="QOK5:QOK6"/>
    <mergeCell ref="QOL5:QOL6"/>
    <mergeCell ref="QOM5:QOM6"/>
    <mergeCell ref="QOD5:QOD6"/>
    <mergeCell ref="QOE5:QOE6"/>
    <mergeCell ref="QOF5:QOF6"/>
    <mergeCell ref="QOG5:QOG6"/>
    <mergeCell ref="QOH5:QOH6"/>
    <mergeCell ref="QNY5:QNY6"/>
    <mergeCell ref="QNZ5:QNZ6"/>
    <mergeCell ref="QOA5:QOA6"/>
    <mergeCell ref="QOB5:QOB6"/>
    <mergeCell ref="QOC5:QOC6"/>
    <mergeCell ref="QQL5:QQL6"/>
    <mergeCell ref="QQM5:QQM6"/>
    <mergeCell ref="QQN5:QQN6"/>
    <mergeCell ref="QQO5:QQO6"/>
    <mergeCell ref="QQP5:QQP6"/>
    <mergeCell ref="QQG5:QQG6"/>
    <mergeCell ref="QQH5:QQH6"/>
    <mergeCell ref="QQI5:QQI6"/>
    <mergeCell ref="QQJ5:QQJ6"/>
    <mergeCell ref="QQK5:QQK6"/>
    <mergeCell ref="QQB5:QQB6"/>
    <mergeCell ref="QQC5:QQC6"/>
    <mergeCell ref="QQD5:QQD6"/>
    <mergeCell ref="QQE5:QQE6"/>
    <mergeCell ref="QQF5:QQF6"/>
    <mergeCell ref="QPW5:QPW6"/>
    <mergeCell ref="QPX5:QPX6"/>
    <mergeCell ref="QPY5:QPY6"/>
    <mergeCell ref="QPZ5:QPZ6"/>
    <mergeCell ref="QQA5:QQA6"/>
    <mergeCell ref="QPR5:QPR6"/>
    <mergeCell ref="QPS5:QPS6"/>
    <mergeCell ref="QPT5:QPT6"/>
    <mergeCell ref="QPU5:QPU6"/>
    <mergeCell ref="QPV5:QPV6"/>
    <mergeCell ref="QPM5:QPM6"/>
    <mergeCell ref="QPN5:QPN6"/>
    <mergeCell ref="QPO5:QPO6"/>
    <mergeCell ref="QPP5:QPP6"/>
    <mergeCell ref="QPQ5:QPQ6"/>
    <mergeCell ref="QPH5:QPH6"/>
    <mergeCell ref="QPI5:QPI6"/>
    <mergeCell ref="QPJ5:QPJ6"/>
    <mergeCell ref="QPK5:QPK6"/>
    <mergeCell ref="QPL5:QPL6"/>
    <mergeCell ref="QRU5:QRU6"/>
    <mergeCell ref="QRV5:QRV6"/>
    <mergeCell ref="QRW5:QRW6"/>
    <mergeCell ref="QRX5:QRX6"/>
    <mergeCell ref="QRY5:QRY6"/>
    <mergeCell ref="QRP5:QRP6"/>
    <mergeCell ref="QRQ5:QRQ6"/>
    <mergeCell ref="QRR5:QRR6"/>
    <mergeCell ref="QRS5:QRS6"/>
    <mergeCell ref="QRT5:QRT6"/>
    <mergeCell ref="QRK5:QRK6"/>
    <mergeCell ref="QRL5:QRL6"/>
    <mergeCell ref="QRM5:QRM6"/>
    <mergeCell ref="QRN5:QRN6"/>
    <mergeCell ref="QRO5:QRO6"/>
    <mergeCell ref="QRF5:QRF6"/>
    <mergeCell ref="QRG5:QRG6"/>
    <mergeCell ref="QRH5:QRH6"/>
    <mergeCell ref="QRI5:QRI6"/>
    <mergeCell ref="QRJ5:QRJ6"/>
    <mergeCell ref="QRA5:QRA6"/>
    <mergeCell ref="QRB5:QRB6"/>
    <mergeCell ref="QRC5:QRC6"/>
    <mergeCell ref="QRD5:QRD6"/>
    <mergeCell ref="QRE5:QRE6"/>
    <mergeCell ref="QQV5:QQV6"/>
    <mergeCell ref="QQW5:QQW6"/>
    <mergeCell ref="QQX5:QQX6"/>
    <mergeCell ref="QQY5:QQY6"/>
    <mergeCell ref="QQZ5:QQZ6"/>
    <mergeCell ref="QQQ5:QQQ6"/>
    <mergeCell ref="QQR5:QQR6"/>
    <mergeCell ref="QQS5:QQS6"/>
    <mergeCell ref="QQT5:QQT6"/>
    <mergeCell ref="QQU5:QQU6"/>
    <mergeCell ref="QTD5:QTD6"/>
    <mergeCell ref="QTE5:QTE6"/>
    <mergeCell ref="QTF5:QTF6"/>
    <mergeCell ref="QTG5:QTG6"/>
    <mergeCell ref="QTH5:QTH6"/>
    <mergeCell ref="QSY5:QSY6"/>
    <mergeCell ref="QSZ5:QSZ6"/>
    <mergeCell ref="QTA5:QTA6"/>
    <mergeCell ref="QTB5:QTB6"/>
    <mergeCell ref="QTC5:QTC6"/>
    <mergeCell ref="QST5:QST6"/>
    <mergeCell ref="QSU5:QSU6"/>
    <mergeCell ref="QSV5:QSV6"/>
    <mergeCell ref="QSW5:QSW6"/>
    <mergeCell ref="QSX5:QSX6"/>
    <mergeCell ref="QSO5:QSO6"/>
    <mergeCell ref="QSP5:QSP6"/>
    <mergeCell ref="QSQ5:QSQ6"/>
    <mergeCell ref="QSR5:QSR6"/>
    <mergeCell ref="QSS5:QSS6"/>
    <mergeCell ref="QSJ5:QSJ6"/>
    <mergeCell ref="QSK5:QSK6"/>
    <mergeCell ref="QSL5:QSL6"/>
    <mergeCell ref="QSM5:QSM6"/>
    <mergeCell ref="QSN5:QSN6"/>
    <mergeCell ref="QSE5:QSE6"/>
    <mergeCell ref="QSF5:QSF6"/>
    <mergeCell ref="QSG5:QSG6"/>
    <mergeCell ref="QSH5:QSH6"/>
    <mergeCell ref="QSI5:QSI6"/>
    <mergeCell ref="QRZ5:QRZ6"/>
    <mergeCell ref="QSA5:QSA6"/>
    <mergeCell ref="QSB5:QSB6"/>
    <mergeCell ref="QSC5:QSC6"/>
    <mergeCell ref="QSD5:QSD6"/>
    <mergeCell ref="QUM5:QUM6"/>
    <mergeCell ref="QUN5:QUN6"/>
    <mergeCell ref="QUO5:QUO6"/>
    <mergeCell ref="QUP5:QUP6"/>
    <mergeCell ref="QUQ5:QUQ6"/>
    <mergeCell ref="QUH5:QUH6"/>
    <mergeCell ref="QUI5:QUI6"/>
    <mergeCell ref="QUJ5:QUJ6"/>
    <mergeCell ref="QUK5:QUK6"/>
    <mergeCell ref="QUL5:QUL6"/>
    <mergeCell ref="QUC5:QUC6"/>
    <mergeCell ref="QUD5:QUD6"/>
    <mergeCell ref="QUE5:QUE6"/>
    <mergeCell ref="QUF5:QUF6"/>
    <mergeCell ref="QUG5:QUG6"/>
    <mergeCell ref="QTX5:QTX6"/>
    <mergeCell ref="QTY5:QTY6"/>
    <mergeCell ref="QTZ5:QTZ6"/>
    <mergeCell ref="QUA5:QUA6"/>
    <mergeCell ref="QUB5:QUB6"/>
    <mergeCell ref="QTS5:QTS6"/>
    <mergeCell ref="QTT5:QTT6"/>
    <mergeCell ref="QTU5:QTU6"/>
    <mergeCell ref="QTV5:QTV6"/>
    <mergeCell ref="QTW5:QTW6"/>
    <mergeCell ref="QTN5:QTN6"/>
    <mergeCell ref="QTO5:QTO6"/>
    <mergeCell ref="QTP5:QTP6"/>
    <mergeCell ref="QTQ5:QTQ6"/>
    <mergeCell ref="QTR5:QTR6"/>
    <mergeCell ref="QTI5:QTI6"/>
    <mergeCell ref="QTJ5:QTJ6"/>
    <mergeCell ref="QTK5:QTK6"/>
    <mergeCell ref="QTL5:QTL6"/>
    <mergeCell ref="QTM5:QTM6"/>
    <mergeCell ref="QVV5:QVV6"/>
    <mergeCell ref="QVW5:QVW6"/>
    <mergeCell ref="QVX5:QVX6"/>
    <mergeCell ref="QVY5:QVY6"/>
    <mergeCell ref="QVZ5:QVZ6"/>
    <mergeCell ref="QVQ5:QVQ6"/>
    <mergeCell ref="QVR5:QVR6"/>
    <mergeCell ref="QVS5:QVS6"/>
    <mergeCell ref="QVT5:QVT6"/>
    <mergeCell ref="QVU5:QVU6"/>
    <mergeCell ref="QVL5:QVL6"/>
    <mergeCell ref="QVM5:QVM6"/>
    <mergeCell ref="QVN5:QVN6"/>
    <mergeCell ref="QVO5:QVO6"/>
    <mergeCell ref="QVP5:QVP6"/>
    <mergeCell ref="QVG5:QVG6"/>
    <mergeCell ref="QVH5:QVH6"/>
    <mergeCell ref="QVI5:QVI6"/>
    <mergeCell ref="QVJ5:QVJ6"/>
    <mergeCell ref="QVK5:QVK6"/>
    <mergeCell ref="QVB5:QVB6"/>
    <mergeCell ref="QVC5:QVC6"/>
    <mergeCell ref="QVD5:QVD6"/>
    <mergeCell ref="QVE5:QVE6"/>
    <mergeCell ref="QVF5:QVF6"/>
    <mergeCell ref="QUW5:QUW6"/>
    <mergeCell ref="QUX5:QUX6"/>
    <mergeCell ref="QUY5:QUY6"/>
    <mergeCell ref="QUZ5:QUZ6"/>
    <mergeCell ref="QVA5:QVA6"/>
    <mergeCell ref="QUR5:QUR6"/>
    <mergeCell ref="QUS5:QUS6"/>
    <mergeCell ref="QUT5:QUT6"/>
    <mergeCell ref="QUU5:QUU6"/>
    <mergeCell ref="QUV5:QUV6"/>
    <mergeCell ref="QXE5:QXE6"/>
    <mergeCell ref="QXF5:QXF6"/>
    <mergeCell ref="QXG5:QXG6"/>
    <mergeCell ref="QXH5:QXH6"/>
    <mergeCell ref="QXI5:QXI6"/>
    <mergeCell ref="QWZ5:QWZ6"/>
    <mergeCell ref="QXA5:QXA6"/>
    <mergeCell ref="QXB5:QXB6"/>
    <mergeCell ref="QXC5:QXC6"/>
    <mergeCell ref="QXD5:QXD6"/>
    <mergeCell ref="QWU5:QWU6"/>
    <mergeCell ref="QWV5:QWV6"/>
    <mergeCell ref="QWW5:QWW6"/>
    <mergeCell ref="QWX5:QWX6"/>
    <mergeCell ref="QWY5:QWY6"/>
    <mergeCell ref="QWP5:QWP6"/>
    <mergeCell ref="QWQ5:QWQ6"/>
    <mergeCell ref="QWR5:QWR6"/>
    <mergeCell ref="QWS5:QWS6"/>
    <mergeCell ref="QWT5:QWT6"/>
    <mergeCell ref="QWK5:QWK6"/>
    <mergeCell ref="QWL5:QWL6"/>
    <mergeCell ref="QWM5:QWM6"/>
    <mergeCell ref="QWN5:QWN6"/>
    <mergeCell ref="QWO5:QWO6"/>
    <mergeCell ref="QWF5:QWF6"/>
    <mergeCell ref="QWG5:QWG6"/>
    <mergeCell ref="QWH5:QWH6"/>
    <mergeCell ref="QWI5:QWI6"/>
    <mergeCell ref="QWJ5:QWJ6"/>
    <mergeCell ref="QWA5:QWA6"/>
    <mergeCell ref="QWB5:QWB6"/>
    <mergeCell ref="QWC5:QWC6"/>
    <mergeCell ref="QWD5:QWD6"/>
    <mergeCell ref="QWE5:QWE6"/>
    <mergeCell ref="QYN5:QYN6"/>
    <mergeCell ref="QYO5:QYO6"/>
    <mergeCell ref="QYP5:QYP6"/>
    <mergeCell ref="QYQ5:QYQ6"/>
    <mergeCell ref="QYR5:QYR6"/>
    <mergeCell ref="QYI5:QYI6"/>
    <mergeCell ref="QYJ5:QYJ6"/>
    <mergeCell ref="QYK5:QYK6"/>
    <mergeCell ref="QYL5:QYL6"/>
    <mergeCell ref="QYM5:QYM6"/>
    <mergeCell ref="QYD5:QYD6"/>
    <mergeCell ref="QYE5:QYE6"/>
    <mergeCell ref="QYF5:QYF6"/>
    <mergeCell ref="QYG5:QYG6"/>
    <mergeCell ref="QYH5:QYH6"/>
    <mergeCell ref="QXY5:QXY6"/>
    <mergeCell ref="QXZ5:QXZ6"/>
    <mergeCell ref="QYA5:QYA6"/>
    <mergeCell ref="QYB5:QYB6"/>
    <mergeCell ref="QYC5:QYC6"/>
    <mergeCell ref="QXT5:QXT6"/>
    <mergeCell ref="QXU5:QXU6"/>
    <mergeCell ref="QXV5:QXV6"/>
    <mergeCell ref="QXW5:QXW6"/>
    <mergeCell ref="QXX5:QXX6"/>
    <mergeCell ref="QXO5:QXO6"/>
    <mergeCell ref="QXP5:QXP6"/>
    <mergeCell ref="QXQ5:QXQ6"/>
    <mergeCell ref="QXR5:QXR6"/>
    <mergeCell ref="QXS5:QXS6"/>
    <mergeCell ref="QXJ5:QXJ6"/>
    <mergeCell ref="QXK5:QXK6"/>
    <mergeCell ref="QXL5:QXL6"/>
    <mergeCell ref="QXM5:QXM6"/>
    <mergeCell ref="QXN5:QXN6"/>
    <mergeCell ref="QZW5:QZW6"/>
    <mergeCell ref="QZX5:QZX6"/>
    <mergeCell ref="QZY5:QZY6"/>
    <mergeCell ref="QZZ5:QZZ6"/>
    <mergeCell ref="RAA5:RAA6"/>
    <mergeCell ref="QZR5:QZR6"/>
    <mergeCell ref="QZS5:QZS6"/>
    <mergeCell ref="QZT5:QZT6"/>
    <mergeCell ref="QZU5:QZU6"/>
    <mergeCell ref="QZV5:QZV6"/>
    <mergeCell ref="QZM5:QZM6"/>
    <mergeCell ref="QZN5:QZN6"/>
    <mergeCell ref="QZO5:QZO6"/>
    <mergeCell ref="QZP5:QZP6"/>
    <mergeCell ref="QZQ5:QZQ6"/>
    <mergeCell ref="QZH5:QZH6"/>
    <mergeCell ref="QZI5:QZI6"/>
    <mergeCell ref="QZJ5:QZJ6"/>
    <mergeCell ref="QZK5:QZK6"/>
    <mergeCell ref="QZL5:QZL6"/>
    <mergeCell ref="QZC5:QZC6"/>
    <mergeCell ref="QZD5:QZD6"/>
    <mergeCell ref="QZE5:QZE6"/>
    <mergeCell ref="QZF5:QZF6"/>
    <mergeCell ref="QZG5:QZG6"/>
    <mergeCell ref="QYX5:QYX6"/>
    <mergeCell ref="QYY5:QYY6"/>
    <mergeCell ref="QYZ5:QYZ6"/>
    <mergeCell ref="QZA5:QZA6"/>
    <mergeCell ref="QZB5:QZB6"/>
    <mergeCell ref="QYS5:QYS6"/>
    <mergeCell ref="QYT5:QYT6"/>
    <mergeCell ref="QYU5:QYU6"/>
    <mergeCell ref="QYV5:QYV6"/>
    <mergeCell ref="QYW5:QYW6"/>
    <mergeCell ref="RBF5:RBF6"/>
    <mergeCell ref="RBG5:RBG6"/>
    <mergeCell ref="RBH5:RBH6"/>
    <mergeCell ref="RBI5:RBI6"/>
    <mergeCell ref="RBJ5:RBJ6"/>
    <mergeCell ref="RBA5:RBA6"/>
    <mergeCell ref="RBB5:RBB6"/>
    <mergeCell ref="RBC5:RBC6"/>
    <mergeCell ref="RBD5:RBD6"/>
    <mergeCell ref="RBE5:RBE6"/>
    <mergeCell ref="RAV5:RAV6"/>
    <mergeCell ref="RAW5:RAW6"/>
    <mergeCell ref="RAX5:RAX6"/>
    <mergeCell ref="RAY5:RAY6"/>
    <mergeCell ref="RAZ5:RAZ6"/>
    <mergeCell ref="RAQ5:RAQ6"/>
    <mergeCell ref="RAR5:RAR6"/>
    <mergeCell ref="RAS5:RAS6"/>
    <mergeCell ref="RAT5:RAT6"/>
    <mergeCell ref="RAU5:RAU6"/>
    <mergeCell ref="RAL5:RAL6"/>
    <mergeCell ref="RAM5:RAM6"/>
    <mergeCell ref="RAN5:RAN6"/>
    <mergeCell ref="RAO5:RAO6"/>
    <mergeCell ref="RAP5:RAP6"/>
    <mergeCell ref="RAG5:RAG6"/>
    <mergeCell ref="RAH5:RAH6"/>
    <mergeCell ref="RAI5:RAI6"/>
    <mergeCell ref="RAJ5:RAJ6"/>
    <mergeCell ref="RAK5:RAK6"/>
    <mergeCell ref="RAB5:RAB6"/>
    <mergeCell ref="RAC5:RAC6"/>
    <mergeCell ref="RAD5:RAD6"/>
    <mergeCell ref="RAE5:RAE6"/>
    <mergeCell ref="RAF5:RAF6"/>
    <mergeCell ref="RCO5:RCO6"/>
    <mergeCell ref="RCP5:RCP6"/>
    <mergeCell ref="RCQ5:RCQ6"/>
    <mergeCell ref="RCR5:RCR6"/>
    <mergeCell ref="RCS5:RCS6"/>
    <mergeCell ref="RCJ5:RCJ6"/>
    <mergeCell ref="RCK5:RCK6"/>
    <mergeCell ref="RCL5:RCL6"/>
    <mergeCell ref="RCM5:RCM6"/>
    <mergeCell ref="RCN5:RCN6"/>
    <mergeCell ref="RCE5:RCE6"/>
    <mergeCell ref="RCF5:RCF6"/>
    <mergeCell ref="RCG5:RCG6"/>
    <mergeCell ref="RCH5:RCH6"/>
    <mergeCell ref="RCI5:RCI6"/>
    <mergeCell ref="RBZ5:RBZ6"/>
    <mergeCell ref="RCA5:RCA6"/>
    <mergeCell ref="RCB5:RCB6"/>
    <mergeCell ref="RCC5:RCC6"/>
    <mergeCell ref="RCD5:RCD6"/>
    <mergeCell ref="RBU5:RBU6"/>
    <mergeCell ref="RBV5:RBV6"/>
    <mergeCell ref="RBW5:RBW6"/>
    <mergeCell ref="RBX5:RBX6"/>
    <mergeCell ref="RBY5:RBY6"/>
    <mergeCell ref="RBP5:RBP6"/>
    <mergeCell ref="RBQ5:RBQ6"/>
    <mergeCell ref="RBR5:RBR6"/>
    <mergeCell ref="RBS5:RBS6"/>
    <mergeCell ref="RBT5:RBT6"/>
    <mergeCell ref="RBK5:RBK6"/>
    <mergeCell ref="RBL5:RBL6"/>
    <mergeCell ref="RBM5:RBM6"/>
    <mergeCell ref="RBN5:RBN6"/>
    <mergeCell ref="RBO5:RBO6"/>
    <mergeCell ref="RDX5:RDX6"/>
    <mergeCell ref="RDY5:RDY6"/>
    <mergeCell ref="RDZ5:RDZ6"/>
    <mergeCell ref="REA5:REA6"/>
    <mergeCell ref="REB5:REB6"/>
    <mergeCell ref="RDS5:RDS6"/>
    <mergeCell ref="RDT5:RDT6"/>
    <mergeCell ref="RDU5:RDU6"/>
    <mergeCell ref="RDV5:RDV6"/>
    <mergeCell ref="RDW5:RDW6"/>
    <mergeCell ref="RDN5:RDN6"/>
    <mergeCell ref="RDO5:RDO6"/>
    <mergeCell ref="RDP5:RDP6"/>
    <mergeCell ref="RDQ5:RDQ6"/>
    <mergeCell ref="RDR5:RDR6"/>
    <mergeCell ref="RDI5:RDI6"/>
    <mergeCell ref="RDJ5:RDJ6"/>
    <mergeCell ref="RDK5:RDK6"/>
    <mergeCell ref="RDL5:RDL6"/>
    <mergeCell ref="RDM5:RDM6"/>
    <mergeCell ref="RDD5:RDD6"/>
    <mergeCell ref="RDE5:RDE6"/>
    <mergeCell ref="RDF5:RDF6"/>
    <mergeCell ref="RDG5:RDG6"/>
    <mergeCell ref="RDH5:RDH6"/>
    <mergeCell ref="RCY5:RCY6"/>
    <mergeCell ref="RCZ5:RCZ6"/>
    <mergeCell ref="RDA5:RDA6"/>
    <mergeCell ref="RDB5:RDB6"/>
    <mergeCell ref="RDC5:RDC6"/>
    <mergeCell ref="RCT5:RCT6"/>
    <mergeCell ref="RCU5:RCU6"/>
    <mergeCell ref="RCV5:RCV6"/>
    <mergeCell ref="RCW5:RCW6"/>
    <mergeCell ref="RCX5:RCX6"/>
    <mergeCell ref="RFG5:RFG6"/>
    <mergeCell ref="RFH5:RFH6"/>
    <mergeCell ref="RFI5:RFI6"/>
    <mergeCell ref="RFJ5:RFJ6"/>
    <mergeCell ref="RFK5:RFK6"/>
    <mergeCell ref="RFB5:RFB6"/>
    <mergeCell ref="RFC5:RFC6"/>
    <mergeCell ref="RFD5:RFD6"/>
    <mergeCell ref="RFE5:RFE6"/>
    <mergeCell ref="RFF5:RFF6"/>
    <mergeCell ref="REW5:REW6"/>
    <mergeCell ref="REX5:REX6"/>
    <mergeCell ref="REY5:REY6"/>
    <mergeCell ref="REZ5:REZ6"/>
    <mergeCell ref="RFA5:RFA6"/>
    <mergeCell ref="RER5:RER6"/>
    <mergeCell ref="RES5:RES6"/>
    <mergeCell ref="RET5:RET6"/>
    <mergeCell ref="REU5:REU6"/>
    <mergeCell ref="REV5:REV6"/>
    <mergeCell ref="REM5:REM6"/>
    <mergeCell ref="REN5:REN6"/>
    <mergeCell ref="REO5:REO6"/>
    <mergeCell ref="REP5:REP6"/>
    <mergeCell ref="REQ5:REQ6"/>
    <mergeCell ref="REH5:REH6"/>
    <mergeCell ref="REI5:REI6"/>
    <mergeCell ref="REJ5:REJ6"/>
    <mergeCell ref="REK5:REK6"/>
    <mergeCell ref="REL5:REL6"/>
    <mergeCell ref="REC5:REC6"/>
    <mergeCell ref="RED5:RED6"/>
    <mergeCell ref="REE5:REE6"/>
    <mergeCell ref="REF5:REF6"/>
    <mergeCell ref="REG5:REG6"/>
    <mergeCell ref="RGP5:RGP6"/>
    <mergeCell ref="RGQ5:RGQ6"/>
    <mergeCell ref="RGR5:RGR6"/>
    <mergeCell ref="RGS5:RGS6"/>
    <mergeCell ref="RGT5:RGT6"/>
    <mergeCell ref="RGK5:RGK6"/>
    <mergeCell ref="RGL5:RGL6"/>
    <mergeCell ref="RGM5:RGM6"/>
    <mergeCell ref="RGN5:RGN6"/>
    <mergeCell ref="RGO5:RGO6"/>
    <mergeCell ref="RGF5:RGF6"/>
    <mergeCell ref="RGG5:RGG6"/>
    <mergeCell ref="RGH5:RGH6"/>
    <mergeCell ref="RGI5:RGI6"/>
    <mergeCell ref="RGJ5:RGJ6"/>
    <mergeCell ref="RGA5:RGA6"/>
    <mergeCell ref="RGB5:RGB6"/>
    <mergeCell ref="RGC5:RGC6"/>
    <mergeCell ref="RGD5:RGD6"/>
    <mergeCell ref="RGE5:RGE6"/>
    <mergeCell ref="RFV5:RFV6"/>
    <mergeCell ref="RFW5:RFW6"/>
    <mergeCell ref="RFX5:RFX6"/>
    <mergeCell ref="RFY5:RFY6"/>
    <mergeCell ref="RFZ5:RFZ6"/>
    <mergeCell ref="RFQ5:RFQ6"/>
    <mergeCell ref="RFR5:RFR6"/>
    <mergeCell ref="RFS5:RFS6"/>
    <mergeCell ref="RFT5:RFT6"/>
    <mergeCell ref="RFU5:RFU6"/>
    <mergeCell ref="RFL5:RFL6"/>
    <mergeCell ref="RFM5:RFM6"/>
    <mergeCell ref="RFN5:RFN6"/>
    <mergeCell ref="RFO5:RFO6"/>
    <mergeCell ref="RFP5:RFP6"/>
    <mergeCell ref="RHY5:RHY6"/>
    <mergeCell ref="RHZ5:RHZ6"/>
    <mergeCell ref="RIA5:RIA6"/>
    <mergeCell ref="RIB5:RIB6"/>
    <mergeCell ref="RIC5:RIC6"/>
    <mergeCell ref="RHT5:RHT6"/>
    <mergeCell ref="RHU5:RHU6"/>
    <mergeCell ref="RHV5:RHV6"/>
    <mergeCell ref="RHW5:RHW6"/>
    <mergeCell ref="RHX5:RHX6"/>
    <mergeCell ref="RHO5:RHO6"/>
    <mergeCell ref="RHP5:RHP6"/>
    <mergeCell ref="RHQ5:RHQ6"/>
    <mergeCell ref="RHR5:RHR6"/>
    <mergeCell ref="RHS5:RHS6"/>
    <mergeCell ref="RHJ5:RHJ6"/>
    <mergeCell ref="RHK5:RHK6"/>
    <mergeCell ref="RHL5:RHL6"/>
    <mergeCell ref="RHM5:RHM6"/>
    <mergeCell ref="RHN5:RHN6"/>
    <mergeCell ref="RHE5:RHE6"/>
    <mergeCell ref="RHF5:RHF6"/>
    <mergeCell ref="RHG5:RHG6"/>
    <mergeCell ref="RHH5:RHH6"/>
    <mergeCell ref="RHI5:RHI6"/>
    <mergeCell ref="RGZ5:RGZ6"/>
    <mergeCell ref="RHA5:RHA6"/>
    <mergeCell ref="RHB5:RHB6"/>
    <mergeCell ref="RHC5:RHC6"/>
    <mergeCell ref="RHD5:RHD6"/>
    <mergeCell ref="RGU5:RGU6"/>
    <mergeCell ref="RGV5:RGV6"/>
    <mergeCell ref="RGW5:RGW6"/>
    <mergeCell ref="RGX5:RGX6"/>
    <mergeCell ref="RGY5:RGY6"/>
    <mergeCell ref="RJH5:RJH6"/>
    <mergeCell ref="RJI5:RJI6"/>
    <mergeCell ref="RJJ5:RJJ6"/>
    <mergeCell ref="RJK5:RJK6"/>
    <mergeCell ref="RJL5:RJL6"/>
    <mergeCell ref="RJC5:RJC6"/>
    <mergeCell ref="RJD5:RJD6"/>
    <mergeCell ref="RJE5:RJE6"/>
    <mergeCell ref="RJF5:RJF6"/>
    <mergeCell ref="RJG5:RJG6"/>
    <mergeCell ref="RIX5:RIX6"/>
    <mergeCell ref="RIY5:RIY6"/>
    <mergeCell ref="RIZ5:RIZ6"/>
    <mergeCell ref="RJA5:RJA6"/>
    <mergeCell ref="RJB5:RJB6"/>
    <mergeCell ref="RIS5:RIS6"/>
    <mergeCell ref="RIT5:RIT6"/>
    <mergeCell ref="RIU5:RIU6"/>
    <mergeCell ref="RIV5:RIV6"/>
    <mergeCell ref="RIW5:RIW6"/>
    <mergeCell ref="RIN5:RIN6"/>
    <mergeCell ref="RIO5:RIO6"/>
    <mergeCell ref="RIP5:RIP6"/>
    <mergeCell ref="RIQ5:RIQ6"/>
    <mergeCell ref="RIR5:RIR6"/>
    <mergeCell ref="RII5:RII6"/>
    <mergeCell ref="RIJ5:RIJ6"/>
    <mergeCell ref="RIK5:RIK6"/>
    <mergeCell ref="RIL5:RIL6"/>
    <mergeCell ref="RIM5:RIM6"/>
    <mergeCell ref="RID5:RID6"/>
    <mergeCell ref="RIE5:RIE6"/>
    <mergeCell ref="RIF5:RIF6"/>
    <mergeCell ref="RIG5:RIG6"/>
    <mergeCell ref="RIH5:RIH6"/>
    <mergeCell ref="RKQ5:RKQ6"/>
    <mergeCell ref="RKR5:RKR6"/>
    <mergeCell ref="RKS5:RKS6"/>
    <mergeCell ref="RKT5:RKT6"/>
    <mergeCell ref="RKU5:RKU6"/>
    <mergeCell ref="RKL5:RKL6"/>
    <mergeCell ref="RKM5:RKM6"/>
    <mergeCell ref="RKN5:RKN6"/>
    <mergeCell ref="RKO5:RKO6"/>
    <mergeCell ref="RKP5:RKP6"/>
    <mergeCell ref="RKG5:RKG6"/>
    <mergeCell ref="RKH5:RKH6"/>
    <mergeCell ref="RKI5:RKI6"/>
    <mergeCell ref="RKJ5:RKJ6"/>
    <mergeCell ref="RKK5:RKK6"/>
    <mergeCell ref="RKB5:RKB6"/>
    <mergeCell ref="RKC5:RKC6"/>
    <mergeCell ref="RKD5:RKD6"/>
    <mergeCell ref="RKE5:RKE6"/>
    <mergeCell ref="RKF5:RKF6"/>
    <mergeCell ref="RJW5:RJW6"/>
    <mergeCell ref="RJX5:RJX6"/>
    <mergeCell ref="RJY5:RJY6"/>
    <mergeCell ref="RJZ5:RJZ6"/>
    <mergeCell ref="RKA5:RKA6"/>
    <mergeCell ref="RJR5:RJR6"/>
    <mergeCell ref="RJS5:RJS6"/>
    <mergeCell ref="RJT5:RJT6"/>
    <mergeCell ref="RJU5:RJU6"/>
    <mergeCell ref="RJV5:RJV6"/>
    <mergeCell ref="RJM5:RJM6"/>
    <mergeCell ref="RJN5:RJN6"/>
    <mergeCell ref="RJO5:RJO6"/>
    <mergeCell ref="RJP5:RJP6"/>
    <mergeCell ref="RJQ5:RJQ6"/>
    <mergeCell ref="RLZ5:RLZ6"/>
    <mergeCell ref="RMA5:RMA6"/>
    <mergeCell ref="RMB5:RMB6"/>
    <mergeCell ref="RMC5:RMC6"/>
    <mergeCell ref="RMD5:RMD6"/>
    <mergeCell ref="RLU5:RLU6"/>
    <mergeCell ref="RLV5:RLV6"/>
    <mergeCell ref="RLW5:RLW6"/>
    <mergeCell ref="RLX5:RLX6"/>
    <mergeCell ref="RLY5:RLY6"/>
    <mergeCell ref="RLP5:RLP6"/>
    <mergeCell ref="RLQ5:RLQ6"/>
    <mergeCell ref="RLR5:RLR6"/>
    <mergeCell ref="RLS5:RLS6"/>
    <mergeCell ref="RLT5:RLT6"/>
    <mergeCell ref="RLK5:RLK6"/>
    <mergeCell ref="RLL5:RLL6"/>
    <mergeCell ref="RLM5:RLM6"/>
    <mergeCell ref="RLN5:RLN6"/>
    <mergeCell ref="RLO5:RLO6"/>
    <mergeCell ref="RLF5:RLF6"/>
    <mergeCell ref="RLG5:RLG6"/>
    <mergeCell ref="RLH5:RLH6"/>
    <mergeCell ref="RLI5:RLI6"/>
    <mergeCell ref="RLJ5:RLJ6"/>
    <mergeCell ref="RLA5:RLA6"/>
    <mergeCell ref="RLB5:RLB6"/>
    <mergeCell ref="RLC5:RLC6"/>
    <mergeCell ref="RLD5:RLD6"/>
    <mergeCell ref="RLE5:RLE6"/>
    <mergeCell ref="RKV5:RKV6"/>
    <mergeCell ref="RKW5:RKW6"/>
    <mergeCell ref="RKX5:RKX6"/>
    <mergeCell ref="RKY5:RKY6"/>
    <mergeCell ref="RKZ5:RKZ6"/>
    <mergeCell ref="RNI5:RNI6"/>
    <mergeCell ref="RNJ5:RNJ6"/>
    <mergeCell ref="RNK5:RNK6"/>
    <mergeCell ref="RNL5:RNL6"/>
    <mergeCell ref="RNM5:RNM6"/>
    <mergeCell ref="RND5:RND6"/>
    <mergeCell ref="RNE5:RNE6"/>
    <mergeCell ref="RNF5:RNF6"/>
    <mergeCell ref="RNG5:RNG6"/>
    <mergeCell ref="RNH5:RNH6"/>
    <mergeCell ref="RMY5:RMY6"/>
    <mergeCell ref="RMZ5:RMZ6"/>
    <mergeCell ref="RNA5:RNA6"/>
    <mergeCell ref="RNB5:RNB6"/>
    <mergeCell ref="RNC5:RNC6"/>
    <mergeCell ref="RMT5:RMT6"/>
    <mergeCell ref="RMU5:RMU6"/>
    <mergeCell ref="RMV5:RMV6"/>
    <mergeCell ref="RMW5:RMW6"/>
    <mergeCell ref="RMX5:RMX6"/>
    <mergeCell ref="RMO5:RMO6"/>
    <mergeCell ref="RMP5:RMP6"/>
    <mergeCell ref="RMQ5:RMQ6"/>
    <mergeCell ref="RMR5:RMR6"/>
    <mergeCell ref="RMS5:RMS6"/>
    <mergeCell ref="RMJ5:RMJ6"/>
    <mergeCell ref="RMK5:RMK6"/>
    <mergeCell ref="RML5:RML6"/>
    <mergeCell ref="RMM5:RMM6"/>
    <mergeCell ref="RMN5:RMN6"/>
    <mergeCell ref="RME5:RME6"/>
    <mergeCell ref="RMF5:RMF6"/>
    <mergeCell ref="RMG5:RMG6"/>
    <mergeCell ref="RMH5:RMH6"/>
    <mergeCell ref="RMI5:RMI6"/>
    <mergeCell ref="ROR5:ROR6"/>
    <mergeCell ref="ROS5:ROS6"/>
    <mergeCell ref="ROT5:ROT6"/>
    <mergeCell ref="ROU5:ROU6"/>
    <mergeCell ref="ROV5:ROV6"/>
    <mergeCell ref="ROM5:ROM6"/>
    <mergeCell ref="RON5:RON6"/>
    <mergeCell ref="ROO5:ROO6"/>
    <mergeCell ref="ROP5:ROP6"/>
    <mergeCell ref="ROQ5:ROQ6"/>
    <mergeCell ref="ROH5:ROH6"/>
    <mergeCell ref="ROI5:ROI6"/>
    <mergeCell ref="ROJ5:ROJ6"/>
    <mergeCell ref="ROK5:ROK6"/>
    <mergeCell ref="ROL5:ROL6"/>
    <mergeCell ref="ROC5:ROC6"/>
    <mergeCell ref="ROD5:ROD6"/>
    <mergeCell ref="ROE5:ROE6"/>
    <mergeCell ref="ROF5:ROF6"/>
    <mergeCell ref="ROG5:ROG6"/>
    <mergeCell ref="RNX5:RNX6"/>
    <mergeCell ref="RNY5:RNY6"/>
    <mergeCell ref="RNZ5:RNZ6"/>
    <mergeCell ref="ROA5:ROA6"/>
    <mergeCell ref="ROB5:ROB6"/>
    <mergeCell ref="RNS5:RNS6"/>
    <mergeCell ref="RNT5:RNT6"/>
    <mergeCell ref="RNU5:RNU6"/>
    <mergeCell ref="RNV5:RNV6"/>
    <mergeCell ref="RNW5:RNW6"/>
    <mergeCell ref="RNN5:RNN6"/>
    <mergeCell ref="RNO5:RNO6"/>
    <mergeCell ref="RNP5:RNP6"/>
    <mergeCell ref="RNQ5:RNQ6"/>
    <mergeCell ref="RNR5:RNR6"/>
    <mergeCell ref="RQA5:RQA6"/>
    <mergeCell ref="RQB5:RQB6"/>
    <mergeCell ref="RQC5:RQC6"/>
    <mergeCell ref="RQD5:RQD6"/>
    <mergeCell ref="RQE5:RQE6"/>
    <mergeCell ref="RPV5:RPV6"/>
    <mergeCell ref="RPW5:RPW6"/>
    <mergeCell ref="RPX5:RPX6"/>
    <mergeCell ref="RPY5:RPY6"/>
    <mergeCell ref="RPZ5:RPZ6"/>
    <mergeCell ref="RPQ5:RPQ6"/>
    <mergeCell ref="RPR5:RPR6"/>
    <mergeCell ref="RPS5:RPS6"/>
    <mergeCell ref="RPT5:RPT6"/>
    <mergeCell ref="RPU5:RPU6"/>
    <mergeCell ref="RPL5:RPL6"/>
    <mergeCell ref="RPM5:RPM6"/>
    <mergeCell ref="RPN5:RPN6"/>
    <mergeCell ref="RPO5:RPO6"/>
    <mergeCell ref="RPP5:RPP6"/>
    <mergeCell ref="RPG5:RPG6"/>
    <mergeCell ref="RPH5:RPH6"/>
    <mergeCell ref="RPI5:RPI6"/>
    <mergeCell ref="RPJ5:RPJ6"/>
    <mergeCell ref="RPK5:RPK6"/>
    <mergeCell ref="RPB5:RPB6"/>
    <mergeCell ref="RPC5:RPC6"/>
    <mergeCell ref="RPD5:RPD6"/>
    <mergeCell ref="RPE5:RPE6"/>
    <mergeCell ref="RPF5:RPF6"/>
    <mergeCell ref="ROW5:ROW6"/>
    <mergeCell ref="ROX5:ROX6"/>
    <mergeCell ref="ROY5:ROY6"/>
    <mergeCell ref="ROZ5:ROZ6"/>
    <mergeCell ref="RPA5:RPA6"/>
    <mergeCell ref="RRJ5:RRJ6"/>
    <mergeCell ref="RRK5:RRK6"/>
    <mergeCell ref="RRL5:RRL6"/>
    <mergeCell ref="RRM5:RRM6"/>
    <mergeCell ref="RRN5:RRN6"/>
    <mergeCell ref="RRE5:RRE6"/>
    <mergeCell ref="RRF5:RRF6"/>
    <mergeCell ref="RRG5:RRG6"/>
    <mergeCell ref="RRH5:RRH6"/>
    <mergeCell ref="RRI5:RRI6"/>
    <mergeCell ref="RQZ5:RQZ6"/>
    <mergeCell ref="RRA5:RRA6"/>
    <mergeCell ref="RRB5:RRB6"/>
    <mergeCell ref="RRC5:RRC6"/>
    <mergeCell ref="RRD5:RRD6"/>
    <mergeCell ref="RQU5:RQU6"/>
    <mergeCell ref="RQV5:RQV6"/>
    <mergeCell ref="RQW5:RQW6"/>
    <mergeCell ref="RQX5:RQX6"/>
    <mergeCell ref="RQY5:RQY6"/>
    <mergeCell ref="RQP5:RQP6"/>
    <mergeCell ref="RQQ5:RQQ6"/>
    <mergeCell ref="RQR5:RQR6"/>
    <mergeCell ref="RQS5:RQS6"/>
    <mergeCell ref="RQT5:RQT6"/>
    <mergeCell ref="RQK5:RQK6"/>
    <mergeCell ref="RQL5:RQL6"/>
    <mergeCell ref="RQM5:RQM6"/>
    <mergeCell ref="RQN5:RQN6"/>
    <mergeCell ref="RQO5:RQO6"/>
    <mergeCell ref="RQF5:RQF6"/>
    <mergeCell ref="RQG5:RQG6"/>
    <mergeCell ref="RQH5:RQH6"/>
    <mergeCell ref="RQI5:RQI6"/>
    <mergeCell ref="RQJ5:RQJ6"/>
    <mergeCell ref="RSS5:RSS6"/>
    <mergeCell ref="RST5:RST6"/>
    <mergeCell ref="RSU5:RSU6"/>
    <mergeCell ref="RSV5:RSV6"/>
    <mergeCell ref="RSW5:RSW6"/>
    <mergeCell ref="RSN5:RSN6"/>
    <mergeCell ref="RSO5:RSO6"/>
    <mergeCell ref="RSP5:RSP6"/>
    <mergeCell ref="RSQ5:RSQ6"/>
    <mergeCell ref="RSR5:RSR6"/>
    <mergeCell ref="RSI5:RSI6"/>
    <mergeCell ref="RSJ5:RSJ6"/>
    <mergeCell ref="RSK5:RSK6"/>
    <mergeCell ref="RSL5:RSL6"/>
    <mergeCell ref="RSM5:RSM6"/>
    <mergeCell ref="RSD5:RSD6"/>
    <mergeCell ref="RSE5:RSE6"/>
    <mergeCell ref="RSF5:RSF6"/>
    <mergeCell ref="RSG5:RSG6"/>
    <mergeCell ref="RSH5:RSH6"/>
    <mergeCell ref="RRY5:RRY6"/>
    <mergeCell ref="RRZ5:RRZ6"/>
    <mergeCell ref="RSA5:RSA6"/>
    <mergeCell ref="RSB5:RSB6"/>
    <mergeCell ref="RSC5:RSC6"/>
    <mergeCell ref="RRT5:RRT6"/>
    <mergeCell ref="RRU5:RRU6"/>
    <mergeCell ref="RRV5:RRV6"/>
    <mergeCell ref="RRW5:RRW6"/>
    <mergeCell ref="RRX5:RRX6"/>
    <mergeCell ref="RRO5:RRO6"/>
    <mergeCell ref="RRP5:RRP6"/>
    <mergeCell ref="RRQ5:RRQ6"/>
    <mergeCell ref="RRR5:RRR6"/>
    <mergeCell ref="RRS5:RRS6"/>
    <mergeCell ref="RUB5:RUB6"/>
    <mergeCell ref="RUC5:RUC6"/>
    <mergeCell ref="RUD5:RUD6"/>
    <mergeCell ref="RUE5:RUE6"/>
    <mergeCell ref="RUF5:RUF6"/>
    <mergeCell ref="RTW5:RTW6"/>
    <mergeCell ref="RTX5:RTX6"/>
    <mergeCell ref="RTY5:RTY6"/>
    <mergeCell ref="RTZ5:RTZ6"/>
    <mergeCell ref="RUA5:RUA6"/>
    <mergeCell ref="RTR5:RTR6"/>
    <mergeCell ref="RTS5:RTS6"/>
    <mergeCell ref="RTT5:RTT6"/>
    <mergeCell ref="RTU5:RTU6"/>
    <mergeCell ref="RTV5:RTV6"/>
    <mergeCell ref="RTM5:RTM6"/>
    <mergeCell ref="RTN5:RTN6"/>
    <mergeCell ref="RTO5:RTO6"/>
    <mergeCell ref="RTP5:RTP6"/>
    <mergeCell ref="RTQ5:RTQ6"/>
    <mergeCell ref="RTH5:RTH6"/>
    <mergeCell ref="RTI5:RTI6"/>
    <mergeCell ref="RTJ5:RTJ6"/>
    <mergeCell ref="RTK5:RTK6"/>
    <mergeCell ref="RTL5:RTL6"/>
    <mergeCell ref="RTC5:RTC6"/>
    <mergeCell ref="RTD5:RTD6"/>
    <mergeCell ref="RTE5:RTE6"/>
    <mergeCell ref="RTF5:RTF6"/>
    <mergeCell ref="RTG5:RTG6"/>
    <mergeCell ref="RSX5:RSX6"/>
    <mergeCell ref="RSY5:RSY6"/>
    <mergeCell ref="RSZ5:RSZ6"/>
    <mergeCell ref="RTA5:RTA6"/>
    <mergeCell ref="RTB5:RTB6"/>
    <mergeCell ref="RVK5:RVK6"/>
    <mergeCell ref="RVL5:RVL6"/>
    <mergeCell ref="RVM5:RVM6"/>
    <mergeCell ref="RVN5:RVN6"/>
    <mergeCell ref="RVO5:RVO6"/>
    <mergeCell ref="RVF5:RVF6"/>
    <mergeCell ref="RVG5:RVG6"/>
    <mergeCell ref="RVH5:RVH6"/>
    <mergeCell ref="RVI5:RVI6"/>
    <mergeCell ref="RVJ5:RVJ6"/>
    <mergeCell ref="RVA5:RVA6"/>
    <mergeCell ref="RVB5:RVB6"/>
    <mergeCell ref="RVC5:RVC6"/>
    <mergeCell ref="RVD5:RVD6"/>
    <mergeCell ref="RVE5:RVE6"/>
    <mergeCell ref="RUV5:RUV6"/>
    <mergeCell ref="RUW5:RUW6"/>
    <mergeCell ref="RUX5:RUX6"/>
    <mergeCell ref="RUY5:RUY6"/>
    <mergeCell ref="RUZ5:RUZ6"/>
    <mergeCell ref="RUQ5:RUQ6"/>
    <mergeCell ref="RUR5:RUR6"/>
    <mergeCell ref="RUS5:RUS6"/>
    <mergeCell ref="RUT5:RUT6"/>
    <mergeCell ref="RUU5:RUU6"/>
    <mergeCell ref="RUL5:RUL6"/>
    <mergeCell ref="RUM5:RUM6"/>
    <mergeCell ref="RUN5:RUN6"/>
    <mergeCell ref="RUO5:RUO6"/>
    <mergeCell ref="RUP5:RUP6"/>
    <mergeCell ref="RUG5:RUG6"/>
    <mergeCell ref="RUH5:RUH6"/>
    <mergeCell ref="RUI5:RUI6"/>
    <mergeCell ref="RUJ5:RUJ6"/>
    <mergeCell ref="RUK5:RUK6"/>
    <mergeCell ref="RWT5:RWT6"/>
    <mergeCell ref="RWU5:RWU6"/>
    <mergeCell ref="RWV5:RWV6"/>
    <mergeCell ref="RWW5:RWW6"/>
    <mergeCell ref="RWX5:RWX6"/>
    <mergeCell ref="RWO5:RWO6"/>
    <mergeCell ref="RWP5:RWP6"/>
    <mergeCell ref="RWQ5:RWQ6"/>
    <mergeCell ref="RWR5:RWR6"/>
    <mergeCell ref="RWS5:RWS6"/>
    <mergeCell ref="RWJ5:RWJ6"/>
    <mergeCell ref="RWK5:RWK6"/>
    <mergeCell ref="RWL5:RWL6"/>
    <mergeCell ref="RWM5:RWM6"/>
    <mergeCell ref="RWN5:RWN6"/>
    <mergeCell ref="RWE5:RWE6"/>
    <mergeCell ref="RWF5:RWF6"/>
    <mergeCell ref="RWG5:RWG6"/>
    <mergeCell ref="RWH5:RWH6"/>
    <mergeCell ref="RWI5:RWI6"/>
    <mergeCell ref="RVZ5:RVZ6"/>
    <mergeCell ref="RWA5:RWA6"/>
    <mergeCell ref="RWB5:RWB6"/>
    <mergeCell ref="RWC5:RWC6"/>
    <mergeCell ref="RWD5:RWD6"/>
    <mergeCell ref="RVU5:RVU6"/>
    <mergeCell ref="RVV5:RVV6"/>
    <mergeCell ref="RVW5:RVW6"/>
    <mergeCell ref="RVX5:RVX6"/>
    <mergeCell ref="RVY5:RVY6"/>
    <mergeCell ref="RVP5:RVP6"/>
    <mergeCell ref="RVQ5:RVQ6"/>
    <mergeCell ref="RVR5:RVR6"/>
    <mergeCell ref="RVS5:RVS6"/>
    <mergeCell ref="RVT5:RVT6"/>
    <mergeCell ref="RYC5:RYC6"/>
    <mergeCell ref="RYD5:RYD6"/>
    <mergeCell ref="RYE5:RYE6"/>
    <mergeCell ref="RYF5:RYF6"/>
    <mergeCell ref="RYG5:RYG6"/>
    <mergeCell ref="RXX5:RXX6"/>
    <mergeCell ref="RXY5:RXY6"/>
    <mergeCell ref="RXZ5:RXZ6"/>
    <mergeCell ref="RYA5:RYA6"/>
    <mergeCell ref="RYB5:RYB6"/>
    <mergeCell ref="RXS5:RXS6"/>
    <mergeCell ref="RXT5:RXT6"/>
    <mergeCell ref="RXU5:RXU6"/>
    <mergeCell ref="RXV5:RXV6"/>
    <mergeCell ref="RXW5:RXW6"/>
    <mergeCell ref="RXN5:RXN6"/>
    <mergeCell ref="RXO5:RXO6"/>
    <mergeCell ref="RXP5:RXP6"/>
    <mergeCell ref="RXQ5:RXQ6"/>
    <mergeCell ref="RXR5:RXR6"/>
    <mergeCell ref="RXI5:RXI6"/>
    <mergeCell ref="RXJ5:RXJ6"/>
    <mergeCell ref="RXK5:RXK6"/>
    <mergeCell ref="RXL5:RXL6"/>
    <mergeCell ref="RXM5:RXM6"/>
    <mergeCell ref="RXD5:RXD6"/>
    <mergeCell ref="RXE5:RXE6"/>
    <mergeCell ref="RXF5:RXF6"/>
    <mergeCell ref="RXG5:RXG6"/>
    <mergeCell ref="RXH5:RXH6"/>
    <mergeCell ref="RWY5:RWY6"/>
    <mergeCell ref="RWZ5:RWZ6"/>
    <mergeCell ref="RXA5:RXA6"/>
    <mergeCell ref="RXB5:RXB6"/>
    <mergeCell ref="RXC5:RXC6"/>
    <mergeCell ref="RZL5:RZL6"/>
    <mergeCell ref="RZM5:RZM6"/>
    <mergeCell ref="RZN5:RZN6"/>
    <mergeCell ref="RZO5:RZO6"/>
    <mergeCell ref="RZP5:RZP6"/>
    <mergeCell ref="RZG5:RZG6"/>
    <mergeCell ref="RZH5:RZH6"/>
    <mergeCell ref="RZI5:RZI6"/>
    <mergeCell ref="RZJ5:RZJ6"/>
    <mergeCell ref="RZK5:RZK6"/>
    <mergeCell ref="RZB5:RZB6"/>
    <mergeCell ref="RZC5:RZC6"/>
    <mergeCell ref="RZD5:RZD6"/>
    <mergeCell ref="RZE5:RZE6"/>
    <mergeCell ref="RZF5:RZF6"/>
    <mergeCell ref="RYW5:RYW6"/>
    <mergeCell ref="RYX5:RYX6"/>
    <mergeCell ref="RYY5:RYY6"/>
    <mergeCell ref="RYZ5:RYZ6"/>
    <mergeCell ref="RZA5:RZA6"/>
    <mergeCell ref="RYR5:RYR6"/>
    <mergeCell ref="RYS5:RYS6"/>
    <mergeCell ref="RYT5:RYT6"/>
    <mergeCell ref="RYU5:RYU6"/>
    <mergeCell ref="RYV5:RYV6"/>
    <mergeCell ref="RYM5:RYM6"/>
    <mergeCell ref="RYN5:RYN6"/>
    <mergeCell ref="RYO5:RYO6"/>
    <mergeCell ref="RYP5:RYP6"/>
    <mergeCell ref="RYQ5:RYQ6"/>
    <mergeCell ref="RYH5:RYH6"/>
    <mergeCell ref="RYI5:RYI6"/>
    <mergeCell ref="RYJ5:RYJ6"/>
    <mergeCell ref="RYK5:RYK6"/>
    <mergeCell ref="RYL5:RYL6"/>
    <mergeCell ref="SAU5:SAU6"/>
    <mergeCell ref="SAV5:SAV6"/>
    <mergeCell ref="SAW5:SAW6"/>
    <mergeCell ref="SAX5:SAX6"/>
    <mergeCell ref="SAY5:SAY6"/>
    <mergeCell ref="SAP5:SAP6"/>
    <mergeCell ref="SAQ5:SAQ6"/>
    <mergeCell ref="SAR5:SAR6"/>
    <mergeCell ref="SAS5:SAS6"/>
    <mergeCell ref="SAT5:SAT6"/>
    <mergeCell ref="SAK5:SAK6"/>
    <mergeCell ref="SAL5:SAL6"/>
    <mergeCell ref="SAM5:SAM6"/>
    <mergeCell ref="SAN5:SAN6"/>
    <mergeCell ref="SAO5:SAO6"/>
    <mergeCell ref="SAF5:SAF6"/>
    <mergeCell ref="SAG5:SAG6"/>
    <mergeCell ref="SAH5:SAH6"/>
    <mergeCell ref="SAI5:SAI6"/>
    <mergeCell ref="SAJ5:SAJ6"/>
    <mergeCell ref="SAA5:SAA6"/>
    <mergeCell ref="SAB5:SAB6"/>
    <mergeCell ref="SAC5:SAC6"/>
    <mergeCell ref="SAD5:SAD6"/>
    <mergeCell ref="SAE5:SAE6"/>
    <mergeCell ref="RZV5:RZV6"/>
    <mergeCell ref="RZW5:RZW6"/>
    <mergeCell ref="RZX5:RZX6"/>
    <mergeCell ref="RZY5:RZY6"/>
    <mergeCell ref="RZZ5:RZZ6"/>
    <mergeCell ref="RZQ5:RZQ6"/>
    <mergeCell ref="RZR5:RZR6"/>
    <mergeCell ref="RZS5:RZS6"/>
    <mergeCell ref="RZT5:RZT6"/>
    <mergeCell ref="RZU5:RZU6"/>
    <mergeCell ref="SCD5:SCD6"/>
    <mergeCell ref="SCE5:SCE6"/>
    <mergeCell ref="SCF5:SCF6"/>
    <mergeCell ref="SCG5:SCG6"/>
    <mergeCell ref="SCH5:SCH6"/>
    <mergeCell ref="SBY5:SBY6"/>
    <mergeCell ref="SBZ5:SBZ6"/>
    <mergeCell ref="SCA5:SCA6"/>
    <mergeCell ref="SCB5:SCB6"/>
    <mergeCell ref="SCC5:SCC6"/>
    <mergeCell ref="SBT5:SBT6"/>
    <mergeCell ref="SBU5:SBU6"/>
    <mergeCell ref="SBV5:SBV6"/>
    <mergeCell ref="SBW5:SBW6"/>
    <mergeCell ref="SBX5:SBX6"/>
    <mergeCell ref="SBO5:SBO6"/>
    <mergeCell ref="SBP5:SBP6"/>
    <mergeCell ref="SBQ5:SBQ6"/>
    <mergeCell ref="SBR5:SBR6"/>
    <mergeCell ref="SBS5:SBS6"/>
    <mergeCell ref="SBJ5:SBJ6"/>
    <mergeCell ref="SBK5:SBK6"/>
    <mergeCell ref="SBL5:SBL6"/>
    <mergeCell ref="SBM5:SBM6"/>
    <mergeCell ref="SBN5:SBN6"/>
    <mergeCell ref="SBE5:SBE6"/>
    <mergeCell ref="SBF5:SBF6"/>
    <mergeCell ref="SBG5:SBG6"/>
    <mergeCell ref="SBH5:SBH6"/>
    <mergeCell ref="SBI5:SBI6"/>
    <mergeCell ref="SAZ5:SAZ6"/>
    <mergeCell ref="SBA5:SBA6"/>
    <mergeCell ref="SBB5:SBB6"/>
    <mergeCell ref="SBC5:SBC6"/>
    <mergeCell ref="SBD5:SBD6"/>
    <mergeCell ref="SDM5:SDM6"/>
    <mergeCell ref="SDN5:SDN6"/>
    <mergeCell ref="SDO5:SDO6"/>
    <mergeCell ref="SDP5:SDP6"/>
    <mergeCell ref="SDQ5:SDQ6"/>
    <mergeCell ref="SDH5:SDH6"/>
    <mergeCell ref="SDI5:SDI6"/>
    <mergeCell ref="SDJ5:SDJ6"/>
    <mergeCell ref="SDK5:SDK6"/>
    <mergeCell ref="SDL5:SDL6"/>
    <mergeCell ref="SDC5:SDC6"/>
    <mergeCell ref="SDD5:SDD6"/>
    <mergeCell ref="SDE5:SDE6"/>
    <mergeCell ref="SDF5:SDF6"/>
    <mergeCell ref="SDG5:SDG6"/>
    <mergeCell ref="SCX5:SCX6"/>
    <mergeCell ref="SCY5:SCY6"/>
    <mergeCell ref="SCZ5:SCZ6"/>
    <mergeCell ref="SDA5:SDA6"/>
    <mergeCell ref="SDB5:SDB6"/>
    <mergeCell ref="SCS5:SCS6"/>
    <mergeCell ref="SCT5:SCT6"/>
    <mergeCell ref="SCU5:SCU6"/>
    <mergeCell ref="SCV5:SCV6"/>
    <mergeCell ref="SCW5:SCW6"/>
    <mergeCell ref="SCN5:SCN6"/>
    <mergeCell ref="SCO5:SCO6"/>
    <mergeCell ref="SCP5:SCP6"/>
    <mergeCell ref="SCQ5:SCQ6"/>
    <mergeCell ref="SCR5:SCR6"/>
    <mergeCell ref="SCI5:SCI6"/>
    <mergeCell ref="SCJ5:SCJ6"/>
    <mergeCell ref="SCK5:SCK6"/>
    <mergeCell ref="SCL5:SCL6"/>
    <mergeCell ref="SCM5:SCM6"/>
    <mergeCell ref="SEV5:SEV6"/>
    <mergeCell ref="SEW5:SEW6"/>
    <mergeCell ref="SEX5:SEX6"/>
    <mergeCell ref="SEY5:SEY6"/>
    <mergeCell ref="SEZ5:SEZ6"/>
    <mergeCell ref="SEQ5:SEQ6"/>
    <mergeCell ref="SER5:SER6"/>
    <mergeCell ref="SES5:SES6"/>
    <mergeCell ref="SET5:SET6"/>
    <mergeCell ref="SEU5:SEU6"/>
    <mergeCell ref="SEL5:SEL6"/>
    <mergeCell ref="SEM5:SEM6"/>
    <mergeCell ref="SEN5:SEN6"/>
    <mergeCell ref="SEO5:SEO6"/>
    <mergeCell ref="SEP5:SEP6"/>
    <mergeCell ref="SEG5:SEG6"/>
    <mergeCell ref="SEH5:SEH6"/>
    <mergeCell ref="SEI5:SEI6"/>
    <mergeCell ref="SEJ5:SEJ6"/>
    <mergeCell ref="SEK5:SEK6"/>
    <mergeCell ref="SEB5:SEB6"/>
    <mergeCell ref="SEC5:SEC6"/>
    <mergeCell ref="SED5:SED6"/>
    <mergeCell ref="SEE5:SEE6"/>
    <mergeCell ref="SEF5:SEF6"/>
    <mergeCell ref="SDW5:SDW6"/>
    <mergeCell ref="SDX5:SDX6"/>
    <mergeCell ref="SDY5:SDY6"/>
    <mergeCell ref="SDZ5:SDZ6"/>
    <mergeCell ref="SEA5:SEA6"/>
    <mergeCell ref="SDR5:SDR6"/>
    <mergeCell ref="SDS5:SDS6"/>
    <mergeCell ref="SDT5:SDT6"/>
    <mergeCell ref="SDU5:SDU6"/>
    <mergeCell ref="SDV5:SDV6"/>
    <mergeCell ref="SGE5:SGE6"/>
    <mergeCell ref="SGF5:SGF6"/>
    <mergeCell ref="SGG5:SGG6"/>
    <mergeCell ref="SGH5:SGH6"/>
    <mergeCell ref="SGI5:SGI6"/>
    <mergeCell ref="SFZ5:SFZ6"/>
    <mergeCell ref="SGA5:SGA6"/>
    <mergeCell ref="SGB5:SGB6"/>
    <mergeCell ref="SGC5:SGC6"/>
    <mergeCell ref="SGD5:SGD6"/>
    <mergeCell ref="SFU5:SFU6"/>
    <mergeCell ref="SFV5:SFV6"/>
    <mergeCell ref="SFW5:SFW6"/>
    <mergeCell ref="SFX5:SFX6"/>
    <mergeCell ref="SFY5:SFY6"/>
    <mergeCell ref="SFP5:SFP6"/>
    <mergeCell ref="SFQ5:SFQ6"/>
    <mergeCell ref="SFR5:SFR6"/>
    <mergeCell ref="SFS5:SFS6"/>
    <mergeCell ref="SFT5:SFT6"/>
    <mergeCell ref="SFK5:SFK6"/>
    <mergeCell ref="SFL5:SFL6"/>
    <mergeCell ref="SFM5:SFM6"/>
    <mergeCell ref="SFN5:SFN6"/>
    <mergeCell ref="SFO5:SFO6"/>
    <mergeCell ref="SFF5:SFF6"/>
    <mergeCell ref="SFG5:SFG6"/>
    <mergeCell ref="SFH5:SFH6"/>
    <mergeCell ref="SFI5:SFI6"/>
    <mergeCell ref="SFJ5:SFJ6"/>
    <mergeCell ref="SFA5:SFA6"/>
    <mergeCell ref="SFB5:SFB6"/>
    <mergeCell ref="SFC5:SFC6"/>
    <mergeCell ref="SFD5:SFD6"/>
    <mergeCell ref="SFE5:SFE6"/>
    <mergeCell ref="SHN5:SHN6"/>
    <mergeCell ref="SHO5:SHO6"/>
    <mergeCell ref="SHP5:SHP6"/>
    <mergeCell ref="SHQ5:SHQ6"/>
    <mergeCell ref="SHR5:SHR6"/>
    <mergeCell ref="SHI5:SHI6"/>
    <mergeCell ref="SHJ5:SHJ6"/>
    <mergeCell ref="SHK5:SHK6"/>
    <mergeCell ref="SHL5:SHL6"/>
    <mergeCell ref="SHM5:SHM6"/>
    <mergeCell ref="SHD5:SHD6"/>
    <mergeCell ref="SHE5:SHE6"/>
    <mergeCell ref="SHF5:SHF6"/>
    <mergeCell ref="SHG5:SHG6"/>
    <mergeCell ref="SHH5:SHH6"/>
    <mergeCell ref="SGY5:SGY6"/>
    <mergeCell ref="SGZ5:SGZ6"/>
    <mergeCell ref="SHA5:SHA6"/>
    <mergeCell ref="SHB5:SHB6"/>
    <mergeCell ref="SHC5:SHC6"/>
    <mergeCell ref="SGT5:SGT6"/>
    <mergeCell ref="SGU5:SGU6"/>
    <mergeCell ref="SGV5:SGV6"/>
    <mergeCell ref="SGW5:SGW6"/>
    <mergeCell ref="SGX5:SGX6"/>
    <mergeCell ref="SGO5:SGO6"/>
    <mergeCell ref="SGP5:SGP6"/>
    <mergeCell ref="SGQ5:SGQ6"/>
    <mergeCell ref="SGR5:SGR6"/>
    <mergeCell ref="SGS5:SGS6"/>
    <mergeCell ref="SGJ5:SGJ6"/>
    <mergeCell ref="SGK5:SGK6"/>
    <mergeCell ref="SGL5:SGL6"/>
    <mergeCell ref="SGM5:SGM6"/>
    <mergeCell ref="SGN5:SGN6"/>
    <mergeCell ref="SIW5:SIW6"/>
    <mergeCell ref="SIX5:SIX6"/>
    <mergeCell ref="SIY5:SIY6"/>
    <mergeCell ref="SIZ5:SIZ6"/>
    <mergeCell ref="SJA5:SJA6"/>
    <mergeCell ref="SIR5:SIR6"/>
    <mergeCell ref="SIS5:SIS6"/>
    <mergeCell ref="SIT5:SIT6"/>
    <mergeCell ref="SIU5:SIU6"/>
    <mergeCell ref="SIV5:SIV6"/>
    <mergeCell ref="SIM5:SIM6"/>
    <mergeCell ref="SIN5:SIN6"/>
    <mergeCell ref="SIO5:SIO6"/>
    <mergeCell ref="SIP5:SIP6"/>
    <mergeCell ref="SIQ5:SIQ6"/>
    <mergeCell ref="SIH5:SIH6"/>
    <mergeCell ref="SII5:SII6"/>
    <mergeCell ref="SIJ5:SIJ6"/>
    <mergeCell ref="SIK5:SIK6"/>
    <mergeCell ref="SIL5:SIL6"/>
    <mergeCell ref="SIC5:SIC6"/>
    <mergeCell ref="SID5:SID6"/>
    <mergeCell ref="SIE5:SIE6"/>
    <mergeCell ref="SIF5:SIF6"/>
    <mergeCell ref="SIG5:SIG6"/>
    <mergeCell ref="SHX5:SHX6"/>
    <mergeCell ref="SHY5:SHY6"/>
    <mergeCell ref="SHZ5:SHZ6"/>
    <mergeCell ref="SIA5:SIA6"/>
    <mergeCell ref="SIB5:SIB6"/>
    <mergeCell ref="SHS5:SHS6"/>
    <mergeCell ref="SHT5:SHT6"/>
    <mergeCell ref="SHU5:SHU6"/>
    <mergeCell ref="SHV5:SHV6"/>
    <mergeCell ref="SHW5:SHW6"/>
    <mergeCell ref="SKF5:SKF6"/>
    <mergeCell ref="SKG5:SKG6"/>
    <mergeCell ref="SKH5:SKH6"/>
    <mergeCell ref="SKI5:SKI6"/>
    <mergeCell ref="SKJ5:SKJ6"/>
    <mergeCell ref="SKA5:SKA6"/>
    <mergeCell ref="SKB5:SKB6"/>
    <mergeCell ref="SKC5:SKC6"/>
    <mergeCell ref="SKD5:SKD6"/>
    <mergeCell ref="SKE5:SKE6"/>
    <mergeCell ref="SJV5:SJV6"/>
    <mergeCell ref="SJW5:SJW6"/>
    <mergeCell ref="SJX5:SJX6"/>
    <mergeCell ref="SJY5:SJY6"/>
    <mergeCell ref="SJZ5:SJZ6"/>
    <mergeCell ref="SJQ5:SJQ6"/>
    <mergeCell ref="SJR5:SJR6"/>
    <mergeCell ref="SJS5:SJS6"/>
    <mergeCell ref="SJT5:SJT6"/>
    <mergeCell ref="SJU5:SJU6"/>
    <mergeCell ref="SJL5:SJL6"/>
    <mergeCell ref="SJM5:SJM6"/>
    <mergeCell ref="SJN5:SJN6"/>
    <mergeCell ref="SJO5:SJO6"/>
    <mergeCell ref="SJP5:SJP6"/>
    <mergeCell ref="SJG5:SJG6"/>
    <mergeCell ref="SJH5:SJH6"/>
    <mergeCell ref="SJI5:SJI6"/>
    <mergeCell ref="SJJ5:SJJ6"/>
    <mergeCell ref="SJK5:SJK6"/>
    <mergeCell ref="SJB5:SJB6"/>
    <mergeCell ref="SJC5:SJC6"/>
    <mergeCell ref="SJD5:SJD6"/>
    <mergeCell ref="SJE5:SJE6"/>
    <mergeCell ref="SJF5:SJF6"/>
    <mergeCell ref="SLO5:SLO6"/>
    <mergeCell ref="SLP5:SLP6"/>
    <mergeCell ref="SLQ5:SLQ6"/>
    <mergeCell ref="SLR5:SLR6"/>
    <mergeCell ref="SLS5:SLS6"/>
    <mergeCell ref="SLJ5:SLJ6"/>
    <mergeCell ref="SLK5:SLK6"/>
    <mergeCell ref="SLL5:SLL6"/>
    <mergeCell ref="SLM5:SLM6"/>
    <mergeCell ref="SLN5:SLN6"/>
    <mergeCell ref="SLE5:SLE6"/>
    <mergeCell ref="SLF5:SLF6"/>
    <mergeCell ref="SLG5:SLG6"/>
    <mergeCell ref="SLH5:SLH6"/>
    <mergeCell ref="SLI5:SLI6"/>
    <mergeCell ref="SKZ5:SKZ6"/>
    <mergeCell ref="SLA5:SLA6"/>
    <mergeCell ref="SLB5:SLB6"/>
    <mergeCell ref="SLC5:SLC6"/>
    <mergeCell ref="SLD5:SLD6"/>
    <mergeCell ref="SKU5:SKU6"/>
    <mergeCell ref="SKV5:SKV6"/>
    <mergeCell ref="SKW5:SKW6"/>
    <mergeCell ref="SKX5:SKX6"/>
    <mergeCell ref="SKY5:SKY6"/>
    <mergeCell ref="SKP5:SKP6"/>
    <mergeCell ref="SKQ5:SKQ6"/>
    <mergeCell ref="SKR5:SKR6"/>
    <mergeCell ref="SKS5:SKS6"/>
    <mergeCell ref="SKT5:SKT6"/>
    <mergeCell ref="SKK5:SKK6"/>
    <mergeCell ref="SKL5:SKL6"/>
    <mergeCell ref="SKM5:SKM6"/>
    <mergeCell ref="SKN5:SKN6"/>
    <mergeCell ref="SKO5:SKO6"/>
    <mergeCell ref="SMX5:SMX6"/>
    <mergeCell ref="SMY5:SMY6"/>
    <mergeCell ref="SMZ5:SMZ6"/>
    <mergeCell ref="SNA5:SNA6"/>
    <mergeCell ref="SNB5:SNB6"/>
    <mergeCell ref="SMS5:SMS6"/>
    <mergeCell ref="SMT5:SMT6"/>
    <mergeCell ref="SMU5:SMU6"/>
    <mergeCell ref="SMV5:SMV6"/>
    <mergeCell ref="SMW5:SMW6"/>
    <mergeCell ref="SMN5:SMN6"/>
    <mergeCell ref="SMO5:SMO6"/>
    <mergeCell ref="SMP5:SMP6"/>
    <mergeCell ref="SMQ5:SMQ6"/>
    <mergeCell ref="SMR5:SMR6"/>
    <mergeCell ref="SMI5:SMI6"/>
    <mergeCell ref="SMJ5:SMJ6"/>
    <mergeCell ref="SMK5:SMK6"/>
    <mergeCell ref="SML5:SML6"/>
    <mergeCell ref="SMM5:SMM6"/>
    <mergeCell ref="SMD5:SMD6"/>
    <mergeCell ref="SME5:SME6"/>
    <mergeCell ref="SMF5:SMF6"/>
    <mergeCell ref="SMG5:SMG6"/>
    <mergeCell ref="SMH5:SMH6"/>
    <mergeCell ref="SLY5:SLY6"/>
    <mergeCell ref="SLZ5:SLZ6"/>
    <mergeCell ref="SMA5:SMA6"/>
    <mergeCell ref="SMB5:SMB6"/>
    <mergeCell ref="SMC5:SMC6"/>
    <mergeCell ref="SLT5:SLT6"/>
    <mergeCell ref="SLU5:SLU6"/>
    <mergeCell ref="SLV5:SLV6"/>
    <mergeCell ref="SLW5:SLW6"/>
    <mergeCell ref="SLX5:SLX6"/>
    <mergeCell ref="SOG5:SOG6"/>
    <mergeCell ref="SOH5:SOH6"/>
    <mergeCell ref="SOI5:SOI6"/>
    <mergeCell ref="SOJ5:SOJ6"/>
    <mergeCell ref="SOK5:SOK6"/>
    <mergeCell ref="SOB5:SOB6"/>
    <mergeCell ref="SOC5:SOC6"/>
    <mergeCell ref="SOD5:SOD6"/>
    <mergeCell ref="SOE5:SOE6"/>
    <mergeCell ref="SOF5:SOF6"/>
    <mergeCell ref="SNW5:SNW6"/>
    <mergeCell ref="SNX5:SNX6"/>
    <mergeCell ref="SNY5:SNY6"/>
    <mergeCell ref="SNZ5:SNZ6"/>
    <mergeCell ref="SOA5:SOA6"/>
    <mergeCell ref="SNR5:SNR6"/>
    <mergeCell ref="SNS5:SNS6"/>
    <mergeCell ref="SNT5:SNT6"/>
    <mergeCell ref="SNU5:SNU6"/>
    <mergeCell ref="SNV5:SNV6"/>
    <mergeCell ref="SNM5:SNM6"/>
    <mergeCell ref="SNN5:SNN6"/>
    <mergeCell ref="SNO5:SNO6"/>
    <mergeCell ref="SNP5:SNP6"/>
    <mergeCell ref="SNQ5:SNQ6"/>
    <mergeCell ref="SNH5:SNH6"/>
    <mergeCell ref="SNI5:SNI6"/>
    <mergeCell ref="SNJ5:SNJ6"/>
    <mergeCell ref="SNK5:SNK6"/>
    <mergeCell ref="SNL5:SNL6"/>
    <mergeCell ref="SNC5:SNC6"/>
    <mergeCell ref="SND5:SND6"/>
    <mergeCell ref="SNE5:SNE6"/>
    <mergeCell ref="SNF5:SNF6"/>
    <mergeCell ref="SNG5:SNG6"/>
    <mergeCell ref="SPP5:SPP6"/>
    <mergeCell ref="SPQ5:SPQ6"/>
    <mergeCell ref="SPR5:SPR6"/>
    <mergeCell ref="SPS5:SPS6"/>
    <mergeCell ref="SPT5:SPT6"/>
    <mergeCell ref="SPK5:SPK6"/>
    <mergeCell ref="SPL5:SPL6"/>
    <mergeCell ref="SPM5:SPM6"/>
    <mergeCell ref="SPN5:SPN6"/>
    <mergeCell ref="SPO5:SPO6"/>
    <mergeCell ref="SPF5:SPF6"/>
    <mergeCell ref="SPG5:SPG6"/>
    <mergeCell ref="SPH5:SPH6"/>
    <mergeCell ref="SPI5:SPI6"/>
    <mergeCell ref="SPJ5:SPJ6"/>
    <mergeCell ref="SPA5:SPA6"/>
    <mergeCell ref="SPB5:SPB6"/>
    <mergeCell ref="SPC5:SPC6"/>
    <mergeCell ref="SPD5:SPD6"/>
    <mergeCell ref="SPE5:SPE6"/>
    <mergeCell ref="SOV5:SOV6"/>
    <mergeCell ref="SOW5:SOW6"/>
    <mergeCell ref="SOX5:SOX6"/>
    <mergeCell ref="SOY5:SOY6"/>
    <mergeCell ref="SOZ5:SOZ6"/>
    <mergeCell ref="SOQ5:SOQ6"/>
    <mergeCell ref="SOR5:SOR6"/>
    <mergeCell ref="SOS5:SOS6"/>
    <mergeCell ref="SOT5:SOT6"/>
    <mergeCell ref="SOU5:SOU6"/>
    <mergeCell ref="SOL5:SOL6"/>
    <mergeCell ref="SOM5:SOM6"/>
    <mergeCell ref="SON5:SON6"/>
    <mergeCell ref="SOO5:SOO6"/>
    <mergeCell ref="SOP5:SOP6"/>
    <mergeCell ref="SQY5:SQY6"/>
    <mergeCell ref="SQZ5:SQZ6"/>
    <mergeCell ref="SRA5:SRA6"/>
    <mergeCell ref="SRB5:SRB6"/>
    <mergeCell ref="SRC5:SRC6"/>
    <mergeCell ref="SQT5:SQT6"/>
    <mergeCell ref="SQU5:SQU6"/>
    <mergeCell ref="SQV5:SQV6"/>
    <mergeCell ref="SQW5:SQW6"/>
    <mergeCell ref="SQX5:SQX6"/>
    <mergeCell ref="SQO5:SQO6"/>
    <mergeCell ref="SQP5:SQP6"/>
    <mergeCell ref="SQQ5:SQQ6"/>
    <mergeCell ref="SQR5:SQR6"/>
    <mergeCell ref="SQS5:SQS6"/>
    <mergeCell ref="SQJ5:SQJ6"/>
    <mergeCell ref="SQK5:SQK6"/>
    <mergeCell ref="SQL5:SQL6"/>
    <mergeCell ref="SQM5:SQM6"/>
    <mergeCell ref="SQN5:SQN6"/>
    <mergeCell ref="SQE5:SQE6"/>
    <mergeCell ref="SQF5:SQF6"/>
    <mergeCell ref="SQG5:SQG6"/>
    <mergeCell ref="SQH5:SQH6"/>
    <mergeCell ref="SQI5:SQI6"/>
    <mergeCell ref="SPZ5:SPZ6"/>
    <mergeCell ref="SQA5:SQA6"/>
    <mergeCell ref="SQB5:SQB6"/>
    <mergeCell ref="SQC5:SQC6"/>
    <mergeCell ref="SQD5:SQD6"/>
    <mergeCell ref="SPU5:SPU6"/>
    <mergeCell ref="SPV5:SPV6"/>
    <mergeCell ref="SPW5:SPW6"/>
    <mergeCell ref="SPX5:SPX6"/>
    <mergeCell ref="SPY5:SPY6"/>
    <mergeCell ref="SSH5:SSH6"/>
    <mergeCell ref="SSI5:SSI6"/>
    <mergeCell ref="SSJ5:SSJ6"/>
    <mergeCell ref="SSK5:SSK6"/>
    <mergeCell ref="SSL5:SSL6"/>
    <mergeCell ref="SSC5:SSC6"/>
    <mergeCell ref="SSD5:SSD6"/>
    <mergeCell ref="SSE5:SSE6"/>
    <mergeCell ref="SSF5:SSF6"/>
    <mergeCell ref="SSG5:SSG6"/>
    <mergeCell ref="SRX5:SRX6"/>
    <mergeCell ref="SRY5:SRY6"/>
    <mergeCell ref="SRZ5:SRZ6"/>
    <mergeCell ref="SSA5:SSA6"/>
    <mergeCell ref="SSB5:SSB6"/>
    <mergeCell ref="SRS5:SRS6"/>
    <mergeCell ref="SRT5:SRT6"/>
    <mergeCell ref="SRU5:SRU6"/>
    <mergeCell ref="SRV5:SRV6"/>
    <mergeCell ref="SRW5:SRW6"/>
    <mergeCell ref="SRN5:SRN6"/>
    <mergeCell ref="SRO5:SRO6"/>
    <mergeCell ref="SRP5:SRP6"/>
    <mergeCell ref="SRQ5:SRQ6"/>
    <mergeCell ref="SRR5:SRR6"/>
    <mergeCell ref="SRI5:SRI6"/>
    <mergeCell ref="SRJ5:SRJ6"/>
    <mergeCell ref="SRK5:SRK6"/>
    <mergeCell ref="SRL5:SRL6"/>
    <mergeCell ref="SRM5:SRM6"/>
    <mergeCell ref="SRD5:SRD6"/>
    <mergeCell ref="SRE5:SRE6"/>
    <mergeCell ref="SRF5:SRF6"/>
    <mergeCell ref="SRG5:SRG6"/>
    <mergeCell ref="SRH5:SRH6"/>
    <mergeCell ref="STQ5:STQ6"/>
    <mergeCell ref="STR5:STR6"/>
    <mergeCell ref="STS5:STS6"/>
    <mergeCell ref="STT5:STT6"/>
    <mergeCell ref="STU5:STU6"/>
    <mergeCell ref="STL5:STL6"/>
    <mergeCell ref="STM5:STM6"/>
    <mergeCell ref="STN5:STN6"/>
    <mergeCell ref="STO5:STO6"/>
    <mergeCell ref="STP5:STP6"/>
    <mergeCell ref="STG5:STG6"/>
    <mergeCell ref="STH5:STH6"/>
    <mergeCell ref="STI5:STI6"/>
    <mergeCell ref="STJ5:STJ6"/>
    <mergeCell ref="STK5:STK6"/>
    <mergeCell ref="STB5:STB6"/>
    <mergeCell ref="STC5:STC6"/>
    <mergeCell ref="STD5:STD6"/>
    <mergeCell ref="STE5:STE6"/>
    <mergeCell ref="STF5:STF6"/>
    <mergeCell ref="SSW5:SSW6"/>
    <mergeCell ref="SSX5:SSX6"/>
    <mergeCell ref="SSY5:SSY6"/>
    <mergeCell ref="SSZ5:SSZ6"/>
    <mergeCell ref="STA5:STA6"/>
    <mergeCell ref="SSR5:SSR6"/>
    <mergeCell ref="SSS5:SSS6"/>
    <mergeCell ref="SST5:SST6"/>
    <mergeCell ref="SSU5:SSU6"/>
    <mergeCell ref="SSV5:SSV6"/>
    <mergeCell ref="SSM5:SSM6"/>
    <mergeCell ref="SSN5:SSN6"/>
    <mergeCell ref="SSO5:SSO6"/>
    <mergeCell ref="SSP5:SSP6"/>
    <mergeCell ref="SSQ5:SSQ6"/>
    <mergeCell ref="SUZ5:SUZ6"/>
    <mergeCell ref="SVA5:SVA6"/>
    <mergeCell ref="SVB5:SVB6"/>
    <mergeCell ref="SVC5:SVC6"/>
    <mergeCell ref="SVD5:SVD6"/>
    <mergeCell ref="SUU5:SUU6"/>
    <mergeCell ref="SUV5:SUV6"/>
    <mergeCell ref="SUW5:SUW6"/>
    <mergeCell ref="SUX5:SUX6"/>
    <mergeCell ref="SUY5:SUY6"/>
    <mergeCell ref="SUP5:SUP6"/>
    <mergeCell ref="SUQ5:SUQ6"/>
    <mergeCell ref="SUR5:SUR6"/>
    <mergeCell ref="SUS5:SUS6"/>
    <mergeCell ref="SUT5:SUT6"/>
    <mergeCell ref="SUK5:SUK6"/>
    <mergeCell ref="SUL5:SUL6"/>
    <mergeCell ref="SUM5:SUM6"/>
    <mergeCell ref="SUN5:SUN6"/>
    <mergeCell ref="SUO5:SUO6"/>
    <mergeCell ref="SUF5:SUF6"/>
    <mergeCell ref="SUG5:SUG6"/>
    <mergeCell ref="SUH5:SUH6"/>
    <mergeCell ref="SUI5:SUI6"/>
    <mergeCell ref="SUJ5:SUJ6"/>
    <mergeCell ref="SUA5:SUA6"/>
    <mergeCell ref="SUB5:SUB6"/>
    <mergeCell ref="SUC5:SUC6"/>
    <mergeCell ref="SUD5:SUD6"/>
    <mergeCell ref="SUE5:SUE6"/>
    <mergeCell ref="STV5:STV6"/>
    <mergeCell ref="STW5:STW6"/>
    <mergeCell ref="STX5:STX6"/>
    <mergeCell ref="STY5:STY6"/>
    <mergeCell ref="STZ5:STZ6"/>
    <mergeCell ref="SWI5:SWI6"/>
    <mergeCell ref="SWJ5:SWJ6"/>
    <mergeCell ref="SWK5:SWK6"/>
    <mergeCell ref="SWL5:SWL6"/>
    <mergeCell ref="SWM5:SWM6"/>
    <mergeCell ref="SWD5:SWD6"/>
    <mergeCell ref="SWE5:SWE6"/>
    <mergeCell ref="SWF5:SWF6"/>
    <mergeCell ref="SWG5:SWG6"/>
    <mergeCell ref="SWH5:SWH6"/>
    <mergeCell ref="SVY5:SVY6"/>
    <mergeCell ref="SVZ5:SVZ6"/>
    <mergeCell ref="SWA5:SWA6"/>
    <mergeCell ref="SWB5:SWB6"/>
    <mergeCell ref="SWC5:SWC6"/>
    <mergeCell ref="SVT5:SVT6"/>
    <mergeCell ref="SVU5:SVU6"/>
    <mergeCell ref="SVV5:SVV6"/>
    <mergeCell ref="SVW5:SVW6"/>
    <mergeCell ref="SVX5:SVX6"/>
    <mergeCell ref="SVO5:SVO6"/>
    <mergeCell ref="SVP5:SVP6"/>
    <mergeCell ref="SVQ5:SVQ6"/>
    <mergeCell ref="SVR5:SVR6"/>
    <mergeCell ref="SVS5:SVS6"/>
    <mergeCell ref="SVJ5:SVJ6"/>
    <mergeCell ref="SVK5:SVK6"/>
    <mergeCell ref="SVL5:SVL6"/>
    <mergeCell ref="SVM5:SVM6"/>
    <mergeCell ref="SVN5:SVN6"/>
    <mergeCell ref="SVE5:SVE6"/>
    <mergeCell ref="SVF5:SVF6"/>
    <mergeCell ref="SVG5:SVG6"/>
    <mergeCell ref="SVH5:SVH6"/>
    <mergeCell ref="SVI5:SVI6"/>
    <mergeCell ref="SXR5:SXR6"/>
    <mergeCell ref="SXS5:SXS6"/>
    <mergeCell ref="SXT5:SXT6"/>
    <mergeCell ref="SXU5:SXU6"/>
    <mergeCell ref="SXV5:SXV6"/>
    <mergeCell ref="SXM5:SXM6"/>
    <mergeCell ref="SXN5:SXN6"/>
    <mergeCell ref="SXO5:SXO6"/>
    <mergeCell ref="SXP5:SXP6"/>
    <mergeCell ref="SXQ5:SXQ6"/>
    <mergeCell ref="SXH5:SXH6"/>
    <mergeCell ref="SXI5:SXI6"/>
    <mergeCell ref="SXJ5:SXJ6"/>
    <mergeCell ref="SXK5:SXK6"/>
    <mergeCell ref="SXL5:SXL6"/>
    <mergeCell ref="SXC5:SXC6"/>
    <mergeCell ref="SXD5:SXD6"/>
    <mergeCell ref="SXE5:SXE6"/>
    <mergeCell ref="SXF5:SXF6"/>
    <mergeCell ref="SXG5:SXG6"/>
    <mergeCell ref="SWX5:SWX6"/>
    <mergeCell ref="SWY5:SWY6"/>
    <mergeCell ref="SWZ5:SWZ6"/>
    <mergeCell ref="SXA5:SXA6"/>
    <mergeCell ref="SXB5:SXB6"/>
    <mergeCell ref="SWS5:SWS6"/>
    <mergeCell ref="SWT5:SWT6"/>
    <mergeCell ref="SWU5:SWU6"/>
    <mergeCell ref="SWV5:SWV6"/>
    <mergeCell ref="SWW5:SWW6"/>
    <mergeCell ref="SWN5:SWN6"/>
    <mergeCell ref="SWO5:SWO6"/>
    <mergeCell ref="SWP5:SWP6"/>
    <mergeCell ref="SWQ5:SWQ6"/>
    <mergeCell ref="SWR5:SWR6"/>
    <mergeCell ref="SZA5:SZA6"/>
    <mergeCell ref="SZB5:SZB6"/>
    <mergeCell ref="SZC5:SZC6"/>
    <mergeCell ref="SZD5:SZD6"/>
    <mergeCell ref="SZE5:SZE6"/>
    <mergeCell ref="SYV5:SYV6"/>
    <mergeCell ref="SYW5:SYW6"/>
    <mergeCell ref="SYX5:SYX6"/>
    <mergeCell ref="SYY5:SYY6"/>
    <mergeCell ref="SYZ5:SYZ6"/>
    <mergeCell ref="SYQ5:SYQ6"/>
    <mergeCell ref="SYR5:SYR6"/>
    <mergeCell ref="SYS5:SYS6"/>
    <mergeCell ref="SYT5:SYT6"/>
    <mergeCell ref="SYU5:SYU6"/>
    <mergeCell ref="SYL5:SYL6"/>
    <mergeCell ref="SYM5:SYM6"/>
    <mergeCell ref="SYN5:SYN6"/>
    <mergeCell ref="SYO5:SYO6"/>
    <mergeCell ref="SYP5:SYP6"/>
    <mergeCell ref="SYG5:SYG6"/>
    <mergeCell ref="SYH5:SYH6"/>
    <mergeCell ref="SYI5:SYI6"/>
    <mergeCell ref="SYJ5:SYJ6"/>
    <mergeCell ref="SYK5:SYK6"/>
    <mergeCell ref="SYB5:SYB6"/>
    <mergeCell ref="SYC5:SYC6"/>
    <mergeCell ref="SYD5:SYD6"/>
    <mergeCell ref="SYE5:SYE6"/>
    <mergeCell ref="SYF5:SYF6"/>
    <mergeCell ref="SXW5:SXW6"/>
    <mergeCell ref="SXX5:SXX6"/>
    <mergeCell ref="SXY5:SXY6"/>
    <mergeCell ref="SXZ5:SXZ6"/>
    <mergeCell ref="SYA5:SYA6"/>
    <mergeCell ref="TAJ5:TAJ6"/>
    <mergeCell ref="TAK5:TAK6"/>
    <mergeCell ref="TAL5:TAL6"/>
    <mergeCell ref="TAM5:TAM6"/>
    <mergeCell ref="TAN5:TAN6"/>
    <mergeCell ref="TAE5:TAE6"/>
    <mergeCell ref="TAF5:TAF6"/>
    <mergeCell ref="TAG5:TAG6"/>
    <mergeCell ref="TAH5:TAH6"/>
    <mergeCell ref="TAI5:TAI6"/>
    <mergeCell ref="SZZ5:SZZ6"/>
    <mergeCell ref="TAA5:TAA6"/>
    <mergeCell ref="TAB5:TAB6"/>
    <mergeCell ref="TAC5:TAC6"/>
    <mergeCell ref="TAD5:TAD6"/>
    <mergeCell ref="SZU5:SZU6"/>
    <mergeCell ref="SZV5:SZV6"/>
    <mergeCell ref="SZW5:SZW6"/>
    <mergeCell ref="SZX5:SZX6"/>
    <mergeCell ref="SZY5:SZY6"/>
    <mergeCell ref="SZP5:SZP6"/>
    <mergeCell ref="SZQ5:SZQ6"/>
    <mergeCell ref="SZR5:SZR6"/>
    <mergeCell ref="SZS5:SZS6"/>
    <mergeCell ref="SZT5:SZT6"/>
    <mergeCell ref="SZK5:SZK6"/>
    <mergeCell ref="SZL5:SZL6"/>
    <mergeCell ref="SZM5:SZM6"/>
    <mergeCell ref="SZN5:SZN6"/>
    <mergeCell ref="SZO5:SZO6"/>
    <mergeCell ref="SZF5:SZF6"/>
    <mergeCell ref="SZG5:SZG6"/>
    <mergeCell ref="SZH5:SZH6"/>
    <mergeCell ref="SZI5:SZI6"/>
    <mergeCell ref="SZJ5:SZJ6"/>
    <mergeCell ref="TBS5:TBS6"/>
    <mergeCell ref="TBT5:TBT6"/>
    <mergeCell ref="TBU5:TBU6"/>
    <mergeCell ref="TBV5:TBV6"/>
    <mergeCell ref="TBW5:TBW6"/>
    <mergeCell ref="TBN5:TBN6"/>
    <mergeCell ref="TBO5:TBO6"/>
    <mergeCell ref="TBP5:TBP6"/>
    <mergeCell ref="TBQ5:TBQ6"/>
    <mergeCell ref="TBR5:TBR6"/>
    <mergeCell ref="TBI5:TBI6"/>
    <mergeCell ref="TBJ5:TBJ6"/>
    <mergeCell ref="TBK5:TBK6"/>
    <mergeCell ref="TBL5:TBL6"/>
    <mergeCell ref="TBM5:TBM6"/>
    <mergeCell ref="TBD5:TBD6"/>
    <mergeCell ref="TBE5:TBE6"/>
    <mergeCell ref="TBF5:TBF6"/>
    <mergeCell ref="TBG5:TBG6"/>
    <mergeCell ref="TBH5:TBH6"/>
    <mergeCell ref="TAY5:TAY6"/>
    <mergeCell ref="TAZ5:TAZ6"/>
    <mergeCell ref="TBA5:TBA6"/>
    <mergeCell ref="TBB5:TBB6"/>
    <mergeCell ref="TBC5:TBC6"/>
    <mergeCell ref="TAT5:TAT6"/>
    <mergeCell ref="TAU5:TAU6"/>
    <mergeCell ref="TAV5:TAV6"/>
    <mergeCell ref="TAW5:TAW6"/>
    <mergeCell ref="TAX5:TAX6"/>
    <mergeCell ref="TAO5:TAO6"/>
    <mergeCell ref="TAP5:TAP6"/>
    <mergeCell ref="TAQ5:TAQ6"/>
    <mergeCell ref="TAR5:TAR6"/>
    <mergeCell ref="TAS5:TAS6"/>
    <mergeCell ref="TDB5:TDB6"/>
    <mergeCell ref="TDC5:TDC6"/>
    <mergeCell ref="TDD5:TDD6"/>
    <mergeCell ref="TDE5:TDE6"/>
    <mergeCell ref="TDF5:TDF6"/>
    <mergeCell ref="TCW5:TCW6"/>
    <mergeCell ref="TCX5:TCX6"/>
    <mergeCell ref="TCY5:TCY6"/>
    <mergeCell ref="TCZ5:TCZ6"/>
    <mergeCell ref="TDA5:TDA6"/>
    <mergeCell ref="TCR5:TCR6"/>
    <mergeCell ref="TCS5:TCS6"/>
    <mergeCell ref="TCT5:TCT6"/>
    <mergeCell ref="TCU5:TCU6"/>
    <mergeCell ref="TCV5:TCV6"/>
    <mergeCell ref="TCM5:TCM6"/>
    <mergeCell ref="TCN5:TCN6"/>
    <mergeCell ref="TCO5:TCO6"/>
    <mergeCell ref="TCP5:TCP6"/>
    <mergeCell ref="TCQ5:TCQ6"/>
    <mergeCell ref="TCH5:TCH6"/>
    <mergeCell ref="TCI5:TCI6"/>
    <mergeCell ref="TCJ5:TCJ6"/>
    <mergeCell ref="TCK5:TCK6"/>
    <mergeCell ref="TCL5:TCL6"/>
    <mergeCell ref="TCC5:TCC6"/>
    <mergeCell ref="TCD5:TCD6"/>
    <mergeCell ref="TCE5:TCE6"/>
    <mergeCell ref="TCF5:TCF6"/>
    <mergeCell ref="TCG5:TCG6"/>
    <mergeCell ref="TBX5:TBX6"/>
    <mergeCell ref="TBY5:TBY6"/>
    <mergeCell ref="TBZ5:TBZ6"/>
    <mergeCell ref="TCA5:TCA6"/>
    <mergeCell ref="TCB5:TCB6"/>
    <mergeCell ref="TEK5:TEK6"/>
    <mergeCell ref="TEL5:TEL6"/>
    <mergeCell ref="TEM5:TEM6"/>
    <mergeCell ref="TEN5:TEN6"/>
    <mergeCell ref="TEO5:TEO6"/>
    <mergeCell ref="TEF5:TEF6"/>
    <mergeCell ref="TEG5:TEG6"/>
    <mergeCell ref="TEH5:TEH6"/>
    <mergeCell ref="TEI5:TEI6"/>
    <mergeCell ref="TEJ5:TEJ6"/>
    <mergeCell ref="TEA5:TEA6"/>
    <mergeCell ref="TEB5:TEB6"/>
    <mergeCell ref="TEC5:TEC6"/>
    <mergeCell ref="TED5:TED6"/>
    <mergeCell ref="TEE5:TEE6"/>
    <mergeCell ref="TDV5:TDV6"/>
    <mergeCell ref="TDW5:TDW6"/>
    <mergeCell ref="TDX5:TDX6"/>
    <mergeCell ref="TDY5:TDY6"/>
    <mergeCell ref="TDZ5:TDZ6"/>
    <mergeCell ref="TDQ5:TDQ6"/>
    <mergeCell ref="TDR5:TDR6"/>
    <mergeCell ref="TDS5:TDS6"/>
    <mergeCell ref="TDT5:TDT6"/>
    <mergeCell ref="TDU5:TDU6"/>
    <mergeCell ref="TDL5:TDL6"/>
    <mergeCell ref="TDM5:TDM6"/>
    <mergeCell ref="TDN5:TDN6"/>
    <mergeCell ref="TDO5:TDO6"/>
    <mergeCell ref="TDP5:TDP6"/>
    <mergeCell ref="TDG5:TDG6"/>
    <mergeCell ref="TDH5:TDH6"/>
    <mergeCell ref="TDI5:TDI6"/>
    <mergeCell ref="TDJ5:TDJ6"/>
    <mergeCell ref="TDK5:TDK6"/>
    <mergeCell ref="TFT5:TFT6"/>
    <mergeCell ref="TFU5:TFU6"/>
    <mergeCell ref="TFV5:TFV6"/>
    <mergeCell ref="TFW5:TFW6"/>
    <mergeCell ref="TFX5:TFX6"/>
    <mergeCell ref="TFO5:TFO6"/>
    <mergeCell ref="TFP5:TFP6"/>
    <mergeCell ref="TFQ5:TFQ6"/>
    <mergeCell ref="TFR5:TFR6"/>
    <mergeCell ref="TFS5:TFS6"/>
    <mergeCell ref="TFJ5:TFJ6"/>
    <mergeCell ref="TFK5:TFK6"/>
    <mergeCell ref="TFL5:TFL6"/>
    <mergeCell ref="TFM5:TFM6"/>
    <mergeCell ref="TFN5:TFN6"/>
    <mergeCell ref="TFE5:TFE6"/>
    <mergeCell ref="TFF5:TFF6"/>
    <mergeCell ref="TFG5:TFG6"/>
    <mergeCell ref="TFH5:TFH6"/>
    <mergeCell ref="TFI5:TFI6"/>
    <mergeCell ref="TEZ5:TEZ6"/>
    <mergeCell ref="TFA5:TFA6"/>
    <mergeCell ref="TFB5:TFB6"/>
    <mergeCell ref="TFC5:TFC6"/>
    <mergeCell ref="TFD5:TFD6"/>
    <mergeCell ref="TEU5:TEU6"/>
    <mergeCell ref="TEV5:TEV6"/>
    <mergeCell ref="TEW5:TEW6"/>
    <mergeCell ref="TEX5:TEX6"/>
    <mergeCell ref="TEY5:TEY6"/>
    <mergeCell ref="TEP5:TEP6"/>
    <mergeCell ref="TEQ5:TEQ6"/>
    <mergeCell ref="TER5:TER6"/>
    <mergeCell ref="TES5:TES6"/>
    <mergeCell ref="TET5:TET6"/>
    <mergeCell ref="THC5:THC6"/>
    <mergeCell ref="THD5:THD6"/>
    <mergeCell ref="THE5:THE6"/>
    <mergeCell ref="THF5:THF6"/>
    <mergeCell ref="THG5:THG6"/>
    <mergeCell ref="TGX5:TGX6"/>
    <mergeCell ref="TGY5:TGY6"/>
    <mergeCell ref="TGZ5:TGZ6"/>
    <mergeCell ref="THA5:THA6"/>
    <mergeCell ref="THB5:THB6"/>
    <mergeCell ref="TGS5:TGS6"/>
    <mergeCell ref="TGT5:TGT6"/>
    <mergeCell ref="TGU5:TGU6"/>
    <mergeCell ref="TGV5:TGV6"/>
    <mergeCell ref="TGW5:TGW6"/>
    <mergeCell ref="TGN5:TGN6"/>
    <mergeCell ref="TGO5:TGO6"/>
    <mergeCell ref="TGP5:TGP6"/>
    <mergeCell ref="TGQ5:TGQ6"/>
    <mergeCell ref="TGR5:TGR6"/>
    <mergeCell ref="TGI5:TGI6"/>
    <mergeCell ref="TGJ5:TGJ6"/>
    <mergeCell ref="TGK5:TGK6"/>
    <mergeCell ref="TGL5:TGL6"/>
    <mergeCell ref="TGM5:TGM6"/>
    <mergeCell ref="TGD5:TGD6"/>
    <mergeCell ref="TGE5:TGE6"/>
    <mergeCell ref="TGF5:TGF6"/>
    <mergeCell ref="TGG5:TGG6"/>
    <mergeCell ref="TGH5:TGH6"/>
    <mergeCell ref="TFY5:TFY6"/>
    <mergeCell ref="TFZ5:TFZ6"/>
    <mergeCell ref="TGA5:TGA6"/>
    <mergeCell ref="TGB5:TGB6"/>
    <mergeCell ref="TGC5:TGC6"/>
    <mergeCell ref="TIL5:TIL6"/>
    <mergeCell ref="TIM5:TIM6"/>
    <mergeCell ref="TIN5:TIN6"/>
    <mergeCell ref="TIO5:TIO6"/>
    <mergeCell ref="TIP5:TIP6"/>
    <mergeCell ref="TIG5:TIG6"/>
    <mergeCell ref="TIH5:TIH6"/>
    <mergeCell ref="TII5:TII6"/>
    <mergeCell ref="TIJ5:TIJ6"/>
    <mergeCell ref="TIK5:TIK6"/>
    <mergeCell ref="TIB5:TIB6"/>
    <mergeCell ref="TIC5:TIC6"/>
    <mergeCell ref="TID5:TID6"/>
    <mergeCell ref="TIE5:TIE6"/>
    <mergeCell ref="TIF5:TIF6"/>
    <mergeCell ref="THW5:THW6"/>
    <mergeCell ref="THX5:THX6"/>
    <mergeCell ref="THY5:THY6"/>
    <mergeCell ref="THZ5:THZ6"/>
    <mergeCell ref="TIA5:TIA6"/>
    <mergeCell ref="THR5:THR6"/>
    <mergeCell ref="THS5:THS6"/>
    <mergeCell ref="THT5:THT6"/>
    <mergeCell ref="THU5:THU6"/>
    <mergeCell ref="THV5:THV6"/>
    <mergeCell ref="THM5:THM6"/>
    <mergeCell ref="THN5:THN6"/>
    <mergeCell ref="THO5:THO6"/>
    <mergeCell ref="THP5:THP6"/>
    <mergeCell ref="THQ5:THQ6"/>
    <mergeCell ref="THH5:THH6"/>
    <mergeCell ref="THI5:THI6"/>
    <mergeCell ref="THJ5:THJ6"/>
    <mergeCell ref="THK5:THK6"/>
    <mergeCell ref="THL5:THL6"/>
    <mergeCell ref="TJU5:TJU6"/>
    <mergeCell ref="TJV5:TJV6"/>
    <mergeCell ref="TJW5:TJW6"/>
    <mergeCell ref="TJX5:TJX6"/>
    <mergeCell ref="TJY5:TJY6"/>
    <mergeCell ref="TJP5:TJP6"/>
    <mergeCell ref="TJQ5:TJQ6"/>
    <mergeCell ref="TJR5:TJR6"/>
    <mergeCell ref="TJS5:TJS6"/>
    <mergeCell ref="TJT5:TJT6"/>
    <mergeCell ref="TJK5:TJK6"/>
    <mergeCell ref="TJL5:TJL6"/>
    <mergeCell ref="TJM5:TJM6"/>
    <mergeCell ref="TJN5:TJN6"/>
    <mergeCell ref="TJO5:TJO6"/>
    <mergeCell ref="TJF5:TJF6"/>
    <mergeCell ref="TJG5:TJG6"/>
    <mergeCell ref="TJH5:TJH6"/>
    <mergeCell ref="TJI5:TJI6"/>
    <mergeCell ref="TJJ5:TJJ6"/>
    <mergeCell ref="TJA5:TJA6"/>
    <mergeCell ref="TJB5:TJB6"/>
    <mergeCell ref="TJC5:TJC6"/>
    <mergeCell ref="TJD5:TJD6"/>
    <mergeCell ref="TJE5:TJE6"/>
    <mergeCell ref="TIV5:TIV6"/>
    <mergeCell ref="TIW5:TIW6"/>
    <mergeCell ref="TIX5:TIX6"/>
    <mergeCell ref="TIY5:TIY6"/>
    <mergeCell ref="TIZ5:TIZ6"/>
    <mergeCell ref="TIQ5:TIQ6"/>
    <mergeCell ref="TIR5:TIR6"/>
    <mergeCell ref="TIS5:TIS6"/>
    <mergeCell ref="TIT5:TIT6"/>
    <mergeCell ref="TIU5:TIU6"/>
    <mergeCell ref="TLD5:TLD6"/>
    <mergeCell ref="TLE5:TLE6"/>
    <mergeCell ref="TLF5:TLF6"/>
    <mergeCell ref="TLG5:TLG6"/>
    <mergeCell ref="TLH5:TLH6"/>
    <mergeCell ref="TKY5:TKY6"/>
    <mergeCell ref="TKZ5:TKZ6"/>
    <mergeCell ref="TLA5:TLA6"/>
    <mergeCell ref="TLB5:TLB6"/>
    <mergeCell ref="TLC5:TLC6"/>
    <mergeCell ref="TKT5:TKT6"/>
    <mergeCell ref="TKU5:TKU6"/>
    <mergeCell ref="TKV5:TKV6"/>
    <mergeCell ref="TKW5:TKW6"/>
    <mergeCell ref="TKX5:TKX6"/>
    <mergeCell ref="TKO5:TKO6"/>
    <mergeCell ref="TKP5:TKP6"/>
    <mergeCell ref="TKQ5:TKQ6"/>
    <mergeCell ref="TKR5:TKR6"/>
    <mergeCell ref="TKS5:TKS6"/>
    <mergeCell ref="TKJ5:TKJ6"/>
    <mergeCell ref="TKK5:TKK6"/>
    <mergeCell ref="TKL5:TKL6"/>
    <mergeCell ref="TKM5:TKM6"/>
    <mergeCell ref="TKN5:TKN6"/>
    <mergeCell ref="TKE5:TKE6"/>
    <mergeCell ref="TKF5:TKF6"/>
    <mergeCell ref="TKG5:TKG6"/>
    <mergeCell ref="TKH5:TKH6"/>
    <mergeCell ref="TKI5:TKI6"/>
    <mergeCell ref="TJZ5:TJZ6"/>
    <mergeCell ref="TKA5:TKA6"/>
    <mergeCell ref="TKB5:TKB6"/>
    <mergeCell ref="TKC5:TKC6"/>
    <mergeCell ref="TKD5:TKD6"/>
    <mergeCell ref="TMM5:TMM6"/>
    <mergeCell ref="TMN5:TMN6"/>
    <mergeCell ref="TMO5:TMO6"/>
    <mergeCell ref="TMP5:TMP6"/>
    <mergeCell ref="TMQ5:TMQ6"/>
    <mergeCell ref="TMH5:TMH6"/>
    <mergeCell ref="TMI5:TMI6"/>
    <mergeCell ref="TMJ5:TMJ6"/>
    <mergeCell ref="TMK5:TMK6"/>
    <mergeCell ref="TML5:TML6"/>
    <mergeCell ref="TMC5:TMC6"/>
    <mergeCell ref="TMD5:TMD6"/>
    <mergeCell ref="TME5:TME6"/>
    <mergeCell ref="TMF5:TMF6"/>
    <mergeCell ref="TMG5:TMG6"/>
    <mergeCell ref="TLX5:TLX6"/>
    <mergeCell ref="TLY5:TLY6"/>
    <mergeCell ref="TLZ5:TLZ6"/>
    <mergeCell ref="TMA5:TMA6"/>
    <mergeCell ref="TMB5:TMB6"/>
    <mergeCell ref="TLS5:TLS6"/>
    <mergeCell ref="TLT5:TLT6"/>
    <mergeCell ref="TLU5:TLU6"/>
    <mergeCell ref="TLV5:TLV6"/>
    <mergeCell ref="TLW5:TLW6"/>
    <mergeCell ref="TLN5:TLN6"/>
    <mergeCell ref="TLO5:TLO6"/>
    <mergeCell ref="TLP5:TLP6"/>
    <mergeCell ref="TLQ5:TLQ6"/>
    <mergeCell ref="TLR5:TLR6"/>
    <mergeCell ref="TLI5:TLI6"/>
    <mergeCell ref="TLJ5:TLJ6"/>
    <mergeCell ref="TLK5:TLK6"/>
    <mergeCell ref="TLL5:TLL6"/>
    <mergeCell ref="TLM5:TLM6"/>
    <mergeCell ref="TNV5:TNV6"/>
    <mergeCell ref="TNW5:TNW6"/>
    <mergeCell ref="TNX5:TNX6"/>
    <mergeCell ref="TNY5:TNY6"/>
    <mergeCell ref="TNZ5:TNZ6"/>
    <mergeCell ref="TNQ5:TNQ6"/>
    <mergeCell ref="TNR5:TNR6"/>
    <mergeCell ref="TNS5:TNS6"/>
    <mergeCell ref="TNT5:TNT6"/>
    <mergeCell ref="TNU5:TNU6"/>
    <mergeCell ref="TNL5:TNL6"/>
    <mergeCell ref="TNM5:TNM6"/>
    <mergeCell ref="TNN5:TNN6"/>
    <mergeCell ref="TNO5:TNO6"/>
    <mergeCell ref="TNP5:TNP6"/>
    <mergeCell ref="TNG5:TNG6"/>
    <mergeCell ref="TNH5:TNH6"/>
    <mergeCell ref="TNI5:TNI6"/>
    <mergeCell ref="TNJ5:TNJ6"/>
    <mergeCell ref="TNK5:TNK6"/>
    <mergeCell ref="TNB5:TNB6"/>
    <mergeCell ref="TNC5:TNC6"/>
    <mergeCell ref="TND5:TND6"/>
    <mergeCell ref="TNE5:TNE6"/>
    <mergeCell ref="TNF5:TNF6"/>
    <mergeCell ref="TMW5:TMW6"/>
    <mergeCell ref="TMX5:TMX6"/>
    <mergeCell ref="TMY5:TMY6"/>
    <mergeCell ref="TMZ5:TMZ6"/>
    <mergeCell ref="TNA5:TNA6"/>
    <mergeCell ref="TMR5:TMR6"/>
    <mergeCell ref="TMS5:TMS6"/>
    <mergeCell ref="TMT5:TMT6"/>
    <mergeCell ref="TMU5:TMU6"/>
    <mergeCell ref="TMV5:TMV6"/>
    <mergeCell ref="TPE5:TPE6"/>
    <mergeCell ref="TPF5:TPF6"/>
    <mergeCell ref="TPG5:TPG6"/>
    <mergeCell ref="TPH5:TPH6"/>
    <mergeCell ref="TPI5:TPI6"/>
    <mergeCell ref="TOZ5:TOZ6"/>
    <mergeCell ref="TPA5:TPA6"/>
    <mergeCell ref="TPB5:TPB6"/>
    <mergeCell ref="TPC5:TPC6"/>
    <mergeCell ref="TPD5:TPD6"/>
    <mergeCell ref="TOU5:TOU6"/>
    <mergeCell ref="TOV5:TOV6"/>
    <mergeCell ref="TOW5:TOW6"/>
    <mergeCell ref="TOX5:TOX6"/>
    <mergeCell ref="TOY5:TOY6"/>
    <mergeCell ref="TOP5:TOP6"/>
    <mergeCell ref="TOQ5:TOQ6"/>
    <mergeCell ref="TOR5:TOR6"/>
    <mergeCell ref="TOS5:TOS6"/>
    <mergeCell ref="TOT5:TOT6"/>
    <mergeCell ref="TOK5:TOK6"/>
    <mergeCell ref="TOL5:TOL6"/>
    <mergeCell ref="TOM5:TOM6"/>
    <mergeCell ref="TON5:TON6"/>
    <mergeCell ref="TOO5:TOO6"/>
    <mergeCell ref="TOF5:TOF6"/>
    <mergeCell ref="TOG5:TOG6"/>
    <mergeCell ref="TOH5:TOH6"/>
    <mergeCell ref="TOI5:TOI6"/>
    <mergeCell ref="TOJ5:TOJ6"/>
    <mergeCell ref="TOA5:TOA6"/>
    <mergeCell ref="TOB5:TOB6"/>
    <mergeCell ref="TOC5:TOC6"/>
    <mergeCell ref="TOD5:TOD6"/>
    <mergeCell ref="TOE5:TOE6"/>
    <mergeCell ref="TQN5:TQN6"/>
    <mergeCell ref="TQO5:TQO6"/>
    <mergeCell ref="TQP5:TQP6"/>
    <mergeCell ref="TQQ5:TQQ6"/>
    <mergeCell ref="TQR5:TQR6"/>
    <mergeCell ref="TQI5:TQI6"/>
    <mergeCell ref="TQJ5:TQJ6"/>
    <mergeCell ref="TQK5:TQK6"/>
    <mergeCell ref="TQL5:TQL6"/>
    <mergeCell ref="TQM5:TQM6"/>
    <mergeCell ref="TQD5:TQD6"/>
    <mergeCell ref="TQE5:TQE6"/>
    <mergeCell ref="TQF5:TQF6"/>
    <mergeCell ref="TQG5:TQG6"/>
    <mergeCell ref="TQH5:TQH6"/>
    <mergeCell ref="TPY5:TPY6"/>
    <mergeCell ref="TPZ5:TPZ6"/>
    <mergeCell ref="TQA5:TQA6"/>
    <mergeCell ref="TQB5:TQB6"/>
    <mergeCell ref="TQC5:TQC6"/>
    <mergeCell ref="TPT5:TPT6"/>
    <mergeCell ref="TPU5:TPU6"/>
    <mergeCell ref="TPV5:TPV6"/>
    <mergeCell ref="TPW5:TPW6"/>
    <mergeCell ref="TPX5:TPX6"/>
    <mergeCell ref="TPO5:TPO6"/>
    <mergeCell ref="TPP5:TPP6"/>
    <mergeCell ref="TPQ5:TPQ6"/>
    <mergeCell ref="TPR5:TPR6"/>
    <mergeCell ref="TPS5:TPS6"/>
    <mergeCell ref="TPJ5:TPJ6"/>
    <mergeCell ref="TPK5:TPK6"/>
    <mergeCell ref="TPL5:TPL6"/>
    <mergeCell ref="TPM5:TPM6"/>
    <mergeCell ref="TPN5:TPN6"/>
    <mergeCell ref="TRW5:TRW6"/>
    <mergeCell ref="TRX5:TRX6"/>
    <mergeCell ref="TRY5:TRY6"/>
    <mergeCell ref="TRZ5:TRZ6"/>
    <mergeCell ref="TSA5:TSA6"/>
    <mergeCell ref="TRR5:TRR6"/>
    <mergeCell ref="TRS5:TRS6"/>
    <mergeCell ref="TRT5:TRT6"/>
    <mergeCell ref="TRU5:TRU6"/>
    <mergeCell ref="TRV5:TRV6"/>
    <mergeCell ref="TRM5:TRM6"/>
    <mergeCell ref="TRN5:TRN6"/>
    <mergeCell ref="TRO5:TRO6"/>
    <mergeCell ref="TRP5:TRP6"/>
    <mergeCell ref="TRQ5:TRQ6"/>
    <mergeCell ref="TRH5:TRH6"/>
    <mergeCell ref="TRI5:TRI6"/>
    <mergeCell ref="TRJ5:TRJ6"/>
    <mergeCell ref="TRK5:TRK6"/>
    <mergeCell ref="TRL5:TRL6"/>
    <mergeCell ref="TRC5:TRC6"/>
    <mergeCell ref="TRD5:TRD6"/>
    <mergeCell ref="TRE5:TRE6"/>
    <mergeCell ref="TRF5:TRF6"/>
    <mergeCell ref="TRG5:TRG6"/>
    <mergeCell ref="TQX5:TQX6"/>
    <mergeCell ref="TQY5:TQY6"/>
    <mergeCell ref="TQZ5:TQZ6"/>
    <mergeCell ref="TRA5:TRA6"/>
    <mergeCell ref="TRB5:TRB6"/>
    <mergeCell ref="TQS5:TQS6"/>
    <mergeCell ref="TQT5:TQT6"/>
    <mergeCell ref="TQU5:TQU6"/>
    <mergeCell ref="TQV5:TQV6"/>
    <mergeCell ref="TQW5:TQW6"/>
    <mergeCell ref="TTF5:TTF6"/>
    <mergeCell ref="TTG5:TTG6"/>
    <mergeCell ref="TTH5:TTH6"/>
    <mergeCell ref="TTI5:TTI6"/>
    <mergeCell ref="TTJ5:TTJ6"/>
    <mergeCell ref="TTA5:TTA6"/>
    <mergeCell ref="TTB5:TTB6"/>
    <mergeCell ref="TTC5:TTC6"/>
    <mergeCell ref="TTD5:TTD6"/>
    <mergeCell ref="TTE5:TTE6"/>
    <mergeCell ref="TSV5:TSV6"/>
    <mergeCell ref="TSW5:TSW6"/>
    <mergeCell ref="TSX5:TSX6"/>
    <mergeCell ref="TSY5:TSY6"/>
    <mergeCell ref="TSZ5:TSZ6"/>
    <mergeCell ref="TSQ5:TSQ6"/>
    <mergeCell ref="TSR5:TSR6"/>
    <mergeCell ref="TSS5:TSS6"/>
    <mergeCell ref="TST5:TST6"/>
    <mergeCell ref="TSU5:TSU6"/>
    <mergeCell ref="TSL5:TSL6"/>
    <mergeCell ref="TSM5:TSM6"/>
    <mergeCell ref="TSN5:TSN6"/>
    <mergeCell ref="TSO5:TSO6"/>
    <mergeCell ref="TSP5:TSP6"/>
    <mergeCell ref="TSG5:TSG6"/>
    <mergeCell ref="TSH5:TSH6"/>
    <mergeCell ref="TSI5:TSI6"/>
    <mergeCell ref="TSJ5:TSJ6"/>
    <mergeCell ref="TSK5:TSK6"/>
    <mergeCell ref="TSB5:TSB6"/>
    <mergeCell ref="TSC5:TSC6"/>
    <mergeCell ref="TSD5:TSD6"/>
    <mergeCell ref="TSE5:TSE6"/>
    <mergeCell ref="TSF5:TSF6"/>
    <mergeCell ref="TUO5:TUO6"/>
    <mergeCell ref="TUP5:TUP6"/>
    <mergeCell ref="TUQ5:TUQ6"/>
    <mergeCell ref="TUR5:TUR6"/>
    <mergeCell ref="TUS5:TUS6"/>
    <mergeCell ref="TUJ5:TUJ6"/>
    <mergeCell ref="TUK5:TUK6"/>
    <mergeCell ref="TUL5:TUL6"/>
    <mergeCell ref="TUM5:TUM6"/>
    <mergeCell ref="TUN5:TUN6"/>
    <mergeCell ref="TUE5:TUE6"/>
    <mergeCell ref="TUF5:TUF6"/>
    <mergeCell ref="TUG5:TUG6"/>
    <mergeCell ref="TUH5:TUH6"/>
    <mergeCell ref="TUI5:TUI6"/>
    <mergeCell ref="TTZ5:TTZ6"/>
    <mergeCell ref="TUA5:TUA6"/>
    <mergeCell ref="TUB5:TUB6"/>
    <mergeCell ref="TUC5:TUC6"/>
    <mergeCell ref="TUD5:TUD6"/>
    <mergeCell ref="TTU5:TTU6"/>
    <mergeCell ref="TTV5:TTV6"/>
    <mergeCell ref="TTW5:TTW6"/>
    <mergeCell ref="TTX5:TTX6"/>
    <mergeCell ref="TTY5:TTY6"/>
    <mergeCell ref="TTP5:TTP6"/>
    <mergeCell ref="TTQ5:TTQ6"/>
    <mergeCell ref="TTR5:TTR6"/>
    <mergeCell ref="TTS5:TTS6"/>
    <mergeCell ref="TTT5:TTT6"/>
    <mergeCell ref="TTK5:TTK6"/>
    <mergeCell ref="TTL5:TTL6"/>
    <mergeCell ref="TTM5:TTM6"/>
    <mergeCell ref="TTN5:TTN6"/>
    <mergeCell ref="TTO5:TTO6"/>
    <mergeCell ref="TVX5:TVX6"/>
    <mergeCell ref="TVY5:TVY6"/>
    <mergeCell ref="TVZ5:TVZ6"/>
    <mergeCell ref="TWA5:TWA6"/>
    <mergeCell ref="TWB5:TWB6"/>
    <mergeCell ref="TVS5:TVS6"/>
    <mergeCell ref="TVT5:TVT6"/>
    <mergeCell ref="TVU5:TVU6"/>
    <mergeCell ref="TVV5:TVV6"/>
    <mergeCell ref="TVW5:TVW6"/>
    <mergeCell ref="TVN5:TVN6"/>
    <mergeCell ref="TVO5:TVO6"/>
    <mergeCell ref="TVP5:TVP6"/>
    <mergeCell ref="TVQ5:TVQ6"/>
    <mergeCell ref="TVR5:TVR6"/>
    <mergeCell ref="TVI5:TVI6"/>
    <mergeCell ref="TVJ5:TVJ6"/>
    <mergeCell ref="TVK5:TVK6"/>
    <mergeCell ref="TVL5:TVL6"/>
    <mergeCell ref="TVM5:TVM6"/>
    <mergeCell ref="TVD5:TVD6"/>
    <mergeCell ref="TVE5:TVE6"/>
    <mergeCell ref="TVF5:TVF6"/>
    <mergeCell ref="TVG5:TVG6"/>
    <mergeCell ref="TVH5:TVH6"/>
    <mergeCell ref="TUY5:TUY6"/>
    <mergeCell ref="TUZ5:TUZ6"/>
    <mergeCell ref="TVA5:TVA6"/>
    <mergeCell ref="TVB5:TVB6"/>
    <mergeCell ref="TVC5:TVC6"/>
    <mergeCell ref="TUT5:TUT6"/>
    <mergeCell ref="TUU5:TUU6"/>
    <mergeCell ref="TUV5:TUV6"/>
    <mergeCell ref="TUW5:TUW6"/>
    <mergeCell ref="TUX5:TUX6"/>
    <mergeCell ref="TXG5:TXG6"/>
    <mergeCell ref="TXH5:TXH6"/>
    <mergeCell ref="TXI5:TXI6"/>
    <mergeCell ref="TXJ5:TXJ6"/>
    <mergeCell ref="TXK5:TXK6"/>
    <mergeCell ref="TXB5:TXB6"/>
    <mergeCell ref="TXC5:TXC6"/>
    <mergeCell ref="TXD5:TXD6"/>
    <mergeCell ref="TXE5:TXE6"/>
    <mergeCell ref="TXF5:TXF6"/>
    <mergeCell ref="TWW5:TWW6"/>
    <mergeCell ref="TWX5:TWX6"/>
    <mergeCell ref="TWY5:TWY6"/>
    <mergeCell ref="TWZ5:TWZ6"/>
    <mergeCell ref="TXA5:TXA6"/>
    <mergeCell ref="TWR5:TWR6"/>
    <mergeCell ref="TWS5:TWS6"/>
    <mergeCell ref="TWT5:TWT6"/>
    <mergeCell ref="TWU5:TWU6"/>
    <mergeCell ref="TWV5:TWV6"/>
    <mergeCell ref="TWM5:TWM6"/>
    <mergeCell ref="TWN5:TWN6"/>
    <mergeCell ref="TWO5:TWO6"/>
    <mergeCell ref="TWP5:TWP6"/>
    <mergeCell ref="TWQ5:TWQ6"/>
    <mergeCell ref="TWH5:TWH6"/>
    <mergeCell ref="TWI5:TWI6"/>
    <mergeCell ref="TWJ5:TWJ6"/>
    <mergeCell ref="TWK5:TWK6"/>
    <mergeCell ref="TWL5:TWL6"/>
    <mergeCell ref="TWC5:TWC6"/>
    <mergeCell ref="TWD5:TWD6"/>
    <mergeCell ref="TWE5:TWE6"/>
    <mergeCell ref="TWF5:TWF6"/>
    <mergeCell ref="TWG5:TWG6"/>
    <mergeCell ref="TYP5:TYP6"/>
    <mergeCell ref="TYQ5:TYQ6"/>
    <mergeCell ref="TYR5:TYR6"/>
    <mergeCell ref="TYS5:TYS6"/>
    <mergeCell ref="TYT5:TYT6"/>
    <mergeCell ref="TYK5:TYK6"/>
    <mergeCell ref="TYL5:TYL6"/>
    <mergeCell ref="TYM5:TYM6"/>
    <mergeCell ref="TYN5:TYN6"/>
    <mergeCell ref="TYO5:TYO6"/>
    <mergeCell ref="TYF5:TYF6"/>
    <mergeCell ref="TYG5:TYG6"/>
    <mergeCell ref="TYH5:TYH6"/>
    <mergeCell ref="TYI5:TYI6"/>
    <mergeCell ref="TYJ5:TYJ6"/>
    <mergeCell ref="TYA5:TYA6"/>
    <mergeCell ref="TYB5:TYB6"/>
    <mergeCell ref="TYC5:TYC6"/>
    <mergeCell ref="TYD5:TYD6"/>
    <mergeCell ref="TYE5:TYE6"/>
    <mergeCell ref="TXV5:TXV6"/>
    <mergeCell ref="TXW5:TXW6"/>
    <mergeCell ref="TXX5:TXX6"/>
    <mergeCell ref="TXY5:TXY6"/>
    <mergeCell ref="TXZ5:TXZ6"/>
    <mergeCell ref="TXQ5:TXQ6"/>
    <mergeCell ref="TXR5:TXR6"/>
    <mergeCell ref="TXS5:TXS6"/>
    <mergeCell ref="TXT5:TXT6"/>
    <mergeCell ref="TXU5:TXU6"/>
    <mergeCell ref="TXL5:TXL6"/>
    <mergeCell ref="TXM5:TXM6"/>
    <mergeCell ref="TXN5:TXN6"/>
    <mergeCell ref="TXO5:TXO6"/>
    <mergeCell ref="TXP5:TXP6"/>
    <mergeCell ref="TZY5:TZY6"/>
    <mergeCell ref="TZZ5:TZZ6"/>
    <mergeCell ref="UAA5:UAA6"/>
    <mergeCell ref="UAB5:UAB6"/>
    <mergeCell ref="UAC5:UAC6"/>
    <mergeCell ref="TZT5:TZT6"/>
    <mergeCell ref="TZU5:TZU6"/>
    <mergeCell ref="TZV5:TZV6"/>
    <mergeCell ref="TZW5:TZW6"/>
    <mergeCell ref="TZX5:TZX6"/>
    <mergeCell ref="TZO5:TZO6"/>
    <mergeCell ref="TZP5:TZP6"/>
    <mergeCell ref="TZQ5:TZQ6"/>
    <mergeCell ref="TZR5:TZR6"/>
    <mergeCell ref="TZS5:TZS6"/>
    <mergeCell ref="TZJ5:TZJ6"/>
    <mergeCell ref="TZK5:TZK6"/>
    <mergeCell ref="TZL5:TZL6"/>
    <mergeCell ref="TZM5:TZM6"/>
    <mergeCell ref="TZN5:TZN6"/>
    <mergeCell ref="TZE5:TZE6"/>
    <mergeCell ref="TZF5:TZF6"/>
    <mergeCell ref="TZG5:TZG6"/>
    <mergeCell ref="TZH5:TZH6"/>
    <mergeCell ref="TZI5:TZI6"/>
    <mergeCell ref="TYZ5:TYZ6"/>
    <mergeCell ref="TZA5:TZA6"/>
    <mergeCell ref="TZB5:TZB6"/>
    <mergeCell ref="TZC5:TZC6"/>
    <mergeCell ref="TZD5:TZD6"/>
    <mergeCell ref="TYU5:TYU6"/>
    <mergeCell ref="TYV5:TYV6"/>
    <mergeCell ref="TYW5:TYW6"/>
    <mergeCell ref="TYX5:TYX6"/>
    <mergeCell ref="TYY5:TYY6"/>
    <mergeCell ref="UBH5:UBH6"/>
    <mergeCell ref="UBI5:UBI6"/>
    <mergeCell ref="UBJ5:UBJ6"/>
    <mergeCell ref="UBK5:UBK6"/>
    <mergeCell ref="UBL5:UBL6"/>
    <mergeCell ref="UBC5:UBC6"/>
    <mergeCell ref="UBD5:UBD6"/>
    <mergeCell ref="UBE5:UBE6"/>
    <mergeCell ref="UBF5:UBF6"/>
    <mergeCell ref="UBG5:UBG6"/>
    <mergeCell ref="UAX5:UAX6"/>
    <mergeCell ref="UAY5:UAY6"/>
    <mergeCell ref="UAZ5:UAZ6"/>
    <mergeCell ref="UBA5:UBA6"/>
    <mergeCell ref="UBB5:UBB6"/>
    <mergeCell ref="UAS5:UAS6"/>
    <mergeCell ref="UAT5:UAT6"/>
    <mergeCell ref="UAU5:UAU6"/>
    <mergeCell ref="UAV5:UAV6"/>
    <mergeCell ref="UAW5:UAW6"/>
    <mergeCell ref="UAN5:UAN6"/>
    <mergeCell ref="UAO5:UAO6"/>
    <mergeCell ref="UAP5:UAP6"/>
    <mergeCell ref="UAQ5:UAQ6"/>
    <mergeCell ref="UAR5:UAR6"/>
    <mergeCell ref="UAI5:UAI6"/>
    <mergeCell ref="UAJ5:UAJ6"/>
    <mergeCell ref="UAK5:UAK6"/>
    <mergeCell ref="UAL5:UAL6"/>
    <mergeCell ref="UAM5:UAM6"/>
    <mergeCell ref="UAD5:UAD6"/>
    <mergeCell ref="UAE5:UAE6"/>
    <mergeCell ref="UAF5:UAF6"/>
    <mergeCell ref="UAG5:UAG6"/>
    <mergeCell ref="UAH5:UAH6"/>
    <mergeCell ref="UCQ5:UCQ6"/>
    <mergeCell ref="UCR5:UCR6"/>
    <mergeCell ref="UCS5:UCS6"/>
    <mergeCell ref="UCT5:UCT6"/>
    <mergeCell ref="UCU5:UCU6"/>
    <mergeCell ref="UCL5:UCL6"/>
    <mergeCell ref="UCM5:UCM6"/>
    <mergeCell ref="UCN5:UCN6"/>
    <mergeCell ref="UCO5:UCO6"/>
    <mergeCell ref="UCP5:UCP6"/>
    <mergeCell ref="UCG5:UCG6"/>
    <mergeCell ref="UCH5:UCH6"/>
    <mergeCell ref="UCI5:UCI6"/>
    <mergeCell ref="UCJ5:UCJ6"/>
    <mergeCell ref="UCK5:UCK6"/>
    <mergeCell ref="UCB5:UCB6"/>
    <mergeCell ref="UCC5:UCC6"/>
    <mergeCell ref="UCD5:UCD6"/>
    <mergeCell ref="UCE5:UCE6"/>
    <mergeCell ref="UCF5:UCF6"/>
    <mergeCell ref="UBW5:UBW6"/>
    <mergeCell ref="UBX5:UBX6"/>
    <mergeCell ref="UBY5:UBY6"/>
    <mergeCell ref="UBZ5:UBZ6"/>
    <mergeCell ref="UCA5:UCA6"/>
    <mergeCell ref="UBR5:UBR6"/>
    <mergeCell ref="UBS5:UBS6"/>
    <mergeCell ref="UBT5:UBT6"/>
    <mergeCell ref="UBU5:UBU6"/>
    <mergeCell ref="UBV5:UBV6"/>
    <mergeCell ref="UBM5:UBM6"/>
    <mergeCell ref="UBN5:UBN6"/>
    <mergeCell ref="UBO5:UBO6"/>
    <mergeCell ref="UBP5:UBP6"/>
    <mergeCell ref="UBQ5:UBQ6"/>
    <mergeCell ref="UDZ5:UDZ6"/>
    <mergeCell ref="UEA5:UEA6"/>
    <mergeCell ref="UEB5:UEB6"/>
    <mergeCell ref="UEC5:UEC6"/>
    <mergeCell ref="UED5:UED6"/>
    <mergeCell ref="UDU5:UDU6"/>
    <mergeCell ref="UDV5:UDV6"/>
    <mergeCell ref="UDW5:UDW6"/>
    <mergeCell ref="UDX5:UDX6"/>
    <mergeCell ref="UDY5:UDY6"/>
    <mergeCell ref="UDP5:UDP6"/>
    <mergeCell ref="UDQ5:UDQ6"/>
    <mergeCell ref="UDR5:UDR6"/>
    <mergeCell ref="UDS5:UDS6"/>
    <mergeCell ref="UDT5:UDT6"/>
    <mergeCell ref="UDK5:UDK6"/>
    <mergeCell ref="UDL5:UDL6"/>
    <mergeCell ref="UDM5:UDM6"/>
    <mergeCell ref="UDN5:UDN6"/>
    <mergeCell ref="UDO5:UDO6"/>
    <mergeCell ref="UDF5:UDF6"/>
    <mergeCell ref="UDG5:UDG6"/>
    <mergeCell ref="UDH5:UDH6"/>
    <mergeCell ref="UDI5:UDI6"/>
    <mergeCell ref="UDJ5:UDJ6"/>
    <mergeCell ref="UDA5:UDA6"/>
    <mergeCell ref="UDB5:UDB6"/>
    <mergeCell ref="UDC5:UDC6"/>
    <mergeCell ref="UDD5:UDD6"/>
    <mergeCell ref="UDE5:UDE6"/>
    <mergeCell ref="UCV5:UCV6"/>
    <mergeCell ref="UCW5:UCW6"/>
    <mergeCell ref="UCX5:UCX6"/>
    <mergeCell ref="UCY5:UCY6"/>
    <mergeCell ref="UCZ5:UCZ6"/>
    <mergeCell ref="UFI5:UFI6"/>
    <mergeCell ref="UFJ5:UFJ6"/>
    <mergeCell ref="UFK5:UFK6"/>
    <mergeCell ref="UFL5:UFL6"/>
    <mergeCell ref="UFM5:UFM6"/>
    <mergeCell ref="UFD5:UFD6"/>
    <mergeCell ref="UFE5:UFE6"/>
    <mergeCell ref="UFF5:UFF6"/>
    <mergeCell ref="UFG5:UFG6"/>
    <mergeCell ref="UFH5:UFH6"/>
    <mergeCell ref="UEY5:UEY6"/>
    <mergeCell ref="UEZ5:UEZ6"/>
    <mergeCell ref="UFA5:UFA6"/>
    <mergeCell ref="UFB5:UFB6"/>
    <mergeCell ref="UFC5:UFC6"/>
    <mergeCell ref="UET5:UET6"/>
    <mergeCell ref="UEU5:UEU6"/>
    <mergeCell ref="UEV5:UEV6"/>
    <mergeCell ref="UEW5:UEW6"/>
    <mergeCell ref="UEX5:UEX6"/>
    <mergeCell ref="UEO5:UEO6"/>
    <mergeCell ref="UEP5:UEP6"/>
    <mergeCell ref="UEQ5:UEQ6"/>
    <mergeCell ref="UER5:UER6"/>
    <mergeCell ref="UES5:UES6"/>
    <mergeCell ref="UEJ5:UEJ6"/>
    <mergeCell ref="UEK5:UEK6"/>
    <mergeCell ref="UEL5:UEL6"/>
    <mergeCell ref="UEM5:UEM6"/>
    <mergeCell ref="UEN5:UEN6"/>
    <mergeCell ref="UEE5:UEE6"/>
    <mergeCell ref="UEF5:UEF6"/>
    <mergeCell ref="UEG5:UEG6"/>
    <mergeCell ref="UEH5:UEH6"/>
    <mergeCell ref="UEI5:UEI6"/>
    <mergeCell ref="UGR5:UGR6"/>
    <mergeCell ref="UGS5:UGS6"/>
    <mergeCell ref="UGT5:UGT6"/>
    <mergeCell ref="UGU5:UGU6"/>
    <mergeCell ref="UGV5:UGV6"/>
    <mergeCell ref="UGM5:UGM6"/>
    <mergeCell ref="UGN5:UGN6"/>
    <mergeCell ref="UGO5:UGO6"/>
    <mergeCell ref="UGP5:UGP6"/>
    <mergeCell ref="UGQ5:UGQ6"/>
    <mergeCell ref="UGH5:UGH6"/>
    <mergeCell ref="UGI5:UGI6"/>
    <mergeCell ref="UGJ5:UGJ6"/>
    <mergeCell ref="UGK5:UGK6"/>
    <mergeCell ref="UGL5:UGL6"/>
    <mergeCell ref="UGC5:UGC6"/>
    <mergeCell ref="UGD5:UGD6"/>
    <mergeCell ref="UGE5:UGE6"/>
    <mergeCell ref="UGF5:UGF6"/>
    <mergeCell ref="UGG5:UGG6"/>
    <mergeCell ref="UFX5:UFX6"/>
    <mergeCell ref="UFY5:UFY6"/>
    <mergeCell ref="UFZ5:UFZ6"/>
    <mergeCell ref="UGA5:UGA6"/>
    <mergeCell ref="UGB5:UGB6"/>
    <mergeCell ref="UFS5:UFS6"/>
    <mergeCell ref="UFT5:UFT6"/>
    <mergeCell ref="UFU5:UFU6"/>
    <mergeCell ref="UFV5:UFV6"/>
    <mergeCell ref="UFW5:UFW6"/>
    <mergeCell ref="UFN5:UFN6"/>
    <mergeCell ref="UFO5:UFO6"/>
    <mergeCell ref="UFP5:UFP6"/>
    <mergeCell ref="UFQ5:UFQ6"/>
    <mergeCell ref="UFR5:UFR6"/>
    <mergeCell ref="UIA5:UIA6"/>
    <mergeCell ref="UIB5:UIB6"/>
    <mergeCell ref="UIC5:UIC6"/>
    <mergeCell ref="UID5:UID6"/>
    <mergeCell ref="UIE5:UIE6"/>
    <mergeCell ref="UHV5:UHV6"/>
    <mergeCell ref="UHW5:UHW6"/>
    <mergeCell ref="UHX5:UHX6"/>
    <mergeCell ref="UHY5:UHY6"/>
    <mergeCell ref="UHZ5:UHZ6"/>
    <mergeCell ref="UHQ5:UHQ6"/>
    <mergeCell ref="UHR5:UHR6"/>
    <mergeCell ref="UHS5:UHS6"/>
    <mergeCell ref="UHT5:UHT6"/>
    <mergeCell ref="UHU5:UHU6"/>
    <mergeCell ref="UHL5:UHL6"/>
    <mergeCell ref="UHM5:UHM6"/>
    <mergeCell ref="UHN5:UHN6"/>
    <mergeCell ref="UHO5:UHO6"/>
    <mergeCell ref="UHP5:UHP6"/>
    <mergeCell ref="UHG5:UHG6"/>
    <mergeCell ref="UHH5:UHH6"/>
    <mergeCell ref="UHI5:UHI6"/>
    <mergeCell ref="UHJ5:UHJ6"/>
    <mergeCell ref="UHK5:UHK6"/>
    <mergeCell ref="UHB5:UHB6"/>
    <mergeCell ref="UHC5:UHC6"/>
    <mergeCell ref="UHD5:UHD6"/>
    <mergeCell ref="UHE5:UHE6"/>
    <mergeCell ref="UHF5:UHF6"/>
    <mergeCell ref="UGW5:UGW6"/>
    <mergeCell ref="UGX5:UGX6"/>
    <mergeCell ref="UGY5:UGY6"/>
    <mergeCell ref="UGZ5:UGZ6"/>
    <mergeCell ref="UHA5:UHA6"/>
    <mergeCell ref="UJJ5:UJJ6"/>
    <mergeCell ref="UJK5:UJK6"/>
    <mergeCell ref="UJL5:UJL6"/>
    <mergeCell ref="UJM5:UJM6"/>
    <mergeCell ref="UJN5:UJN6"/>
    <mergeCell ref="UJE5:UJE6"/>
    <mergeCell ref="UJF5:UJF6"/>
    <mergeCell ref="UJG5:UJG6"/>
    <mergeCell ref="UJH5:UJH6"/>
    <mergeCell ref="UJI5:UJI6"/>
    <mergeCell ref="UIZ5:UIZ6"/>
    <mergeCell ref="UJA5:UJA6"/>
    <mergeCell ref="UJB5:UJB6"/>
    <mergeCell ref="UJC5:UJC6"/>
    <mergeCell ref="UJD5:UJD6"/>
    <mergeCell ref="UIU5:UIU6"/>
    <mergeCell ref="UIV5:UIV6"/>
    <mergeCell ref="UIW5:UIW6"/>
    <mergeCell ref="UIX5:UIX6"/>
    <mergeCell ref="UIY5:UIY6"/>
    <mergeCell ref="UIP5:UIP6"/>
    <mergeCell ref="UIQ5:UIQ6"/>
    <mergeCell ref="UIR5:UIR6"/>
    <mergeCell ref="UIS5:UIS6"/>
    <mergeCell ref="UIT5:UIT6"/>
    <mergeCell ref="UIK5:UIK6"/>
    <mergeCell ref="UIL5:UIL6"/>
    <mergeCell ref="UIM5:UIM6"/>
    <mergeCell ref="UIN5:UIN6"/>
    <mergeCell ref="UIO5:UIO6"/>
    <mergeCell ref="UIF5:UIF6"/>
    <mergeCell ref="UIG5:UIG6"/>
    <mergeCell ref="UIH5:UIH6"/>
    <mergeCell ref="UII5:UII6"/>
    <mergeCell ref="UIJ5:UIJ6"/>
    <mergeCell ref="UKS5:UKS6"/>
    <mergeCell ref="UKT5:UKT6"/>
    <mergeCell ref="UKU5:UKU6"/>
    <mergeCell ref="UKV5:UKV6"/>
    <mergeCell ref="UKW5:UKW6"/>
    <mergeCell ref="UKN5:UKN6"/>
    <mergeCell ref="UKO5:UKO6"/>
    <mergeCell ref="UKP5:UKP6"/>
    <mergeCell ref="UKQ5:UKQ6"/>
    <mergeCell ref="UKR5:UKR6"/>
    <mergeCell ref="UKI5:UKI6"/>
    <mergeCell ref="UKJ5:UKJ6"/>
    <mergeCell ref="UKK5:UKK6"/>
    <mergeCell ref="UKL5:UKL6"/>
    <mergeCell ref="UKM5:UKM6"/>
    <mergeCell ref="UKD5:UKD6"/>
    <mergeCell ref="UKE5:UKE6"/>
    <mergeCell ref="UKF5:UKF6"/>
    <mergeCell ref="UKG5:UKG6"/>
    <mergeCell ref="UKH5:UKH6"/>
    <mergeCell ref="UJY5:UJY6"/>
    <mergeCell ref="UJZ5:UJZ6"/>
    <mergeCell ref="UKA5:UKA6"/>
    <mergeCell ref="UKB5:UKB6"/>
    <mergeCell ref="UKC5:UKC6"/>
    <mergeCell ref="UJT5:UJT6"/>
    <mergeCell ref="UJU5:UJU6"/>
    <mergeCell ref="UJV5:UJV6"/>
    <mergeCell ref="UJW5:UJW6"/>
    <mergeCell ref="UJX5:UJX6"/>
    <mergeCell ref="UJO5:UJO6"/>
    <mergeCell ref="UJP5:UJP6"/>
    <mergeCell ref="UJQ5:UJQ6"/>
    <mergeCell ref="UJR5:UJR6"/>
    <mergeCell ref="UJS5:UJS6"/>
    <mergeCell ref="UMB5:UMB6"/>
    <mergeCell ref="UMC5:UMC6"/>
    <mergeCell ref="UMD5:UMD6"/>
    <mergeCell ref="UME5:UME6"/>
    <mergeCell ref="UMF5:UMF6"/>
    <mergeCell ref="ULW5:ULW6"/>
    <mergeCell ref="ULX5:ULX6"/>
    <mergeCell ref="ULY5:ULY6"/>
    <mergeCell ref="ULZ5:ULZ6"/>
    <mergeCell ref="UMA5:UMA6"/>
    <mergeCell ref="ULR5:ULR6"/>
    <mergeCell ref="ULS5:ULS6"/>
    <mergeCell ref="ULT5:ULT6"/>
    <mergeCell ref="ULU5:ULU6"/>
    <mergeCell ref="ULV5:ULV6"/>
    <mergeCell ref="ULM5:ULM6"/>
    <mergeCell ref="ULN5:ULN6"/>
    <mergeCell ref="ULO5:ULO6"/>
    <mergeCell ref="ULP5:ULP6"/>
    <mergeCell ref="ULQ5:ULQ6"/>
    <mergeCell ref="ULH5:ULH6"/>
    <mergeCell ref="ULI5:ULI6"/>
    <mergeCell ref="ULJ5:ULJ6"/>
    <mergeCell ref="ULK5:ULK6"/>
    <mergeCell ref="ULL5:ULL6"/>
    <mergeCell ref="ULC5:ULC6"/>
    <mergeCell ref="ULD5:ULD6"/>
    <mergeCell ref="ULE5:ULE6"/>
    <mergeCell ref="ULF5:ULF6"/>
    <mergeCell ref="ULG5:ULG6"/>
    <mergeCell ref="UKX5:UKX6"/>
    <mergeCell ref="UKY5:UKY6"/>
    <mergeCell ref="UKZ5:UKZ6"/>
    <mergeCell ref="ULA5:ULA6"/>
    <mergeCell ref="ULB5:ULB6"/>
    <mergeCell ref="UNK5:UNK6"/>
    <mergeCell ref="UNL5:UNL6"/>
    <mergeCell ref="UNM5:UNM6"/>
    <mergeCell ref="UNN5:UNN6"/>
    <mergeCell ref="UNO5:UNO6"/>
    <mergeCell ref="UNF5:UNF6"/>
    <mergeCell ref="UNG5:UNG6"/>
    <mergeCell ref="UNH5:UNH6"/>
    <mergeCell ref="UNI5:UNI6"/>
    <mergeCell ref="UNJ5:UNJ6"/>
    <mergeCell ref="UNA5:UNA6"/>
    <mergeCell ref="UNB5:UNB6"/>
    <mergeCell ref="UNC5:UNC6"/>
    <mergeCell ref="UND5:UND6"/>
    <mergeCell ref="UNE5:UNE6"/>
    <mergeCell ref="UMV5:UMV6"/>
    <mergeCell ref="UMW5:UMW6"/>
    <mergeCell ref="UMX5:UMX6"/>
    <mergeCell ref="UMY5:UMY6"/>
    <mergeCell ref="UMZ5:UMZ6"/>
    <mergeCell ref="UMQ5:UMQ6"/>
    <mergeCell ref="UMR5:UMR6"/>
    <mergeCell ref="UMS5:UMS6"/>
    <mergeCell ref="UMT5:UMT6"/>
    <mergeCell ref="UMU5:UMU6"/>
    <mergeCell ref="UML5:UML6"/>
    <mergeCell ref="UMM5:UMM6"/>
    <mergeCell ref="UMN5:UMN6"/>
    <mergeCell ref="UMO5:UMO6"/>
    <mergeCell ref="UMP5:UMP6"/>
    <mergeCell ref="UMG5:UMG6"/>
    <mergeCell ref="UMH5:UMH6"/>
    <mergeCell ref="UMI5:UMI6"/>
    <mergeCell ref="UMJ5:UMJ6"/>
    <mergeCell ref="UMK5:UMK6"/>
    <mergeCell ref="UOT5:UOT6"/>
    <mergeCell ref="UOU5:UOU6"/>
    <mergeCell ref="UOV5:UOV6"/>
    <mergeCell ref="UOW5:UOW6"/>
    <mergeCell ref="UOX5:UOX6"/>
    <mergeCell ref="UOO5:UOO6"/>
    <mergeCell ref="UOP5:UOP6"/>
    <mergeCell ref="UOQ5:UOQ6"/>
    <mergeCell ref="UOR5:UOR6"/>
    <mergeCell ref="UOS5:UOS6"/>
    <mergeCell ref="UOJ5:UOJ6"/>
    <mergeCell ref="UOK5:UOK6"/>
    <mergeCell ref="UOL5:UOL6"/>
    <mergeCell ref="UOM5:UOM6"/>
    <mergeCell ref="UON5:UON6"/>
    <mergeCell ref="UOE5:UOE6"/>
    <mergeCell ref="UOF5:UOF6"/>
    <mergeCell ref="UOG5:UOG6"/>
    <mergeCell ref="UOH5:UOH6"/>
    <mergeCell ref="UOI5:UOI6"/>
    <mergeCell ref="UNZ5:UNZ6"/>
    <mergeCell ref="UOA5:UOA6"/>
    <mergeCell ref="UOB5:UOB6"/>
    <mergeCell ref="UOC5:UOC6"/>
    <mergeCell ref="UOD5:UOD6"/>
    <mergeCell ref="UNU5:UNU6"/>
    <mergeCell ref="UNV5:UNV6"/>
    <mergeCell ref="UNW5:UNW6"/>
    <mergeCell ref="UNX5:UNX6"/>
    <mergeCell ref="UNY5:UNY6"/>
    <mergeCell ref="UNP5:UNP6"/>
    <mergeCell ref="UNQ5:UNQ6"/>
    <mergeCell ref="UNR5:UNR6"/>
    <mergeCell ref="UNS5:UNS6"/>
    <mergeCell ref="UNT5:UNT6"/>
    <mergeCell ref="UQC5:UQC6"/>
    <mergeCell ref="UQD5:UQD6"/>
    <mergeCell ref="UQE5:UQE6"/>
    <mergeCell ref="UQF5:UQF6"/>
    <mergeCell ref="UQG5:UQG6"/>
    <mergeCell ref="UPX5:UPX6"/>
    <mergeCell ref="UPY5:UPY6"/>
    <mergeCell ref="UPZ5:UPZ6"/>
    <mergeCell ref="UQA5:UQA6"/>
    <mergeCell ref="UQB5:UQB6"/>
    <mergeCell ref="UPS5:UPS6"/>
    <mergeCell ref="UPT5:UPT6"/>
    <mergeCell ref="UPU5:UPU6"/>
    <mergeCell ref="UPV5:UPV6"/>
    <mergeCell ref="UPW5:UPW6"/>
    <mergeCell ref="UPN5:UPN6"/>
    <mergeCell ref="UPO5:UPO6"/>
    <mergeCell ref="UPP5:UPP6"/>
    <mergeCell ref="UPQ5:UPQ6"/>
    <mergeCell ref="UPR5:UPR6"/>
    <mergeCell ref="UPI5:UPI6"/>
    <mergeCell ref="UPJ5:UPJ6"/>
    <mergeCell ref="UPK5:UPK6"/>
    <mergeCell ref="UPL5:UPL6"/>
    <mergeCell ref="UPM5:UPM6"/>
    <mergeCell ref="UPD5:UPD6"/>
    <mergeCell ref="UPE5:UPE6"/>
    <mergeCell ref="UPF5:UPF6"/>
    <mergeCell ref="UPG5:UPG6"/>
    <mergeCell ref="UPH5:UPH6"/>
    <mergeCell ref="UOY5:UOY6"/>
    <mergeCell ref="UOZ5:UOZ6"/>
    <mergeCell ref="UPA5:UPA6"/>
    <mergeCell ref="UPB5:UPB6"/>
    <mergeCell ref="UPC5:UPC6"/>
    <mergeCell ref="URL5:URL6"/>
    <mergeCell ref="URM5:URM6"/>
    <mergeCell ref="URN5:URN6"/>
    <mergeCell ref="URO5:URO6"/>
    <mergeCell ref="URP5:URP6"/>
    <mergeCell ref="URG5:URG6"/>
    <mergeCell ref="URH5:URH6"/>
    <mergeCell ref="URI5:URI6"/>
    <mergeCell ref="URJ5:URJ6"/>
    <mergeCell ref="URK5:URK6"/>
    <mergeCell ref="URB5:URB6"/>
    <mergeCell ref="URC5:URC6"/>
    <mergeCell ref="URD5:URD6"/>
    <mergeCell ref="URE5:URE6"/>
    <mergeCell ref="URF5:URF6"/>
    <mergeCell ref="UQW5:UQW6"/>
    <mergeCell ref="UQX5:UQX6"/>
    <mergeCell ref="UQY5:UQY6"/>
    <mergeCell ref="UQZ5:UQZ6"/>
    <mergeCell ref="URA5:URA6"/>
    <mergeCell ref="UQR5:UQR6"/>
    <mergeCell ref="UQS5:UQS6"/>
    <mergeCell ref="UQT5:UQT6"/>
    <mergeCell ref="UQU5:UQU6"/>
    <mergeCell ref="UQV5:UQV6"/>
    <mergeCell ref="UQM5:UQM6"/>
    <mergeCell ref="UQN5:UQN6"/>
    <mergeCell ref="UQO5:UQO6"/>
    <mergeCell ref="UQP5:UQP6"/>
    <mergeCell ref="UQQ5:UQQ6"/>
    <mergeCell ref="UQH5:UQH6"/>
    <mergeCell ref="UQI5:UQI6"/>
    <mergeCell ref="UQJ5:UQJ6"/>
    <mergeCell ref="UQK5:UQK6"/>
    <mergeCell ref="UQL5:UQL6"/>
    <mergeCell ref="USU5:USU6"/>
    <mergeCell ref="USV5:USV6"/>
    <mergeCell ref="USW5:USW6"/>
    <mergeCell ref="USX5:USX6"/>
    <mergeCell ref="USY5:USY6"/>
    <mergeCell ref="USP5:USP6"/>
    <mergeCell ref="USQ5:USQ6"/>
    <mergeCell ref="USR5:USR6"/>
    <mergeCell ref="USS5:USS6"/>
    <mergeCell ref="UST5:UST6"/>
    <mergeCell ref="USK5:USK6"/>
    <mergeCell ref="USL5:USL6"/>
    <mergeCell ref="USM5:USM6"/>
    <mergeCell ref="USN5:USN6"/>
    <mergeCell ref="USO5:USO6"/>
    <mergeCell ref="USF5:USF6"/>
    <mergeCell ref="USG5:USG6"/>
    <mergeCell ref="USH5:USH6"/>
    <mergeCell ref="USI5:USI6"/>
    <mergeCell ref="USJ5:USJ6"/>
    <mergeCell ref="USA5:USA6"/>
    <mergeCell ref="USB5:USB6"/>
    <mergeCell ref="USC5:USC6"/>
    <mergeCell ref="USD5:USD6"/>
    <mergeCell ref="USE5:USE6"/>
    <mergeCell ref="URV5:URV6"/>
    <mergeCell ref="URW5:URW6"/>
    <mergeCell ref="URX5:URX6"/>
    <mergeCell ref="URY5:URY6"/>
    <mergeCell ref="URZ5:URZ6"/>
    <mergeCell ref="URQ5:URQ6"/>
    <mergeCell ref="URR5:URR6"/>
    <mergeCell ref="URS5:URS6"/>
    <mergeCell ref="URT5:URT6"/>
    <mergeCell ref="URU5:URU6"/>
    <mergeCell ref="UUD5:UUD6"/>
    <mergeCell ref="UUE5:UUE6"/>
    <mergeCell ref="UUF5:UUF6"/>
    <mergeCell ref="UUG5:UUG6"/>
    <mergeCell ref="UUH5:UUH6"/>
    <mergeCell ref="UTY5:UTY6"/>
    <mergeCell ref="UTZ5:UTZ6"/>
    <mergeCell ref="UUA5:UUA6"/>
    <mergeCell ref="UUB5:UUB6"/>
    <mergeCell ref="UUC5:UUC6"/>
    <mergeCell ref="UTT5:UTT6"/>
    <mergeCell ref="UTU5:UTU6"/>
    <mergeCell ref="UTV5:UTV6"/>
    <mergeCell ref="UTW5:UTW6"/>
    <mergeCell ref="UTX5:UTX6"/>
    <mergeCell ref="UTO5:UTO6"/>
    <mergeCell ref="UTP5:UTP6"/>
    <mergeCell ref="UTQ5:UTQ6"/>
    <mergeCell ref="UTR5:UTR6"/>
    <mergeCell ref="UTS5:UTS6"/>
    <mergeCell ref="UTJ5:UTJ6"/>
    <mergeCell ref="UTK5:UTK6"/>
    <mergeCell ref="UTL5:UTL6"/>
    <mergeCell ref="UTM5:UTM6"/>
    <mergeCell ref="UTN5:UTN6"/>
    <mergeCell ref="UTE5:UTE6"/>
    <mergeCell ref="UTF5:UTF6"/>
    <mergeCell ref="UTG5:UTG6"/>
    <mergeCell ref="UTH5:UTH6"/>
    <mergeCell ref="UTI5:UTI6"/>
    <mergeCell ref="USZ5:USZ6"/>
    <mergeCell ref="UTA5:UTA6"/>
    <mergeCell ref="UTB5:UTB6"/>
    <mergeCell ref="UTC5:UTC6"/>
    <mergeCell ref="UTD5:UTD6"/>
    <mergeCell ref="UVM5:UVM6"/>
    <mergeCell ref="UVN5:UVN6"/>
    <mergeCell ref="UVO5:UVO6"/>
    <mergeCell ref="UVP5:UVP6"/>
    <mergeCell ref="UVQ5:UVQ6"/>
    <mergeCell ref="UVH5:UVH6"/>
    <mergeCell ref="UVI5:UVI6"/>
    <mergeCell ref="UVJ5:UVJ6"/>
    <mergeCell ref="UVK5:UVK6"/>
    <mergeCell ref="UVL5:UVL6"/>
    <mergeCell ref="UVC5:UVC6"/>
    <mergeCell ref="UVD5:UVD6"/>
    <mergeCell ref="UVE5:UVE6"/>
    <mergeCell ref="UVF5:UVF6"/>
    <mergeCell ref="UVG5:UVG6"/>
    <mergeCell ref="UUX5:UUX6"/>
    <mergeCell ref="UUY5:UUY6"/>
    <mergeCell ref="UUZ5:UUZ6"/>
    <mergeCell ref="UVA5:UVA6"/>
    <mergeCell ref="UVB5:UVB6"/>
    <mergeCell ref="UUS5:UUS6"/>
    <mergeCell ref="UUT5:UUT6"/>
    <mergeCell ref="UUU5:UUU6"/>
    <mergeCell ref="UUV5:UUV6"/>
    <mergeCell ref="UUW5:UUW6"/>
    <mergeCell ref="UUN5:UUN6"/>
    <mergeCell ref="UUO5:UUO6"/>
    <mergeCell ref="UUP5:UUP6"/>
    <mergeCell ref="UUQ5:UUQ6"/>
    <mergeCell ref="UUR5:UUR6"/>
    <mergeCell ref="UUI5:UUI6"/>
    <mergeCell ref="UUJ5:UUJ6"/>
    <mergeCell ref="UUK5:UUK6"/>
    <mergeCell ref="UUL5:UUL6"/>
    <mergeCell ref="UUM5:UUM6"/>
    <mergeCell ref="UWV5:UWV6"/>
    <mergeCell ref="UWW5:UWW6"/>
    <mergeCell ref="UWX5:UWX6"/>
    <mergeCell ref="UWY5:UWY6"/>
    <mergeCell ref="UWZ5:UWZ6"/>
    <mergeCell ref="UWQ5:UWQ6"/>
    <mergeCell ref="UWR5:UWR6"/>
    <mergeCell ref="UWS5:UWS6"/>
    <mergeCell ref="UWT5:UWT6"/>
    <mergeCell ref="UWU5:UWU6"/>
    <mergeCell ref="UWL5:UWL6"/>
    <mergeCell ref="UWM5:UWM6"/>
    <mergeCell ref="UWN5:UWN6"/>
    <mergeCell ref="UWO5:UWO6"/>
    <mergeCell ref="UWP5:UWP6"/>
    <mergeCell ref="UWG5:UWG6"/>
    <mergeCell ref="UWH5:UWH6"/>
    <mergeCell ref="UWI5:UWI6"/>
    <mergeCell ref="UWJ5:UWJ6"/>
    <mergeCell ref="UWK5:UWK6"/>
    <mergeCell ref="UWB5:UWB6"/>
    <mergeCell ref="UWC5:UWC6"/>
    <mergeCell ref="UWD5:UWD6"/>
    <mergeCell ref="UWE5:UWE6"/>
    <mergeCell ref="UWF5:UWF6"/>
    <mergeCell ref="UVW5:UVW6"/>
    <mergeCell ref="UVX5:UVX6"/>
    <mergeCell ref="UVY5:UVY6"/>
    <mergeCell ref="UVZ5:UVZ6"/>
    <mergeCell ref="UWA5:UWA6"/>
    <mergeCell ref="UVR5:UVR6"/>
    <mergeCell ref="UVS5:UVS6"/>
    <mergeCell ref="UVT5:UVT6"/>
    <mergeCell ref="UVU5:UVU6"/>
    <mergeCell ref="UVV5:UVV6"/>
    <mergeCell ref="UYE5:UYE6"/>
    <mergeCell ref="UYF5:UYF6"/>
    <mergeCell ref="UYG5:UYG6"/>
    <mergeCell ref="UYH5:UYH6"/>
    <mergeCell ref="UYI5:UYI6"/>
    <mergeCell ref="UXZ5:UXZ6"/>
    <mergeCell ref="UYA5:UYA6"/>
    <mergeCell ref="UYB5:UYB6"/>
    <mergeCell ref="UYC5:UYC6"/>
    <mergeCell ref="UYD5:UYD6"/>
    <mergeCell ref="UXU5:UXU6"/>
    <mergeCell ref="UXV5:UXV6"/>
    <mergeCell ref="UXW5:UXW6"/>
    <mergeCell ref="UXX5:UXX6"/>
    <mergeCell ref="UXY5:UXY6"/>
    <mergeCell ref="UXP5:UXP6"/>
    <mergeCell ref="UXQ5:UXQ6"/>
    <mergeCell ref="UXR5:UXR6"/>
    <mergeCell ref="UXS5:UXS6"/>
    <mergeCell ref="UXT5:UXT6"/>
    <mergeCell ref="UXK5:UXK6"/>
    <mergeCell ref="UXL5:UXL6"/>
    <mergeCell ref="UXM5:UXM6"/>
    <mergeCell ref="UXN5:UXN6"/>
    <mergeCell ref="UXO5:UXO6"/>
    <mergeCell ref="UXF5:UXF6"/>
    <mergeCell ref="UXG5:UXG6"/>
    <mergeCell ref="UXH5:UXH6"/>
    <mergeCell ref="UXI5:UXI6"/>
    <mergeCell ref="UXJ5:UXJ6"/>
    <mergeCell ref="UXA5:UXA6"/>
    <mergeCell ref="UXB5:UXB6"/>
    <mergeCell ref="UXC5:UXC6"/>
    <mergeCell ref="UXD5:UXD6"/>
    <mergeCell ref="UXE5:UXE6"/>
    <mergeCell ref="UZN5:UZN6"/>
    <mergeCell ref="UZO5:UZO6"/>
    <mergeCell ref="UZP5:UZP6"/>
    <mergeCell ref="UZQ5:UZQ6"/>
    <mergeCell ref="UZR5:UZR6"/>
    <mergeCell ref="UZI5:UZI6"/>
    <mergeCell ref="UZJ5:UZJ6"/>
    <mergeCell ref="UZK5:UZK6"/>
    <mergeCell ref="UZL5:UZL6"/>
    <mergeCell ref="UZM5:UZM6"/>
    <mergeCell ref="UZD5:UZD6"/>
    <mergeCell ref="UZE5:UZE6"/>
    <mergeCell ref="UZF5:UZF6"/>
    <mergeCell ref="UZG5:UZG6"/>
    <mergeCell ref="UZH5:UZH6"/>
    <mergeCell ref="UYY5:UYY6"/>
    <mergeCell ref="UYZ5:UYZ6"/>
    <mergeCell ref="UZA5:UZA6"/>
    <mergeCell ref="UZB5:UZB6"/>
    <mergeCell ref="UZC5:UZC6"/>
    <mergeCell ref="UYT5:UYT6"/>
    <mergeCell ref="UYU5:UYU6"/>
    <mergeCell ref="UYV5:UYV6"/>
    <mergeCell ref="UYW5:UYW6"/>
    <mergeCell ref="UYX5:UYX6"/>
    <mergeCell ref="UYO5:UYO6"/>
    <mergeCell ref="UYP5:UYP6"/>
    <mergeCell ref="UYQ5:UYQ6"/>
    <mergeCell ref="UYR5:UYR6"/>
    <mergeCell ref="UYS5:UYS6"/>
    <mergeCell ref="UYJ5:UYJ6"/>
    <mergeCell ref="UYK5:UYK6"/>
    <mergeCell ref="UYL5:UYL6"/>
    <mergeCell ref="UYM5:UYM6"/>
    <mergeCell ref="UYN5:UYN6"/>
    <mergeCell ref="VAW5:VAW6"/>
    <mergeCell ref="VAX5:VAX6"/>
    <mergeCell ref="VAY5:VAY6"/>
    <mergeCell ref="VAZ5:VAZ6"/>
    <mergeCell ref="VBA5:VBA6"/>
    <mergeCell ref="VAR5:VAR6"/>
    <mergeCell ref="VAS5:VAS6"/>
    <mergeCell ref="VAT5:VAT6"/>
    <mergeCell ref="VAU5:VAU6"/>
    <mergeCell ref="VAV5:VAV6"/>
    <mergeCell ref="VAM5:VAM6"/>
    <mergeCell ref="VAN5:VAN6"/>
    <mergeCell ref="VAO5:VAO6"/>
    <mergeCell ref="VAP5:VAP6"/>
    <mergeCell ref="VAQ5:VAQ6"/>
    <mergeCell ref="VAH5:VAH6"/>
    <mergeCell ref="VAI5:VAI6"/>
    <mergeCell ref="VAJ5:VAJ6"/>
    <mergeCell ref="VAK5:VAK6"/>
    <mergeCell ref="VAL5:VAL6"/>
    <mergeCell ref="VAC5:VAC6"/>
    <mergeCell ref="VAD5:VAD6"/>
    <mergeCell ref="VAE5:VAE6"/>
    <mergeCell ref="VAF5:VAF6"/>
    <mergeCell ref="VAG5:VAG6"/>
    <mergeCell ref="UZX5:UZX6"/>
    <mergeCell ref="UZY5:UZY6"/>
    <mergeCell ref="UZZ5:UZZ6"/>
    <mergeCell ref="VAA5:VAA6"/>
    <mergeCell ref="VAB5:VAB6"/>
    <mergeCell ref="UZS5:UZS6"/>
    <mergeCell ref="UZT5:UZT6"/>
    <mergeCell ref="UZU5:UZU6"/>
    <mergeCell ref="UZV5:UZV6"/>
    <mergeCell ref="UZW5:UZW6"/>
    <mergeCell ref="VCF5:VCF6"/>
    <mergeCell ref="VCG5:VCG6"/>
    <mergeCell ref="VCH5:VCH6"/>
    <mergeCell ref="VCI5:VCI6"/>
    <mergeCell ref="VCJ5:VCJ6"/>
    <mergeCell ref="VCA5:VCA6"/>
    <mergeCell ref="VCB5:VCB6"/>
    <mergeCell ref="VCC5:VCC6"/>
    <mergeCell ref="VCD5:VCD6"/>
    <mergeCell ref="VCE5:VCE6"/>
    <mergeCell ref="VBV5:VBV6"/>
    <mergeCell ref="VBW5:VBW6"/>
    <mergeCell ref="VBX5:VBX6"/>
    <mergeCell ref="VBY5:VBY6"/>
    <mergeCell ref="VBZ5:VBZ6"/>
    <mergeCell ref="VBQ5:VBQ6"/>
    <mergeCell ref="VBR5:VBR6"/>
    <mergeCell ref="VBS5:VBS6"/>
    <mergeCell ref="VBT5:VBT6"/>
    <mergeCell ref="VBU5:VBU6"/>
    <mergeCell ref="VBL5:VBL6"/>
    <mergeCell ref="VBM5:VBM6"/>
    <mergeCell ref="VBN5:VBN6"/>
    <mergeCell ref="VBO5:VBO6"/>
    <mergeCell ref="VBP5:VBP6"/>
    <mergeCell ref="VBG5:VBG6"/>
    <mergeCell ref="VBH5:VBH6"/>
    <mergeCell ref="VBI5:VBI6"/>
    <mergeCell ref="VBJ5:VBJ6"/>
    <mergeCell ref="VBK5:VBK6"/>
    <mergeCell ref="VBB5:VBB6"/>
    <mergeCell ref="VBC5:VBC6"/>
    <mergeCell ref="VBD5:VBD6"/>
    <mergeCell ref="VBE5:VBE6"/>
    <mergeCell ref="VBF5:VBF6"/>
    <mergeCell ref="VDO5:VDO6"/>
    <mergeCell ref="VDP5:VDP6"/>
    <mergeCell ref="VDQ5:VDQ6"/>
    <mergeCell ref="VDR5:VDR6"/>
    <mergeCell ref="VDS5:VDS6"/>
    <mergeCell ref="VDJ5:VDJ6"/>
    <mergeCell ref="VDK5:VDK6"/>
    <mergeCell ref="VDL5:VDL6"/>
    <mergeCell ref="VDM5:VDM6"/>
    <mergeCell ref="VDN5:VDN6"/>
    <mergeCell ref="VDE5:VDE6"/>
    <mergeCell ref="VDF5:VDF6"/>
    <mergeCell ref="VDG5:VDG6"/>
    <mergeCell ref="VDH5:VDH6"/>
    <mergeCell ref="VDI5:VDI6"/>
    <mergeCell ref="VCZ5:VCZ6"/>
    <mergeCell ref="VDA5:VDA6"/>
    <mergeCell ref="VDB5:VDB6"/>
    <mergeCell ref="VDC5:VDC6"/>
    <mergeCell ref="VDD5:VDD6"/>
    <mergeCell ref="VCU5:VCU6"/>
    <mergeCell ref="VCV5:VCV6"/>
    <mergeCell ref="VCW5:VCW6"/>
    <mergeCell ref="VCX5:VCX6"/>
    <mergeCell ref="VCY5:VCY6"/>
    <mergeCell ref="VCP5:VCP6"/>
    <mergeCell ref="VCQ5:VCQ6"/>
    <mergeCell ref="VCR5:VCR6"/>
    <mergeCell ref="VCS5:VCS6"/>
    <mergeCell ref="VCT5:VCT6"/>
    <mergeCell ref="VCK5:VCK6"/>
    <mergeCell ref="VCL5:VCL6"/>
    <mergeCell ref="VCM5:VCM6"/>
    <mergeCell ref="VCN5:VCN6"/>
    <mergeCell ref="VCO5:VCO6"/>
    <mergeCell ref="VEX5:VEX6"/>
    <mergeCell ref="VEY5:VEY6"/>
    <mergeCell ref="VEZ5:VEZ6"/>
    <mergeCell ref="VFA5:VFA6"/>
    <mergeCell ref="VFB5:VFB6"/>
    <mergeCell ref="VES5:VES6"/>
    <mergeCell ref="VET5:VET6"/>
    <mergeCell ref="VEU5:VEU6"/>
    <mergeCell ref="VEV5:VEV6"/>
    <mergeCell ref="VEW5:VEW6"/>
    <mergeCell ref="VEN5:VEN6"/>
    <mergeCell ref="VEO5:VEO6"/>
    <mergeCell ref="VEP5:VEP6"/>
    <mergeCell ref="VEQ5:VEQ6"/>
    <mergeCell ref="VER5:VER6"/>
    <mergeCell ref="VEI5:VEI6"/>
    <mergeCell ref="VEJ5:VEJ6"/>
    <mergeCell ref="VEK5:VEK6"/>
    <mergeCell ref="VEL5:VEL6"/>
    <mergeCell ref="VEM5:VEM6"/>
    <mergeCell ref="VED5:VED6"/>
    <mergeCell ref="VEE5:VEE6"/>
    <mergeCell ref="VEF5:VEF6"/>
    <mergeCell ref="VEG5:VEG6"/>
    <mergeCell ref="VEH5:VEH6"/>
    <mergeCell ref="VDY5:VDY6"/>
    <mergeCell ref="VDZ5:VDZ6"/>
    <mergeCell ref="VEA5:VEA6"/>
    <mergeCell ref="VEB5:VEB6"/>
    <mergeCell ref="VEC5:VEC6"/>
    <mergeCell ref="VDT5:VDT6"/>
    <mergeCell ref="VDU5:VDU6"/>
    <mergeCell ref="VDV5:VDV6"/>
    <mergeCell ref="VDW5:VDW6"/>
    <mergeCell ref="VDX5:VDX6"/>
    <mergeCell ref="VGG5:VGG6"/>
    <mergeCell ref="VGH5:VGH6"/>
    <mergeCell ref="VGI5:VGI6"/>
    <mergeCell ref="VGJ5:VGJ6"/>
    <mergeCell ref="VGK5:VGK6"/>
    <mergeCell ref="VGB5:VGB6"/>
    <mergeCell ref="VGC5:VGC6"/>
    <mergeCell ref="VGD5:VGD6"/>
    <mergeCell ref="VGE5:VGE6"/>
    <mergeCell ref="VGF5:VGF6"/>
    <mergeCell ref="VFW5:VFW6"/>
    <mergeCell ref="VFX5:VFX6"/>
    <mergeCell ref="VFY5:VFY6"/>
    <mergeCell ref="VFZ5:VFZ6"/>
    <mergeCell ref="VGA5:VGA6"/>
    <mergeCell ref="VFR5:VFR6"/>
    <mergeCell ref="VFS5:VFS6"/>
    <mergeCell ref="VFT5:VFT6"/>
    <mergeCell ref="VFU5:VFU6"/>
    <mergeCell ref="VFV5:VFV6"/>
    <mergeCell ref="VFM5:VFM6"/>
    <mergeCell ref="VFN5:VFN6"/>
    <mergeCell ref="VFO5:VFO6"/>
    <mergeCell ref="VFP5:VFP6"/>
    <mergeCell ref="VFQ5:VFQ6"/>
    <mergeCell ref="VFH5:VFH6"/>
    <mergeCell ref="VFI5:VFI6"/>
    <mergeCell ref="VFJ5:VFJ6"/>
    <mergeCell ref="VFK5:VFK6"/>
    <mergeCell ref="VFL5:VFL6"/>
    <mergeCell ref="VFC5:VFC6"/>
    <mergeCell ref="VFD5:VFD6"/>
    <mergeCell ref="VFE5:VFE6"/>
    <mergeCell ref="VFF5:VFF6"/>
    <mergeCell ref="VFG5:VFG6"/>
    <mergeCell ref="VHP5:VHP6"/>
    <mergeCell ref="VHQ5:VHQ6"/>
    <mergeCell ref="VHR5:VHR6"/>
    <mergeCell ref="VHS5:VHS6"/>
    <mergeCell ref="VHT5:VHT6"/>
    <mergeCell ref="VHK5:VHK6"/>
    <mergeCell ref="VHL5:VHL6"/>
    <mergeCell ref="VHM5:VHM6"/>
    <mergeCell ref="VHN5:VHN6"/>
    <mergeCell ref="VHO5:VHO6"/>
    <mergeCell ref="VHF5:VHF6"/>
    <mergeCell ref="VHG5:VHG6"/>
    <mergeCell ref="VHH5:VHH6"/>
    <mergeCell ref="VHI5:VHI6"/>
    <mergeCell ref="VHJ5:VHJ6"/>
    <mergeCell ref="VHA5:VHA6"/>
    <mergeCell ref="VHB5:VHB6"/>
    <mergeCell ref="VHC5:VHC6"/>
    <mergeCell ref="VHD5:VHD6"/>
    <mergeCell ref="VHE5:VHE6"/>
    <mergeCell ref="VGV5:VGV6"/>
    <mergeCell ref="VGW5:VGW6"/>
    <mergeCell ref="VGX5:VGX6"/>
    <mergeCell ref="VGY5:VGY6"/>
    <mergeCell ref="VGZ5:VGZ6"/>
    <mergeCell ref="VGQ5:VGQ6"/>
    <mergeCell ref="VGR5:VGR6"/>
    <mergeCell ref="VGS5:VGS6"/>
    <mergeCell ref="VGT5:VGT6"/>
    <mergeCell ref="VGU5:VGU6"/>
    <mergeCell ref="VGL5:VGL6"/>
    <mergeCell ref="VGM5:VGM6"/>
    <mergeCell ref="VGN5:VGN6"/>
    <mergeCell ref="VGO5:VGO6"/>
    <mergeCell ref="VGP5:VGP6"/>
    <mergeCell ref="VIY5:VIY6"/>
    <mergeCell ref="VIZ5:VIZ6"/>
    <mergeCell ref="VJA5:VJA6"/>
    <mergeCell ref="VJB5:VJB6"/>
    <mergeCell ref="VJC5:VJC6"/>
    <mergeCell ref="VIT5:VIT6"/>
    <mergeCell ref="VIU5:VIU6"/>
    <mergeCell ref="VIV5:VIV6"/>
    <mergeCell ref="VIW5:VIW6"/>
    <mergeCell ref="VIX5:VIX6"/>
    <mergeCell ref="VIO5:VIO6"/>
    <mergeCell ref="VIP5:VIP6"/>
    <mergeCell ref="VIQ5:VIQ6"/>
    <mergeCell ref="VIR5:VIR6"/>
    <mergeCell ref="VIS5:VIS6"/>
    <mergeCell ref="VIJ5:VIJ6"/>
    <mergeCell ref="VIK5:VIK6"/>
    <mergeCell ref="VIL5:VIL6"/>
    <mergeCell ref="VIM5:VIM6"/>
    <mergeCell ref="VIN5:VIN6"/>
    <mergeCell ref="VIE5:VIE6"/>
    <mergeCell ref="VIF5:VIF6"/>
    <mergeCell ref="VIG5:VIG6"/>
    <mergeCell ref="VIH5:VIH6"/>
    <mergeCell ref="VII5:VII6"/>
    <mergeCell ref="VHZ5:VHZ6"/>
    <mergeCell ref="VIA5:VIA6"/>
    <mergeCell ref="VIB5:VIB6"/>
    <mergeCell ref="VIC5:VIC6"/>
    <mergeCell ref="VID5:VID6"/>
    <mergeCell ref="VHU5:VHU6"/>
    <mergeCell ref="VHV5:VHV6"/>
    <mergeCell ref="VHW5:VHW6"/>
    <mergeCell ref="VHX5:VHX6"/>
    <mergeCell ref="VHY5:VHY6"/>
    <mergeCell ref="VKH5:VKH6"/>
    <mergeCell ref="VKI5:VKI6"/>
    <mergeCell ref="VKJ5:VKJ6"/>
    <mergeCell ref="VKK5:VKK6"/>
    <mergeCell ref="VKL5:VKL6"/>
    <mergeCell ref="VKC5:VKC6"/>
    <mergeCell ref="VKD5:VKD6"/>
    <mergeCell ref="VKE5:VKE6"/>
    <mergeCell ref="VKF5:VKF6"/>
    <mergeCell ref="VKG5:VKG6"/>
    <mergeCell ref="VJX5:VJX6"/>
    <mergeCell ref="VJY5:VJY6"/>
    <mergeCell ref="VJZ5:VJZ6"/>
    <mergeCell ref="VKA5:VKA6"/>
    <mergeCell ref="VKB5:VKB6"/>
    <mergeCell ref="VJS5:VJS6"/>
    <mergeCell ref="VJT5:VJT6"/>
    <mergeCell ref="VJU5:VJU6"/>
    <mergeCell ref="VJV5:VJV6"/>
    <mergeCell ref="VJW5:VJW6"/>
    <mergeCell ref="VJN5:VJN6"/>
    <mergeCell ref="VJO5:VJO6"/>
    <mergeCell ref="VJP5:VJP6"/>
    <mergeCell ref="VJQ5:VJQ6"/>
    <mergeCell ref="VJR5:VJR6"/>
    <mergeCell ref="VJI5:VJI6"/>
    <mergeCell ref="VJJ5:VJJ6"/>
    <mergeCell ref="VJK5:VJK6"/>
    <mergeCell ref="VJL5:VJL6"/>
    <mergeCell ref="VJM5:VJM6"/>
    <mergeCell ref="VJD5:VJD6"/>
    <mergeCell ref="VJE5:VJE6"/>
    <mergeCell ref="VJF5:VJF6"/>
    <mergeCell ref="VJG5:VJG6"/>
    <mergeCell ref="VJH5:VJH6"/>
    <mergeCell ref="VLQ5:VLQ6"/>
    <mergeCell ref="VLR5:VLR6"/>
    <mergeCell ref="VLS5:VLS6"/>
    <mergeCell ref="VLT5:VLT6"/>
    <mergeCell ref="VLU5:VLU6"/>
    <mergeCell ref="VLL5:VLL6"/>
    <mergeCell ref="VLM5:VLM6"/>
    <mergeCell ref="VLN5:VLN6"/>
    <mergeCell ref="VLO5:VLO6"/>
    <mergeCell ref="VLP5:VLP6"/>
    <mergeCell ref="VLG5:VLG6"/>
    <mergeCell ref="VLH5:VLH6"/>
    <mergeCell ref="VLI5:VLI6"/>
    <mergeCell ref="VLJ5:VLJ6"/>
    <mergeCell ref="VLK5:VLK6"/>
    <mergeCell ref="VLB5:VLB6"/>
    <mergeCell ref="VLC5:VLC6"/>
    <mergeCell ref="VLD5:VLD6"/>
    <mergeCell ref="VLE5:VLE6"/>
    <mergeCell ref="VLF5:VLF6"/>
    <mergeCell ref="VKW5:VKW6"/>
    <mergeCell ref="VKX5:VKX6"/>
    <mergeCell ref="VKY5:VKY6"/>
    <mergeCell ref="VKZ5:VKZ6"/>
    <mergeCell ref="VLA5:VLA6"/>
    <mergeCell ref="VKR5:VKR6"/>
    <mergeCell ref="VKS5:VKS6"/>
    <mergeCell ref="VKT5:VKT6"/>
    <mergeCell ref="VKU5:VKU6"/>
    <mergeCell ref="VKV5:VKV6"/>
    <mergeCell ref="VKM5:VKM6"/>
    <mergeCell ref="VKN5:VKN6"/>
    <mergeCell ref="VKO5:VKO6"/>
    <mergeCell ref="VKP5:VKP6"/>
    <mergeCell ref="VKQ5:VKQ6"/>
    <mergeCell ref="VMZ5:VMZ6"/>
    <mergeCell ref="VNA5:VNA6"/>
    <mergeCell ref="VNB5:VNB6"/>
    <mergeCell ref="VNC5:VNC6"/>
    <mergeCell ref="VND5:VND6"/>
    <mergeCell ref="VMU5:VMU6"/>
    <mergeCell ref="VMV5:VMV6"/>
    <mergeCell ref="VMW5:VMW6"/>
    <mergeCell ref="VMX5:VMX6"/>
    <mergeCell ref="VMY5:VMY6"/>
    <mergeCell ref="VMP5:VMP6"/>
    <mergeCell ref="VMQ5:VMQ6"/>
    <mergeCell ref="VMR5:VMR6"/>
    <mergeCell ref="VMS5:VMS6"/>
    <mergeCell ref="VMT5:VMT6"/>
    <mergeCell ref="VMK5:VMK6"/>
    <mergeCell ref="VML5:VML6"/>
    <mergeCell ref="VMM5:VMM6"/>
    <mergeCell ref="VMN5:VMN6"/>
    <mergeCell ref="VMO5:VMO6"/>
    <mergeCell ref="VMF5:VMF6"/>
    <mergeCell ref="VMG5:VMG6"/>
    <mergeCell ref="VMH5:VMH6"/>
    <mergeCell ref="VMI5:VMI6"/>
    <mergeCell ref="VMJ5:VMJ6"/>
    <mergeCell ref="VMA5:VMA6"/>
    <mergeCell ref="VMB5:VMB6"/>
    <mergeCell ref="VMC5:VMC6"/>
    <mergeCell ref="VMD5:VMD6"/>
    <mergeCell ref="VME5:VME6"/>
    <mergeCell ref="VLV5:VLV6"/>
    <mergeCell ref="VLW5:VLW6"/>
    <mergeCell ref="VLX5:VLX6"/>
    <mergeCell ref="VLY5:VLY6"/>
    <mergeCell ref="VLZ5:VLZ6"/>
    <mergeCell ref="VOI5:VOI6"/>
    <mergeCell ref="VOJ5:VOJ6"/>
    <mergeCell ref="VOK5:VOK6"/>
    <mergeCell ref="VOL5:VOL6"/>
    <mergeCell ref="VOM5:VOM6"/>
    <mergeCell ref="VOD5:VOD6"/>
    <mergeCell ref="VOE5:VOE6"/>
    <mergeCell ref="VOF5:VOF6"/>
    <mergeCell ref="VOG5:VOG6"/>
    <mergeCell ref="VOH5:VOH6"/>
    <mergeCell ref="VNY5:VNY6"/>
    <mergeCell ref="VNZ5:VNZ6"/>
    <mergeCell ref="VOA5:VOA6"/>
    <mergeCell ref="VOB5:VOB6"/>
    <mergeCell ref="VOC5:VOC6"/>
    <mergeCell ref="VNT5:VNT6"/>
    <mergeCell ref="VNU5:VNU6"/>
    <mergeCell ref="VNV5:VNV6"/>
    <mergeCell ref="VNW5:VNW6"/>
    <mergeCell ref="VNX5:VNX6"/>
    <mergeCell ref="VNO5:VNO6"/>
    <mergeCell ref="VNP5:VNP6"/>
    <mergeCell ref="VNQ5:VNQ6"/>
    <mergeCell ref="VNR5:VNR6"/>
    <mergeCell ref="VNS5:VNS6"/>
    <mergeCell ref="VNJ5:VNJ6"/>
    <mergeCell ref="VNK5:VNK6"/>
    <mergeCell ref="VNL5:VNL6"/>
    <mergeCell ref="VNM5:VNM6"/>
    <mergeCell ref="VNN5:VNN6"/>
    <mergeCell ref="VNE5:VNE6"/>
    <mergeCell ref="VNF5:VNF6"/>
    <mergeCell ref="VNG5:VNG6"/>
    <mergeCell ref="VNH5:VNH6"/>
    <mergeCell ref="VNI5:VNI6"/>
    <mergeCell ref="VPR5:VPR6"/>
    <mergeCell ref="VPS5:VPS6"/>
    <mergeCell ref="VPT5:VPT6"/>
    <mergeCell ref="VPU5:VPU6"/>
    <mergeCell ref="VPV5:VPV6"/>
    <mergeCell ref="VPM5:VPM6"/>
    <mergeCell ref="VPN5:VPN6"/>
    <mergeCell ref="VPO5:VPO6"/>
    <mergeCell ref="VPP5:VPP6"/>
    <mergeCell ref="VPQ5:VPQ6"/>
    <mergeCell ref="VPH5:VPH6"/>
    <mergeCell ref="VPI5:VPI6"/>
    <mergeCell ref="VPJ5:VPJ6"/>
    <mergeCell ref="VPK5:VPK6"/>
    <mergeCell ref="VPL5:VPL6"/>
    <mergeCell ref="VPC5:VPC6"/>
    <mergeCell ref="VPD5:VPD6"/>
    <mergeCell ref="VPE5:VPE6"/>
    <mergeCell ref="VPF5:VPF6"/>
    <mergeCell ref="VPG5:VPG6"/>
    <mergeCell ref="VOX5:VOX6"/>
    <mergeCell ref="VOY5:VOY6"/>
    <mergeCell ref="VOZ5:VOZ6"/>
    <mergeCell ref="VPA5:VPA6"/>
    <mergeCell ref="VPB5:VPB6"/>
    <mergeCell ref="VOS5:VOS6"/>
    <mergeCell ref="VOT5:VOT6"/>
    <mergeCell ref="VOU5:VOU6"/>
    <mergeCell ref="VOV5:VOV6"/>
    <mergeCell ref="VOW5:VOW6"/>
    <mergeCell ref="VON5:VON6"/>
    <mergeCell ref="VOO5:VOO6"/>
    <mergeCell ref="VOP5:VOP6"/>
    <mergeCell ref="VOQ5:VOQ6"/>
    <mergeCell ref="VOR5:VOR6"/>
    <mergeCell ref="VRA5:VRA6"/>
    <mergeCell ref="VRB5:VRB6"/>
    <mergeCell ref="VRC5:VRC6"/>
    <mergeCell ref="VRD5:VRD6"/>
    <mergeCell ref="VRE5:VRE6"/>
    <mergeCell ref="VQV5:VQV6"/>
    <mergeCell ref="VQW5:VQW6"/>
    <mergeCell ref="VQX5:VQX6"/>
    <mergeCell ref="VQY5:VQY6"/>
    <mergeCell ref="VQZ5:VQZ6"/>
    <mergeCell ref="VQQ5:VQQ6"/>
    <mergeCell ref="VQR5:VQR6"/>
    <mergeCell ref="VQS5:VQS6"/>
    <mergeCell ref="VQT5:VQT6"/>
    <mergeCell ref="VQU5:VQU6"/>
    <mergeCell ref="VQL5:VQL6"/>
    <mergeCell ref="VQM5:VQM6"/>
    <mergeCell ref="VQN5:VQN6"/>
    <mergeCell ref="VQO5:VQO6"/>
    <mergeCell ref="VQP5:VQP6"/>
    <mergeCell ref="VQG5:VQG6"/>
    <mergeCell ref="VQH5:VQH6"/>
    <mergeCell ref="VQI5:VQI6"/>
    <mergeCell ref="VQJ5:VQJ6"/>
    <mergeCell ref="VQK5:VQK6"/>
    <mergeCell ref="VQB5:VQB6"/>
    <mergeCell ref="VQC5:VQC6"/>
    <mergeCell ref="VQD5:VQD6"/>
    <mergeCell ref="VQE5:VQE6"/>
    <mergeCell ref="VQF5:VQF6"/>
    <mergeCell ref="VPW5:VPW6"/>
    <mergeCell ref="VPX5:VPX6"/>
    <mergeCell ref="VPY5:VPY6"/>
    <mergeCell ref="VPZ5:VPZ6"/>
    <mergeCell ref="VQA5:VQA6"/>
    <mergeCell ref="VSJ5:VSJ6"/>
    <mergeCell ref="VSK5:VSK6"/>
    <mergeCell ref="VSL5:VSL6"/>
    <mergeCell ref="VSM5:VSM6"/>
    <mergeCell ref="VSN5:VSN6"/>
    <mergeCell ref="VSE5:VSE6"/>
    <mergeCell ref="VSF5:VSF6"/>
    <mergeCell ref="VSG5:VSG6"/>
    <mergeCell ref="VSH5:VSH6"/>
    <mergeCell ref="VSI5:VSI6"/>
    <mergeCell ref="VRZ5:VRZ6"/>
    <mergeCell ref="VSA5:VSA6"/>
    <mergeCell ref="VSB5:VSB6"/>
    <mergeCell ref="VSC5:VSC6"/>
    <mergeCell ref="VSD5:VSD6"/>
    <mergeCell ref="VRU5:VRU6"/>
    <mergeCell ref="VRV5:VRV6"/>
    <mergeCell ref="VRW5:VRW6"/>
    <mergeCell ref="VRX5:VRX6"/>
    <mergeCell ref="VRY5:VRY6"/>
    <mergeCell ref="VRP5:VRP6"/>
    <mergeCell ref="VRQ5:VRQ6"/>
    <mergeCell ref="VRR5:VRR6"/>
    <mergeCell ref="VRS5:VRS6"/>
    <mergeCell ref="VRT5:VRT6"/>
    <mergeCell ref="VRK5:VRK6"/>
    <mergeCell ref="VRL5:VRL6"/>
    <mergeCell ref="VRM5:VRM6"/>
    <mergeCell ref="VRN5:VRN6"/>
    <mergeCell ref="VRO5:VRO6"/>
    <mergeCell ref="VRF5:VRF6"/>
    <mergeCell ref="VRG5:VRG6"/>
    <mergeCell ref="VRH5:VRH6"/>
    <mergeCell ref="VRI5:VRI6"/>
    <mergeCell ref="VRJ5:VRJ6"/>
    <mergeCell ref="VTS5:VTS6"/>
    <mergeCell ref="VTT5:VTT6"/>
    <mergeCell ref="VTU5:VTU6"/>
    <mergeCell ref="VTV5:VTV6"/>
    <mergeCell ref="VTW5:VTW6"/>
    <mergeCell ref="VTN5:VTN6"/>
    <mergeCell ref="VTO5:VTO6"/>
    <mergeCell ref="VTP5:VTP6"/>
    <mergeCell ref="VTQ5:VTQ6"/>
    <mergeCell ref="VTR5:VTR6"/>
    <mergeCell ref="VTI5:VTI6"/>
    <mergeCell ref="VTJ5:VTJ6"/>
    <mergeCell ref="VTK5:VTK6"/>
    <mergeCell ref="VTL5:VTL6"/>
    <mergeCell ref="VTM5:VTM6"/>
    <mergeCell ref="VTD5:VTD6"/>
    <mergeCell ref="VTE5:VTE6"/>
    <mergeCell ref="VTF5:VTF6"/>
    <mergeCell ref="VTG5:VTG6"/>
    <mergeCell ref="VTH5:VTH6"/>
    <mergeCell ref="VSY5:VSY6"/>
    <mergeCell ref="VSZ5:VSZ6"/>
    <mergeCell ref="VTA5:VTA6"/>
    <mergeCell ref="VTB5:VTB6"/>
    <mergeCell ref="VTC5:VTC6"/>
    <mergeCell ref="VST5:VST6"/>
    <mergeCell ref="VSU5:VSU6"/>
    <mergeCell ref="VSV5:VSV6"/>
    <mergeCell ref="VSW5:VSW6"/>
    <mergeCell ref="VSX5:VSX6"/>
    <mergeCell ref="VSO5:VSO6"/>
    <mergeCell ref="VSP5:VSP6"/>
    <mergeCell ref="VSQ5:VSQ6"/>
    <mergeCell ref="VSR5:VSR6"/>
    <mergeCell ref="VSS5:VSS6"/>
    <mergeCell ref="VVB5:VVB6"/>
    <mergeCell ref="VVC5:VVC6"/>
    <mergeCell ref="VVD5:VVD6"/>
    <mergeCell ref="VVE5:VVE6"/>
    <mergeCell ref="VVF5:VVF6"/>
    <mergeCell ref="VUW5:VUW6"/>
    <mergeCell ref="VUX5:VUX6"/>
    <mergeCell ref="VUY5:VUY6"/>
    <mergeCell ref="VUZ5:VUZ6"/>
    <mergeCell ref="VVA5:VVA6"/>
    <mergeCell ref="VUR5:VUR6"/>
    <mergeCell ref="VUS5:VUS6"/>
    <mergeCell ref="VUT5:VUT6"/>
    <mergeCell ref="VUU5:VUU6"/>
    <mergeCell ref="VUV5:VUV6"/>
    <mergeCell ref="VUM5:VUM6"/>
    <mergeCell ref="VUN5:VUN6"/>
    <mergeCell ref="VUO5:VUO6"/>
    <mergeCell ref="VUP5:VUP6"/>
    <mergeCell ref="VUQ5:VUQ6"/>
    <mergeCell ref="VUH5:VUH6"/>
    <mergeCell ref="VUI5:VUI6"/>
    <mergeCell ref="VUJ5:VUJ6"/>
    <mergeCell ref="VUK5:VUK6"/>
    <mergeCell ref="VUL5:VUL6"/>
    <mergeCell ref="VUC5:VUC6"/>
    <mergeCell ref="VUD5:VUD6"/>
    <mergeCell ref="VUE5:VUE6"/>
    <mergeCell ref="VUF5:VUF6"/>
    <mergeCell ref="VUG5:VUG6"/>
    <mergeCell ref="VTX5:VTX6"/>
    <mergeCell ref="VTY5:VTY6"/>
    <mergeCell ref="VTZ5:VTZ6"/>
    <mergeCell ref="VUA5:VUA6"/>
    <mergeCell ref="VUB5:VUB6"/>
    <mergeCell ref="VWK5:VWK6"/>
    <mergeCell ref="VWL5:VWL6"/>
    <mergeCell ref="VWM5:VWM6"/>
    <mergeCell ref="VWN5:VWN6"/>
    <mergeCell ref="VWO5:VWO6"/>
    <mergeCell ref="VWF5:VWF6"/>
    <mergeCell ref="VWG5:VWG6"/>
    <mergeCell ref="VWH5:VWH6"/>
    <mergeCell ref="VWI5:VWI6"/>
    <mergeCell ref="VWJ5:VWJ6"/>
    <mergeCell ref="VWA5:VWA6"/>
    <mergeCell ref="VWB5:VWB6"/>
    <mergeCell ref="VWC5:VWC6"/>
    <mergeCell ref="VWD5:VWD6"/>
    <mergeCell ref="VWE5:VWE6"/>
    <mergeCell ref="VVV5:VVV6"/>
    <mergeCell ref="VVW5:VVW6"/>
    <mergeCell ref="VVX5:VVX6"/>
    <mergeCell ref="VVY5:VVY6"/>
    <mergeCell ref="VVZ5:VVZ6"/>
    <mergeCell ref="VVQ5:VVQ6"/>
    <mergeCell ref="VVR5:VVR6"/>
    <mergeCell ref="VVS5:VVS6"/>
    <mergeCell ref="VVT5:VVT6"/>
    <mergeCell ref="VVU5:VVU6"/>
    <mergeCell ref="VVL5:VVL6"/>
    <mergeCell ref="VVM5:VVM6"/>
    <mergeCell ref="VVN5:VVN6"/>
    <mergeCell ref="VVO5:VVO6"/>
    <mergeCell ref="VVP5:VVP6"/>
    <mergeCell ref="VVG5:VVG6"/>
    <mergeCell ref="VVH5:VVH6"/>
    <mergeCell ref="VVI5:VVI6"/>
    <mergeCell ref="VVJ5:VVJ6"/>
    <mergeCell ref="VVK5:VVK6"/>
    <mergeCell ref="VXT5:VXT6"/>
    <mergeCell ref="VXU5:VXU6"/>
    <mergeCell ref="VXV5:VXV6"/>
    <mergeCell ref="VXW5:VXW6"/>
    <mergeCell ref="VXX5:VXX6"/>
    <mergeCell ref="VXO5:VXO6"/>
    <mergeCell ref="VXP5:VXP6"/>
    <mergeCell ref="VXQ5:VXQ6"/>
    <mergeCell ref="VXR5:VXR6"/>
    <mergeCell ref="VXS5:VXS6"/>
    <mergeCell ref="VXJ5:VXJ6"/>
    <mergeCell ref="VXK5:VXK6"/>
    <mergeCell ref="VXL5:VXL6"/>
    <mergeCell ref="VXM5:VXM6"/>
    <mergeCell ref="VXN5:VXN6"/>
    <mergeCell ref="VXE5:VXE6"/>
    <mergeCell ref="VXF5:VXF6"/>
    <mergeCell ref="VXG5:VXG6"/>
    <mergeCell ref="VXH5:VXH6"/>
    <mergeCell ref="VXI5:VXI6"/>
    <mergeCell ref="VWZ5:VWZ6"/>
    <mergeCell ref="VXA5:VXA6"/>
    <mergeCell ref="VXB5:VXB6"/>
    <mergeCell ref="VXC5:VXC6"/>
    <mergeCell ref="VXD5:VXD6"/>
    <mergeCell ref="VWU5:VWU6"/>
    <mergeCell ref="VWV5:VWV6"/>
    <mergeCell ref="VWW5:VWW6"/>
    <mergeCell ref="VWX5:VWX6"/>
    <mergeCell ref="VWY5:VWY6"/>
    <mergeCell ref="VWP5:VWP6"/>
    <mergeCell ref="VWQ5:VWQ6"/>
    <mergeCell ref="VWR5:VWR6"/>
    <mergeCell ref="VWS5:VWS6"/>
    <mergeCell ref="VWT5:VWT6"/>
    <mergeCell ref="VZC5:VZC6"/>
    <mergeCell ref="VZD5:VZD6"/>
    <mergeCell ref="VZE5:VZE6"/>
    <mergeCell ref="VZF5:VZF6"/>
    <mergeCell ref="VZG5:VZG6"/>
    <mergeCell ref="VYX5:VYX6"/>
    <mergeCell ref="VYY5:VYY6"/>
    <mergeCell ref="VYZ5:VYZ6"/>
    <mergeCell ref="VZA5:VZA6"/>
    <mergeCell ref="VZB5:VZB6"/>
    <mergeCell ref="VYS5:VYS6"/>
    <mergeCell ref="VYT5:VYT6"/>
    <mergeCell ref="VYU5:VYU6"/>
    <mergeCell ref="VYV5:VYV6"/>
    <mergeCell ref="VYW5:VYW6"/>
    <mergeCell ref="VYN5:VYN6"/>
    <mergeCell ref="VYO5:VYO6"/>
    <mergeCell ref="VYP5:VYP6"/>
    <mergeCell ref="VYQ5:VYQ6"/>
    <mergeCell ref="VYR5:VYR6"/>
    <mergeCell ref="VYI5:VYI6"/>
    <mergeCell ref="VYJ5:VYJ6"/>
    <mergeCell ref="VYK5:VYK6"/>
    <mergeCell ref="VYL5:VYL6"/>
    <mergeCell ref="VYM5:VYM6"/>
    <mergeCell ref="VYD5:VYD6"/>
    <mergeCell ref="VYE5:VYE6"/>
    <mergeCell ref="VYF5:VYF6"/>
    <mergeCell ref="VYG5:VYG6"/>
    <mergeCell ref="VYH5:VYH6"/>
    <mergeCell ref="VXY5:VXY6"/>
    <mergeCell ref="VXZ5:VXZ6"/>
    <mergeCell ref="VYA5:VYA6"/>
    <mergeCell ref="VYB5:VYB6"/>
    <mergeCell ref="VYC5:VYC6"/>
    <mergeCell ref="WAL5:WAL6"/>
    <mergeCell ref="WAM5:WAM6"/>
    <mergeCell ref="WAN5:WAN6"/>
    <mergeCell ref="WAO5:WAO6"/>
    <mergeCell ref="WAP5:WAP6"/>
    <mergeCell ref="WAG5:WAG6"/>
    <mergeCell ref="WAH5:WAH6"/>
    <mergeCell ref="WAI5:WAI6"/>
    <mergeCell ref="WAJ5:WAJ6"/>
    <mergeCell ref="WAK5:WAK6"/>
    <mergeCell ref="WAB5:WAB6"/>
    <mergeCell ref="WAC5:WAC6"/>
    <mergeCell ref="WAD5:WAD6"/>
    <mergeCell ref="WAE5:WAE6"/>
    <mergeCell ref="WAF5:WAF6"/>
    <mergeCell ref="VZW5:VZW6"/>
    <mergeCell ref="VZX5:VZX6"/>
    <mergeCell ref="VZY5:VZY6"/>
    <mergeCell ref="VZZ5:VZZ6"/>
    <mergeCell ref="WAA5:WAA6"/>
    <mergeCell ref="VZR5:VZR6"/>
    <mergeCell ref="VZS5:VZS6"/>
    <mergeCell ref="VZT5:VZT6"/>
    <mergeCell ref="VZU5:VZU6"/>
    <mergeCell ref="VZV5:VZV6"/>
    <mergeCell ref="VZM5:VZM6"/>
    <mergeCell ref="VZN5:VZN6"/>
    <mergeCell ref="VZO5:VZO6"/>
    <mergeCell ref="VZP5:VZP6"/>
    <mergeCell ref="VZQ5:VZQ6"/>
    <mergeCell ref="VZH5:VZH6"/>
    <mergeCell ref="VZI5:VZI6"/>
    <mergeCell ref="VZJ5:VZJ6"/>
    <mergeCell ref="VZK5:VZK6"/>
    <mergeCell ref="VZL5:VZL6"/>
    <mergeCell ref="WBU5:WBU6"/>
    <mergeCell ref="WBV5:WBV6"/>
    <mergeCell ref="WBW5:WBW6"/>
    <mergeCell ref="WBX5:WBX6"/>
    <mergeCell ref="WBY5:WBY6"/>
    <mergeCell ref="WBP5:WBP6"/>
    <mergeCell ref="WBQ5:WBQ6"/>
    <mergeCell ref="WBR5:WBR6"/>
    <mergeCell ref="WBS5:WBS6"/>
    <mergeCell ref="WBT5:WBT6"/>
    <mergeCell ref="WBK5:WBK6"/>
    <mergeCell ref="WBL5:WBL6"/>
    <mergeCell ref="WBM5:WBM6"/>
    <mergeCell ref="WBN5:WBN6"/>
    <mergeCell ref="WBO5:WBO6"/>
    <mergeCell ref="WBF5:WBF6"/>
    <mergeCell ref="WBG5:WBG6"/>
    <mergeCell ref="WBH5:WBH6"/>
    <mergeCell ref="WBI5:WBI6"/>
    <mergeCell ref="WBJ5:WBJ6"/>
    <mergeCell ref="WBA5:WBA6"/>
    <mergeCell ref="WBB5:WBB6"/>
    <mergeCell ref="WBC5:WBC6"/>
    <mergeCell ref="WBD5:WBD6"/>
    <mergeCell ref="WBE5:WBE6"/>
    <mergeCell ref="WAV5:WAV6"/>
    <mergeCell ref="WAW5:WAW6"/>
    <mergeCell ref="WAX5:WAX6"/>
    <mergeCell ref="WAY5:WAY6"/>
    <mergeCell ref="WAZ5:WAZ6"/>
    <mergeCell ref="WAQ5:WAQ6"/>
    <mergeCell ref="WAR5:WAR6"/>
    <mergeCell ref="WAS5:WAS6"/>
    <mergeCell ref="WAT5:WAT6"/>
    <mergeCell ref="WAU5:WAU6"/>
    <mergeCell ref="WDD5:WDD6"/>
    <mergeCell ref="WDE5:WDE6"/>
    <mergeCell ref="WDF5:WDF6"/>
    <mergeCell ref="WDG5:WDG6"/>
    <mergeCell ref="WDH5:WDH6"/>
    <mergeCell ref="WCY5:WCY6"/>
    <mergeCell ref="WCZ5:WCZ6"/>
    <mergeCell ref="WDA5:WDA6"/>
    <mergeCell ref="WDB5:WDB6"/>
    <mergeCell ref="WDC5:WDC6"/>
    <mergeCell ref="WCT5:WCT6"/>
    <mergeCell ref="WCU5:WCU6"/>
    <mergeCell ref="WCV5:WCV6"/>
    <mergeCell ref="WCW5:WCW6"/>
    <mergeCell ref="WCX5:WCX6"/>
    <mergeCell ref="WCO5:WCO6"/>
    <mergeCell ref="WCP5:WCP6"/>
    <mergeCell ref="WCQ5:WCQ6"/>
    <mergeCell ref="WCR5:WCR6"/>
    <mergeCell ref="WCS5:WCS6"/>
    <mergeCell ref="WCJ5:WCJ6"/>
    <mergeCell ref="WCK5:WCK6"/>
    <mergeCell ref="WCL5:WCL6"/>
    <mergeCell ref="WCM5:WCM6"/>
    <mergeCell ref="WCN5:WCN6"/>
    <mergeCell ref="WCE5:WCE6"/>
    <mergeCell ref="WCF5:WCF6"/>
    <mergeCell ref="WCG5:WCG6"/>
    <mergeCell ref="WCH5:WCH6"/>
    <mergeCell ref="WCI5:WCI6"/>
    <mergeCell ref="WBZ5:WBZ6"/>
    <mergeCell ref="WCA5:WCA6"/>
    <mergeCell ref="WCB5:WCB6"/>
    <mergeCell ref="WCC5:WCC6"/>
    <mergeCell ref="WCD5:WCD6"/>
    <mergeCell ref="WEM5:WEM6"/>
    <mergeCell ref="WEN5:WEN6"/>
    <mergeCell ref="WEO5:WEO6"/>
    <mergeCell ref="WEP5:WEP6"/>
    <mergeCell ref="WEQ5:WEQ6"/>
    <mergeCell ref="WEH5:WEH6"/>
    <mergeCell ref="WEI5:WEI6"/>
    <mergeCell ref="WEJ5:WEJ6"/>
    <mergeCell ref="WEK5:WEK6"/>
    <mergeCell ref="WEL5:WEL6"/>
    <mergeCell ref="WEC5:WEC6"/>
    <mergeCell ref="WED5:WED6"/>
    <mergeCell ref="WEE5:WEE6"/>
    <mergeCell ref="WEF5:WEF6"/>
    <mergeCell ref="WEG5:WEG6"/>
    <mergeCell ref="WDX5:WDX6"/>
    <mergeCell ref="WDY5:WDY6"/>
    <mergeCell ref="WDZ5:WDZ6"/>
    <mergeCell ref="WEA5:WEA6"/>
    <mergeCell ref="WEB5:WEB6"/>
    <mergeCell ref="WDS5:WDS6"/>
    <mergeCell ref="WDT5:WDT6"/>
    <mergeCell ref="WDU5:WDU6"/>
    <mergeCell ref="WDV5:WDV6"/>
    <mergeCell ref="WDW5:WDW6"/>
    <mergeCell ref="WDN5:WDN6"/>
    <mergeCell ref="WDO5:WDO6"/>
    <mergeCell ref="WDP5:WDP6"/>
    <mergeCell ref="WDQ5:WDQ6"/>
    <mergeCell ref="WDR5:WDR6"/>
    <mergeCell ref="WDI5:WDI6"/>
    <mergeCell ref="WDJ5:WDJ6"/>
    <mergeCell ref="WDK5:WDK6"/>
    <mergeCell ref="WDL5:WDL6"/>
    <mergeCell ref="WDM5:WDM6"/>
    <mergeCell ref="WFV5:WFV6"/>
    <mergeCell ref="WFW5:WFW6"/>
    <mergeCell ref="WFX5:WFX6"/>
    <mergeCell ref="WFY5:WFY6"/>
    <mergeCell ref="WFZ5:WFZ6"/>
    <mergeCell ref="WFQ5:WFQ6"/>
    <mergeCell ref="WFR5:WFR6"/>
    <mergeCell ref="WFS5:WFS6"/>
    <mergeCell ref="WFT5:WFT6"/>
    <mergeCell ref="WFU5:WFU6"/>
    <mergeCell ref="WFL5:WFL6"/>
    <mergeCell ref="WFM5:WFM6"/>
    <mergeCell ref="WFN5:WFN6"/>
    <mergeCell ref="WFO5:WFO6"/>
    <mergeCell ref="WFP5:WFP6"/>
    <mergeCell ref="WFG5:WFG6"/>
    <mergeCell ref="WFH5:WFH6"/>
    <mergeCell ref="WFI5:WFI6"/>
    <mergeCell ref="WFJ5:WFJ6"/>
    <mergeCell ref="WFK5:WFK6"/>
    <mergeCell ref="WFB5:WFB6"/>
    <mergeCell ref="WFC5:WFC6"/>
    <mergeCell ref="WFD5:WFD6"/>
    <mergeCell ref="WFE5:WFE6"/>
    <mergeCell ref="WFF5:WFF6"/>
    <mergeCell ref="WEW5:WEW6"/>
    <mergeCell ref="WEX5:WEX6"/>
    <mergeCell ref="WEY5:WEY6"/>
    <mergeCell ref="WEZ5:WEZ6"/>
    <mergeCell ref="WFA5:WFA6"/>
    <mergeCell ref="WER5:WER6"/>
    <mergeCell ref="WES5:WES6"/>
    <mergeCell ref="WET5:WET6"/>
    <mergeCell ref="WEU5:WEU6"/>
    <mergeCell ref="WEV5:WEV6"/>
    <mergeCell ref="WHE5:WHE6"/>
    <mergeCell ref="WHF5:WHF6"/>
    <mergeCell ref="WHG5:WHG6"/>
    <mergeCell ref="WHH5:WHH6"/>
    <mergeCell ref="WHI5:WHI6"/>
    <mergeCell ref="WGZ5:WGZ6"/>
    <mergeCell ref="WHA5:WHA6"/>
    <mergeCell ref="WHB5:WHB6"/>
    <mergeCell ref="WHC5:WHC6"/>
    <mergeCell ref="WHD5:WHD6"/>
    <mergeCell ref="WGU5:WGU6"/>
    <mergeCell ref="WGV5:WGV6"/>
    <mergeCell ref="WGW5:WGW6"/>
    <mergeCell ref="WGX5:WGX6"/>
    <mergeCell ref="WGY5:WGY6"/>
    <mergeCell ref="WGP5:WGP6"/>
    <mergeCell ref="WGQ5:WGQ6"/>
    <mergeCell ref="WGR5:WGR6"/>
    <mergeCell ref="WGS5:WGS6"/>
    <mergeCell ref="WGT5:WGT6"/>
    <mergeCell ref="WGK5:WGK6"/>
    <mergeCell ref="WGL5:WGL6"/>
    <mergeCell ref="WGM5:WGM6"/>
    <mergeCell ref="WGN5:WGN6"/>
    <mergeCell ref="WGO5:WGO6"/>
    <mergeCell ref="WGF5:WGF6"/>
    <mergeCell ref="WGG5:WGG6"/>
    <mergeCell ref="WGH5:WGH6"/>
    <mergeCell ref="WGI5:WGI6"/>
    <mergeCell ref="WGJ5:WGJ6"/>
    <mergeCell ref="WGA5:WGA6"/>
    <mergeCell ref="WGB5:WGB6"/>
    <mergeCell ref="WGC5:WGC6"/>
    <mergeCell ref="WGD5:WGD6"/>
    <mergeCell ref="WGE5:WGE6"/>
    <mergeCell ref="WIN5:WIN6"/>
    <mergeCell ref="WIO5:WIO6"/>
    <mergeCell ref="WIP5:WIP6"/>
    <mergeCell ref="WIQ5:WIQ6"/>
    <mergeCell ref="WIR5:WIR6"/>
    <mergeCell ref="WII5:WII6"/>
    <mergeCell ref="WIJ5:WIJ6"/>
    <mergeCell ref="WIK5:WIK6"/>
    <mergeCell ref="WIL5:WIL6"/>
    <mergeCell ref="WIM5:WIM6"/>
    <mergeCell ref="WID5:WID6"/>
    <mergeCell ref="WIE5:WIE6"/>
    <mergeCell ref="WIF5:WIF6"/>
    <mergeCell ref="WIG5:WIG6"/>
    <mergeCell ref="WIH5:WIH6"/>
    <mergeCell ref="WHY5:WHY6"/>
    <mergeCell ref="WHZ5:WHZ6"/>
    <mergeCell ref="WIA5:WIA6"/>
    <mergeCell ref="WIB5:WIB6"/>
    <mergeCell ref="WIC5:WIC6"/>
    <mergeCell ref="WHT5:WHT6"/>
    <mergeCell ref="WHU5:WHU6"/>
    <mergeCell ref="WHV5:WHV6"/>
    <mergeCell ref="WHW5:WHW6"/>
    <mergeCell ref="WHX5:WHX6"/>
    <mergeCell ref="WHO5:WHO6"/>
    <mergeCell ref="WHP5:WHP6"/>
    <mergeCell ref="WHQ5:WHQ6"/>
    <mergeCell ref="WHR5:WHR6"/>
    <mergeCell ref="WHS5:WHS6"/>
    <mergeCell ref="WHJ5:WHJ6"/>
    <mergeCell ref="WHK5:WHK6"/>
    <mergeCell ref="WHL5:WHL6"/>
    <mergeCell ref="WHM5:WHM6"/>
    <mergeCell ref="WHN5:WHN6"/>
    <mergeCell ref="WJW5:WJW6"/>
    <mergeCell ref="WJX5:WJX6"/>
    <mergeCell ref="WJY5:WJY6"/>
    <mergeCell ref="WJZ5:WJZ6"/>
    <mergeCell ref="WKA5:WKA6"/>
    <mergeCell ref="WJR5:WJR6"/>
    <mergeCell ref="WJS5:WJS6"/>
    <mergeCell ref="WJT5:WJT6"/>
    <mergeCell ref="WJU5:WJU6"/>
    <mergeCell ref="WJV5:WJV6"/>
    <mergeCell ref="WJM5:WJM6"/>
    <mergeCell ref="WJN5:WJN6"/>
    <mergeCell ref="WJO5:WJO6"/>
    <mergeCell ref="WJP5:WJP6"/>
    <mergeCell ref="WJQ5:WJQ6"/>
    <mergeCell ref="WJH5:WJH6"/>
    <mergeCell ref="WJI5:WJI6"/>
    <mergeCell ref="WJJ5:WJJ6"/>
    <mergeCell ref="WJK5:WJK6"/>
    <mergeCell ref="WJL5:WJL6"/>
    <mergeCell ref="WJC5:WJC6"/>
    <mergeCell ref="WJD5:WJD6"/>
    <mergeCell ref="WJE5:WJE6"/>
    <mergeCell ref="WJF5:WJF6"/>
    <mergeCell ref="WJG5:WJG6"/>
    <mergeCell ref="WIX5:WIX6"/>
    <mergeCell ref="WIY5:WIY6"/>
    <mergeCell ref="WIZ5:WIZ6"/>
    <mergeCell ref="WJA5:WJA6"/>
    <mergeCell ref="WJB5:WJB6"/>
    <mergeCell ref="WIS5:WIS6"/>
    <mergeCell ref="WIT5:WIT6"/>
    <mergeCell ref="WIU5:WIU6"/>
    <mergeCell ref="WIV5:WIV6"/>
    <mergeCell ref="WIW5:WIW6"/>
    <mergeCell ref="WLF5:WLF6"/>
    <mergeCell ref="WLG5:WLG6"/>
    <mergeCell ref="WLH5:WLH6"/>
    <mergeCell ref="WLI5:WLI6"/>
    <mergeCell ref="WLJ5:WLJ6"/>
    <mergeCell ref="WLA5:WLA6"/>
    <mergeCell ref="WLB5:WLB6"/>
    <mergeCell ref="WLC5:WLC6"/>
    <mergeCell ref="WLD5:WLD6"/>
    <mergeCell ref="WLE5:WLE6"/>
    <mergeCell ref="WKV5:WKV6"/>
    <mergeCell ref="WKW5:WKW6"/>
    <mergeCell ref="WKX5:WKX6"/>
    <mergeCell ref="WKY5:WKY6"/>
    <mergeCell ref="WKZ5:WKZ6"/>
    <mergeCell ref="WKQ5:WKQ6"/>
    <mergeCell ref="WKR5:WKR6"/>
    <mergeCell ref="WKS5:WKS6"/>
    <mergeCell ref="WKT5:WKT6"/>
    <mergeCell ref="WKU5:WKU6"/>
    <mergeCell ref="WKL5:WKL6"/>
    <mergeCell ref="WKM5:WKM6"/>
    <mergeCell ref="WKN5:WKN6"/>
    <mergeCell ref="WKO5:WKO6"/>
    <mergeCell ref="WKP5:WKP6"/>
    <mergeCell ref="WKG5:WKG6"/>
    <mergeCell ref="WKH5:WKH6"/>
    <mergeCell ref="WKI5:WKI6"/>
    <mergeCell ref="WKJ5:WKJ6"/>
    <mergeCell ref="WKK5:WKK6"/>
    <mergeCell ref="WKB5:WKB6"/>
    <mergeCell ref="WKC5:WKC6"/>
    <mergeCell ref="WKD5:WKD6"/>
    <mergeCell ref="WKE5:WKE6"/>
    <mergeCell ref="WKF5:WKF6"/>
    <mergeCell ref="WMO5:WMO6"/>
    <mergeCell ref="WMP5:WMP6"/>
    <mergeCell ref="WMQ5:WMQ6"/>
    <mergeCell ref="WMR5:WMR6"/>
    <mergeCell ref="WMS5:WMS6"/>
    <mergeCell ref="WMJ5:WMJ6"/>
    <mergeCell ref="WMK5:WMK6"/>
    <mergeCell ref="WML5:WML6"/>
    <mergeCell ref="WMM5:WMM6"/>
    <mergeCell ref="WMN5:WMN6"/>
    <mergeCell ref="WME5:WME6"/>
    <mergeCell ref="WMF5:WMF6"/>
    <mergeCell ref="WMG5:WMG6"/>
    <mergeCell ref="WMH5:WMH6"/>
    <mergeCell ref="WMI5:WMI6"/>
    <mergeCell ref="WLZ5:WLZ6"/>
    <mergeCell ref="WMA5:WMA6"/>
    <mergeCell ref="WMB5:WMB6"/>
    <mergeCell ref="WMC5:WMC6"/>
    <mergeCell ref="WMD5:WMD6"/>
    <mergeCell ref="WLU5:WLU6"/>
    <mergeCell ref="WLV5:WLV6"/>
    <mergeCell ref="WLW5:WLW6"/>
    <mergeCell ref="WLX5:WLX6"/>
    <mergeCell ref="WLY5:WLY6"/>
    <mergeCell ref="WLP5:WLP6"/>
    <mergeCell ref="WLQ5:WLQ6"/>
    <mergeCell ref="WLR5:WLR6"/>
    <mergeCell ref="WLS5:WLS6"/>
    <mergeCell ref="WLT5:WLT6"/>
    <mergeCell ref="WLK5:WLK6"/>
    <mergeCell ref="WLL5:WLL6"/>
    <mergeCell ref="WLM5:WLM6"/>
    <mergeCell ref="WLN5:WLN6"/>
    <mergeCell ref="WLO5:WLO6"/>
    <mergeCell ref="WNX5:WNX6"/>
    <mergeCell ref="WNY5:WNY6"/>
    <mergeCell ref="WNZ5:WNZ6"/>
    <mergeCell ref="WOA5:WOA6"/>
    <mergeCell ref="WOB5:WOB6"/>
    <mergeCell ref="WNS5:WNS6"/>
    <mergeCell ref="WNT5:WNT6"/>
    <mergeCell ref="WNU5:WNU6"/>
    <mergeCell ref="WNV5:WNV6"/>
    <mergeCell ref="WNW5:WNW6"/>
    <mergeCell ref="WNN5:WNN6"/>
    <mergeCell ref="WNO5:WNO6"/>
    <mergeCell ref="WNP5:WNP6"/>
    <mergeCell ref="WNQ5:WNQ6"/>
    <mergeCell ref="WNR5:WNR6"/>
    <mergeCell ref="WNI5:WNI6"/>
    <mergeCell ref="WNJ5:WNJ6"/>
    <mergeCell ref="WNK5:WNK6"/>
    <mergeCell ref="WNL5:WNL6"/>
    <mergeCell ref="WNM5:WNM6"/>
    <mergeCell ref="WND5:WND6"/>
    <mergeCell ref="WNE5:WNE6"/>
    <mergeCell ref="WNF5:WNF6"/>
    <mergeCell ref="WNG5:WNG6"/>
    <mergeCell ref="WNH5:WNH6"/>
    <mergeCell ref="WMY5:WMY6"/>
    <mergeCell ref="WMZ5:WMZ6"/>
    <mergeCell ref="WNA5:WNA6"/>
    <mergeCell ref="WNB5:WNB6"/>
    <mergeCell ref="WNC5:WNC6"/>
    <mergeCell ref="WMT5:WMT6"/>
    <mergeCell ref="WMU5:WMU6"/>
    <mergeCell ref="WMV5:WMV6"/>
    <mergeCell ref="WMW5:WMW6"/>
    <mergeCell ref="WMX5:WMX6"/>
    <mergeCell ref="WPG5:WPG6"/>
    <mergeCell ref="WPH5:WPH6"/>
    <mergeCell ref="WPI5:WPI6"/>
    <mergeCell ref="WPJ5:WPJ6"/>
    <mergeCell ref="WPK5:WPK6"/>
    <mergeCell ref="WPB5:WPB6"/>
    <mergeCell ref="WPC5:WPC6"/>
    <mergeCell ref="WPD5:WPD6"/>
    <mergeCell ref="WPE5:WPE6"/>
    <mergeCell ref="WPF5:WPF6"/>
    <mergeCell ref="WOW5:WOW6"/>
    <mergeCell ref="WOX5:WOX6"/>
    <mergeCell ref="WOY5:WOY6"/>
    <mergeCell ref="WOZ5:WOZ6"/>
    <mergeCell ref="WPA5:WPA6"/>
    <mergeCell ref="WOR5:WOR6"/>
    <mergeCell ref="WOS5:WOS6"/>
    <mergeCell ref="WOT5:WOT6"/>
    <mergeCell ref="WOU5:WOU6"/>
    <mergeCell ref="WOV5:WOV6"/>
    <mergeCell ref="WOM5:WOM6"/>
    <mergeCell ref="WON5:WON6"/>
    <mergeCell ref="WOO5:WOO6"/>
    <mergeCell ref="WOP5:WOP6"/>
    <mergeCell ref="WOQ5:WOQ6"/>
    <mergeCell ref="WOH5:WOH6"/>
    <mergeCell ref="WOI5:WOI6"/>
    <mergeCell ref="WOJ5:WOJ6"/>
    <mergeCell ref="WOK5:WOK6"/>
    <mergeCell ref="WOL5:WOL6"/>
    <mergeCell ref="WOC5:WOC6"/>
    <mergeCell ref="WOD5:WOD6"/>
    <mergeCell ref="WOE5:WOE6"/>
    <mergeCell ref="WOF5:WOF6"/>
    <mergeCell ref="WOG5:WOG6"/>
    <mergeCell ref="WQP5:WQP6"/>
    <mergeCell ref="WQQ5:WQQ6"/>
    <mergeCell ref="WQR5:WQR6"/>
    <mergeCell ref="WQS5:WQS6"/>
    <mergeCell ref="WQT5:WQT6"/>
    <mergeCell ref="WQK5:WQK6"/>
    <mergeCell ref="WQL5:WQL6"/>
    <mergeCell ref="WQM5:WQM6"/>
    <mergeCell ref="WQN5:WQN6"/>
    <mergeCell ref="WQO5:WQO6"/>
    <mergeCell ref="WQF5:WQF6"/>
    <mergeCell ref="WQG5:WQG6"/>
    <mergeCell ref="WQH5:WQH6"/>
    <mergeCell ref="WQI5:WQI6"/>
    <mergeCell ref="WQJ5:WQJ6"/>
    <mergeCell ref="WQA5:WQA6"/>
    <mergeCell ref="WQB5:WQB6"/>
    <mergeCell ref="WQC5:WQC6"/>
    <mergeCell ref="WQD5:WQD6"/>
    <mergeCell ref="WQE5:WQE6"/>
    <mergeCell ref="WPV5:WPV6"/>
    <mergeCell ref="WPW5:WPW6"/>
    <mergeCell ref="WPX5:WPX6"/>
    <mergeCell ref="WPY5:WPY6"/>
    <mergeCell ref="WPZ5:WPZ6"/>
    <mergeCell ref="WPQ5:WPQ6"/>
    <mergeCell ref="WPR5:WPR6"/>
    <mergeCell ref="WPS5:WPS6"/>
    <mergeCell ref="WPT5:WPT6"/>
    <mergeCell ref="WPU5:WPU6"/>
    <mergeCell ref="WPL5:WPL6"/>
    <mergeCell ref="WPM5:WPM6"/>
    <mergeCell ref="WPN5:WPN6"/>
    <mergeCell ref="WPO5:WPO6"/>
    <mergeCell ref="WPP5:WPP6"/>
    <mergeCell ref="WRY5:WRY6"/>
    <mergeCell ref="WRZ5:WRZ6"/>
    <mergeCell ref="WSA5:WSA6"/>
    <mergeCell ref="WSB5:WSB6"/>
    <mergeCell ref="WSC5:WSC6"/>
    <mergeCell ref="WRT5:WRT6"/>
    <mergeCell ref="WRU5:WRU6"/>
    <mergeCell ref="WRV5:WRV6"/>
    <mergeCell ref="WRW5:WRW6"/>
    <mergeCell ref="WRX5:WRX6"/>
    <mergeCell ref="WRO5:WRO6"/>
    <mergeCell ref="WRP5:WRP6"/>
    <mergeCell ref="WRQ5:WRQ6"/>
    <mergeCell ref="WRR5:WRR6"/>
    <mergeCell ref="WRS5:WRS6"/>
    <mergeCell ref="WRJ5:WRJ6"/>
    <mergeCell ref="WRK5:WRK6"/>
    <mergeCell ref="WRL5:WRL6"/>
    <mergeCell ref="WRM5:WRM6"/>
    <mergeCell ref="WRN5:WRN6"/>
    <mergeCell ref="WRE5:WRE6"/>
    <mergeCell ref="WRF5:WRF6"/>
    <mergeCell ref="WRG5:WRG6"/>
    <mergeCell ref="WRH5:WRH6"/>
    <mergeCell ref="WRI5:WRI6"/>
    <mergeCell ref="WQZ5:WQZ6"/>
    <mergeCell ref="WRA5:WRA6"/>
    <mergeCell ref="WRB5:WRB6"/>
    <mergeCell ref="WRC5:WRC6"/>
    <mergeCell ref="WRD5:WRD6"/>
    <mergeCell ref="WQU5:WQU6"/>
    <mergeCell ref="WQV5:WQV6"/>
    <mergeCell ref="WQW5:WQW6"/>
    <mergeCell ref="WQX5:WQX6"/>
    <mergeCell ref="WQY5:WQY6"/>
    <mergeCell ref="WTH5:WTH6"/>
    <mergeCell ref="WTI5:WTI6"/>
    <mergeCell ref="WTJ5:WTJ6"/>
    <mergeCell ref="WTK5:WTK6"/>
    <mergeCell ref="WTL5:WTL6"/>
    <mergeCell ref="WTC5:WTC6"/>
    <mergeCell ref="WTD5:WTD6"/>
    <mergeCell ref="WTE5:WTE6"/>
    <mergeCell ref="WTF5:WTF6"/>
    <mergeCell ref="WTG5:WTG6"/>
    <mergeCell ref="WSX5:WSX6"/>
    <mergeCell ref="WSY5:WSY6"/>
    <mergeCell ref="WSZ5:WSZ6"/>
    <mergeCell ref="WTA5:WTA6"/>
    <mergeCell ref="WTB5:WTB6"/>
    <mergeCell ref="WSS5:WSS6"/>
    <mergeCell ref="WST5:WST6"/>
    <mergeCell ref="WSU5:WSU6"/>
    <mergeCell ref="WSV5:WSV6"/>
    <mergeCell ref="WSW5:WSW6"/>
    <mergeCell ref="WSN5:WSN6"/>
    <mergeCell ref="WSO5:WSO6"/>
    <mergeCell ref="WSP5:WSP6"/>
    <mergeCell ref="WSQ5:WSQ6"/>
    <mergeCell ref="WSR5:WSR6"/>
    <mergeCell ref="WSI5:WSI6"/>
    <mergeCell ref="WSJ5:WSJ6"/>
    <mergeCell ref="WSK5:WSK6"/>
    <mergeCell ref="WSL5:WSL6"/>
    <mergeCell ref="WSM5:WSM6"/>
    <mergeCell ref="WSD5:WSD6"/>
    <mergeCell ref="WSE5:WSE6"/>
    <mergeCell ref="WSF5:WSF6"/>
    <mergeCell ref="WSG5:WSG6"/>
    <mergeCell ref="WSH5:WSH6"/>
    <mergeCell ref="WUQ5:WUQ6"/>
    <mergeCell ref="WUR5:WUR6"/>
    <mergeCell ref="WUS5:WUS6"/>
    <mergeCell ref="WUT5:WUT6"/>
    <mergeCell ref="WUU5:WUU6"/>
    <mergeCell ref="WUL5:WUL6"/>
    <mergeCell ref="WUM5:WUM6"/>
    <mergeCell ref="WUN5:WUN6"/>
    <mergeCell ref="WUO5:WUO6"/>
    <mergeCell ref="WUP5:WUP6"/>
    <mergeCell ref="WUG5:WUG6"/>
    <mergeCell ref="WUH5:WUH6"/>
    <mergeCell ref="WUI5:WUI6"/>
    <mergeCell ref="WUJ5:WUJ6"/>
    <mergeCell ref="WUK5:WUK6"/>
    <mergeCell ref="WUB5:WUB6"/>
    <mergeCell ref="WUC5:WUC6"/>
    <mergeCell ref="WUD5:WUD6"/>
    <mergeCell ref="WUE5:WUE6"/>
    <mergeCell ref="WUF5:WUF6"/>
    <mergeCell ref="WTW5:WTW6"/>
    <mergeCell ref="WTX5:WTX6"/>
    <mergeCell ref="WTY5:WTY6"/>
    <mergeCell ref="WTZ5:WTZ6"/>
    <mergeCell ref="WUA5:WUA6"/>
    <mergeCell ref="WTR5:WTR6"/>
    <mergeCell ref="WTS5:WTS6"/>
    <mergeCell ref="WTT5:WTT6"/>
    <mergeCell ref="WTU5:WTU6"/>
    <mergeCell ref="WTV5:WTV6"/>
    <mergeCell ref="WTM5:WTM6"/>
    <mergeCell ref="WTN5:WTN6"/>
    <mergeCell ref="WTO5:WTO6"/>
    <mergeCell ref="WTP5:WTP6"/>
    <mergeCell ref="WTQ5:WTQ6"/>
    <mergeCell ref="WVZ5:WVZ6"/>
    <mergeCell ref="WWA5:WWA6"/>
    <mergeCell ref="WWB5:WWB6"/>
    <mergeCell ref="WWC5:WWC6"/>
    <mergeCell ref="WWD5:WWD6"/>
    <mergeCell ref="WVU5:WVU6"/>
    <mergeCell ref="WVV5:WVV6"/>
    <mergeCell ref="WVW5:WVW6"/>
    <mergeCell ref="WVX5:WVX6"/>
    <mergeCell ref="WVY5:WVY6"/>
    <mergeCell ref="WVP5:WVP6"/>
    <mergeCell ref="WVQ5:WVQ6"/>
    <mergeCell ref="WVR5:WVR6"/>
    <mergeCell ref="WVS5:WVS6"/>
    <mergeCell ref="WVT5:WVT6"/>
    <mergeCell ref="WVK5:WVK6"/>
    <mergeCell ref="WVL5:WVL6"/>
    <mergeCell ref="WVM5:WVM6"/>
    <mergeCell ref="WVN5:WVN6"/>
    <mergeCell ref="WVO5:WVO6"/>
    <mergeCell ref="WVF5:WVF6"/>
    <mergeCell ref="WVG5:WVG6"/>
    <mergeCell ref="WVH5:WVH6"/>
    <mergeCell ref="WVI5:WVI6"/>
    <mergeCell ref="WVJ5:WVJ6"/>
    <mergeCell ref="WVA5:WVA6"/>
    <mergeCell ref="WVB5:WVB6"/>
    <mergeCell ref="WVC5:WVC6"/>
    <mergeCell ref="WVD5:WVD6"/>
    <mergeCell ref="WVE5:WVE6"/>
    <mergeCell ref="WUV5:WUV6"/>
    <mergeCell ref="WUW5:WUW6"/>
    <mergeCell ref="WUX5:WUX6"/>
    <mergeCell ref="WUY5:WUY6"/>
    <mergeCell ref="WUZ5:WUZ6"/>
    <mergeCell ref="WXI5:WXI6"/>
    <mergeCell ref="WXJ5:WXJ6"/>
    <mergeCell ref="WXK5:WXK6"/>
    <mergeCell ref="WXL5:WXL6"/>
    <mergeCell ref="WXM5:WXM6"/>
    <mergeCell ref="WXD5:WXD6"/>
    <mergeCell ref="WXE5:WXE6"/>
    <mergeCell ref="WXF5:WXF6"/>
    <mergeCell ref="WXG5:WXG6"/>
    <mergeCell ref="WXH5:WXH6"/>
    <mergeCell ref="WWY5:WWY6"/>
    <mergeCell ref="WWZ5:WWZ6"/>
    <mergeCell ref="WXA5:WXA6"/>
    <mergeCell ref="WXB5:WXB6"/>
    <mergeCell ref="WXC5:WXC6"/>
    <mergeCell ref="WWT5:WWT6"/>
    <mergeCell ref="WWU5:WWU6"/>
    <mergeCell ref="WWV5:WWV6"/>
    <mergeCell ref="WWW5:WWW6"/>
    <mergeCell ref="WWX5:WWX6"/>
    <mergeCell ref="WWO5:WWO6"/>
    <mergeCell ref="WWP5:WWP6"/>
    <mergeCell ref="WWQ5:WWQ6"/>
    <mergeCell ref="WWR5:WWR6"/>
    <mergeCell ref="WWS5:WWS6"/>
    <mergeCell ref="WWJ5:WWJ6"/>
    <mergeCell ref="WWK5:WWK6"/>
    <mergeCell ref="WWL5:WWL6"/>
    <mergeCell ref="WWM5:WWM6"/>
    <mergeCell ref="WWN5:WWN6"/>
    <mergeCell ref="WWE5:WWE6"/>
    <mergeCell ref="WWF5:WWF6"/>
    <mergeCell ref="WWG5:WWG6"/>
    <mergeCell ref="WWH5:WWH6"/>
    <mergeCell ref="WWI5:WWI6"/>
    <mergeCell ref="WYR5:WYR6"/>
    <mergeCell ref="WYS5:WYS6"/>
    <mergeCell ref="WYT5:WYT6"/>
    <mergeCell ref="WYU5:WYU6"/>
    <mergeCell ref="WYV5:WYV6"/>
    <mergeCell ref="WYM5:WYM6"/>
    <mergeCell ref="WYN5:WYN6"/>
    <mergeCell ref="WYO5:WYO6"/>
    <mergeCell ref="WYP5:WYP6"/>
    <mergeCell ref="WYQ5:WYQ6"/>
    <mergeCell ref="WYH5:WYH6"/>
    <mergeCell ref="WYI5:WYI6"/>
    <mergeCell ref="WYJ5:WYJ6"/>
    <mergeCell ref="WYK5:WYK6"/>
    <mergeCell ref="WYL5:WYL6"/>
    <mergeCell ref="WYC5:WYC6"/>
    <mergeCell ref="WYD5:WYD6"/>
    <mergeCell ref="WYE5:WYE6"/>
    <mergeCell ref="WYF5:WYF6"/>
    <mergeCell ref="WYG5:WYG6"/>
    <mergeCell ref="WXX5:WXX6"/>
    <mergeCell ref="WXY5:WXY6"/>
    <mergeCell ref="WXZ5:WXZ6"/>
    <mergeCell ref="WYA5:WYA6"/>
    <mergeCell ref="WYB5:WYB6"/>
    <mergeCell ref="WXS5:WXS6"/>
    <mergeCell ref="WXT5:WXT6"/>
    <mergeCell ref="WXU5:WXU6"/>
    <mergeCell ref="WXV5:WXV6"/>
    <mergeCell ref="WXW5:WXW6"/>
    <mergeCell ref="WXN5:WXN6"/>
    <mergeCell ref="WXO5:WXO6"/>
    <mergeCell ref="WXP5:WXP6"/>
    <mergeCell ref="WXQ5:WXQ6"/>
    <mergeCell ref="WXR5:WXR6"/>
    <mergeCell ref="XAA5:XAA6"/>
    <mergeCell ref="XAB5:XAB6"/>
    <mergeCell ref="XAC5:XAC6"/>
    <mergeCell ref="XAD5:XAD6"/>
    <mergeCell ref="XAE5:XAE6"/>
    <mergeCell ref="WZV5:WZV6"/>
    <mergeCell ref="WZW5:WZW6"/>
    <mergeCell ref="WZX5:WZX6"/>
    <mergeCell ref="WZY5:WZY6"/>
    <mergeCell ref="WZZ5:WZZ6"/>
    <mergeCell ref="WZQ5:WZQ6"/>
    <mergeCell ref="WZR5:WZR6"/>
    <mergeCell ref="WZS5:WZS6"/>
    <mergeCell ref="WZT5:WZT6"/>
    <mergeCell ref="WZU5:WZU6"/>
    <mergeCell ref="WZL5:WZL6"/>
    <mergeCell ref="WZM5:WZM6"/>
    <mergeCell ref="WZN5:WZN6"/>
    <mergeCell ref="WZO5:WZO6"/>
    <mergeCell ref="WZP5:WZP6"/>
    <mergeCell ref="WZG5:WZG6"/>
    <mergeCell ref="WZH5:WZH6"/>
    <mergeCell ref="WZI5:WZI6"/>
    <mergeCell ref="WZJ5:WZJ6"/>
    <mergeCell ref="WZK5:WZK6"/>
    <mergeCell ref="WZB5:WZB6"/>
    <mergeCell ref="WZC5:WZC6"/>
    <mergeCell ref="WZD5:WZD6"/>
    <mergeCell ref="WZE5:WZE6"/>
    <mergeCell ref="WZF5:WZF6"/>
    <mergeCell ref="WYW5:WYW6"/>
    <mergeCell ref="WYX5:WYX6"/>
    <mergeCell ref="WYY5:WYY6"/>
    <mergeCell ref="WYZ5:WYZ6"/>
    <mergeCell ref="WZA5:WZA6"/>
    <mergeCell ref="XBK5:XBK6"/>
    <mergeCell ref="XBL5:XBL6"/>
    <mergeCell ref="XBM5:XBM6"/>
    <mergeCell ref="XBN5:XBN6"/>
    <mergeCell ref="XBE5:XBE6"/>
    <mergeCell ref="XBF5:XBF6"/>
    <mergeCell ref="XBG5:XBG6"/>
    <mergeCell ref="XBH5:XBH6"/>
    <mergeCell ref="XBI5:XBI6"/>
    <mergeCell ref="XAZ5:XAZ6"/>
    <mergeCell ref="XBA5:XBA6"/>
    <mergeCell ref="XBB5:XBB6"/>
    <mergeCell ref="XBC5:XBC6"/>
    <mergeCell ref="XBD5:XBD6"/>
    <mergeCell ref="XAU5:XAU6"/>
    <mergeCell ref="XAV5:XAV6"/>
    <mergeCell ref="XAW5:XAW6"/>
    <mergeCell ref="XAX5:XAX6"/>
    <mergeCell ref="XAY5:XAY6"/>
    <mergeCell ref="XAP5:XAP6"/>
    <mergeCell ref="XAQ5:XAQ6"/>
    <mergeCell ref="XAR5:XAR6"/>
    <mergeCell ref="XAS5:XAS6"/>
    <mergeCell ref="XAT5:XAT6"/>
    <mergeCell ref="XAK5:XAK6"/>
    <mergeCell ref="XAL5:XAL6"/>
    <mergeCell ref="XAM5:XAM6"/>
    <mergeCell ref="XAN5:XAN6"/>
    <mergeCell ref="XAO5:XAO6"/>
    <mergeCell ref="XAF5:XAF6"/>
    <mergeCell ref="XAG5:XAG6"/>
    <mergeCell ref="XAH5:XAH6"/>
    <mergeCell ref="XAI5:XAI6"/>
    <mergeCell ref="XAJ5:XAJ6"/>
    <mergeCell ref="XDZ5:XDZ6"/>
    <mergeCell ref="XEA5:XEA6"/>
    <mergeCell ref="XDR5:XDR6"/>
    <mergeCell ref="XDS5:XDS6"/>
    <mergeCell ref="XDT5:XDT6"/>
    <mergeCell ref="XDU5:XDU6"/>
    <mergeCell ref="XDV5:XDV6"/>
    <mergeCell ref="XDM5:XDM6"/>
    <mergeCell ref="XDN5:XDN6"/>
    <mergeCell ref="XDO5:XDO6"/>
    <mergeCell ref="XDP5:XDP6"/>
    <mergeCell ref="XDQ5:XDQ6"/>
    <mergeCell ref="XDH5:XDH6"/>
    <mergeCell ref="XDI5:XDI6"/>
    <mergeCell ref="XDJ5:XDJ6"/>
    <mergeCell ref="XDK5:XDK6"/>
    <mergeCell ref="XDL5:XDL6"/>
    <mergeCell ref="XDC5:XDC6"/>
    <mergeCell ref="XDD5:XDD6"/>
    <mergeCell ref="XDE5:XDE6"/>
    <mergeCell ref="XDF5:XDF6"/>
    <mergeCell ref="XDG5:XDG6"/>
    <mergeCell ref="XCX5:XCX6"/>
    <mergeCell ref="XCY5:XCY6"/>
    <mergeCell ref="XCZ5:XCZ6"/>
    <mergeCell ref="XDA5:XDA6"/>
    <mergeCell ref="XDB5:XDB6"/>
    <mergeCell ref="XCS5:XCS6"/>
    <mergeCell ref="XCT5:XCT6"/>
    <mergeCell ref="XCU5:XCU6"/>
    <mergeCell ref="XCV5:XCV6"/>
    <mergeCell ref="XCW5:XCW6"/>
    <mergeCell ref="XCN5:XCN6"/>
    <mergeCell ref="XCO5:XCO6"/>
    <mergeCell ref="XCP5:XCP6"/>
    <mergeCell ref="XCQ5:XCQ6"/>
    <mergeCell ref="XCR5:XCR6"/>
    <mergeCell ref="XCI5:XCI6"/>
    <mergeCell ref="XCJ5:XCJ6"/>
    <mergeCell ref="XCK5:XCK6"/>
    <mergeCell ref="XCL5:XCL6"/>
    <mergeCell ref="XCM5:XCM6"/>
    <mergeCell ref="XCD5:XCD6"/>
    <mergeCell ref="XCE5:XCE6"/>
    <mergeCell ref="XCF5:XCF6"/>
    <mergeCell ref="XCG5:XCG6"/>
    <mergeCell ref="XCH5:XCH6"/>
    <mergeCell ref="XBY5:XBY6"/>
    <mergeCell ref="XBZ5:XBZ6"/>
    <mergeCell ref="XCA5:XCA6"/>
    <mergeCell ref="XCB5:XCB6"/>
    <mergeCell ref="XCC5:XCC6"/>
    <mergeCell ref="XBT5:XBT6"/>
    <mergeCell ref="XBU5:XBU6"/>
    <mergeCell ref="XBV5:XBV6"/>
    <mergeCell ref="XBW5:XBW6"/>
    <mergeCell ref="XBX5:XBX6"/>
    <mergeCell ref="XBO5:XBO6"/>
    <mergeCell ref="XBP5:XBP6"/>
    <mergeCell ref="XBQ5:XBQ6"/>
    <mergeCell ref="XBR5:XBR6"/>
    <mergeCell ref="XBS5:XBS6"/>
    <mergeCell ref="XBJ5:XBJ6"/>
    <mergeCell ref="BY16:BY19"/>
    <mergeCell ref="XFA5:XFA6"/>
    <mergeCell ref="XFB5:XFB6"/>
    <mergeCell ref="XFC5:XFC6"/>
    <mergeCell ref="XFD5:XFD6"/>
    <mergeCell ref="G16:G19"/>
    <mergeCell ref="H16:H19"/>
    <mergeCell ref="I16:I19"/>
    <mergeCell ref="J16:J19"/>
    <mergeCell ref="K16:K19"/>
    <mergeCell ref="L16:L19"/>
    <mergeCell ref="M16:M19"/>
    <mergeCell ref="N16:N19"/>
    <mergeCell ref="O16:O19"/>
    <mergeCell ref="P16:P19"/>
    <mergeCell ref="Q16:Q19"/>
    <mergeCell ref="XEV5:XEV6"/>
    <mergeCell ref="XEW5:XEW6"/>
    <mergeCell ref="XEX5:XEX6"/>
    <mergeCell ref="XEY5:XEY6"/>
    <mergeCell ref="XEZ5:XEZ6"/>
    <mergeCell ref="XEQ5:XEQ6"/>
    <mergeCell ref="XER5:XER6"/>
    <mergeCell ref="XES5:XES6"/>
    <mergeCell ref="XET5:XET6"/>
    <mergeCell ref="XEU5:XEU6"/>
    <mergeCell ref="XEL5:XEL6"/>
    <mergeCell ref="XEM5:XEM6"/>
    <mergeCell ref="XEN5:XEN6"/>
    <mergeCell ref="XEO5:XEO6"/>
    <mergeCell ref="XEP5:XEP6"/>
    <mergeCell ref="XEG5:XEG6"/>
    <mergeCell ref="XEH5:XEH6"/>
    <mergeCell ref="XEI5:XEI6"/>
    <mergeCell ref="XEJ5:XEJ6"/>
    <mergeCell ref="XEK5:XEK6"/>
    <mergeCell ref="XEB5:XEB6"/>
    <mergeCell ref="XEC5:XEC6"/>
    <mergeCell ref="XED5:XED6"/>
    <mergeCell ref="XEE5:XEE6"/>
    <mergeCell ref="XEF5:XEF6"/>
    <mergeCell ref="XDW5:XDW6"/>
    <mergeCell ref="XDX5:XDX6"/>
    <mergeCell ref="XDY5:XDY6"/>
    <mergeCell ref="BP16:BP19"/>
    <mergeCell ref="BQ16:BQ19"/>
    <mergeCell ref="BR16:BR19"/>
    <mergeCell ref="BS16:BS19"/>
    <mergeCell ref="BT16:BT19"/>
    <mergeCell ref="BK16:BK19"/>
    <mergeCell ref="BL16:BL19"/>
    <mergeCell ref="BM16:BM19"/>
    <mergeCell ref="BN16:BN19"/>
    <mergeCell ref="BO16:BO19"/>
    <mergeCell ref="BF16:BF19"/>
    <mergeCell ref="BG16:BG19"/>
    <mergeCell ref="BH16:BH19"/>
    <mergeCell ref="BI16:BI19"/>
    <mergeCell ref="BJ16:BJ19"/>
    <mergeCell ref="BA16:BA19"/>
    <mergeCell ref="BB16:BB19"/>
    <mergeCell ref="BC16:BC19"/>
    <mergeCell ref="BD16:BD19"/>
    <mergeCell ref="DN16:DN19"/>
    <mergeCell ref="DO16:DO19"/>
    <mergeCell ref="DP16:DP19"/>
    <mergeCell ref="DQ16:DQ19"/>
    <mergeCell ref="DR16:DR19"/>
    <mergeCell ref="DI16:DI19"/>
    <mergeCell ref="DJ16:DJ19"/>
    <mergeCell ref="DK16:DK19"/>
    <mergeCell ref="DL16:DL19"/>
    <mergeCell ref="DM16:DM19"/>
    <mergeCell ref="DD16:DD19"/>
    <mergeCell ref="DE16:DE19"/>
    <mergeCell ref="DF16:DF19"/>
    <mergeCell ref="DG16:DG19"/>
    <mergeCell ref="DH16:DH19"/>
    <mergeCell ref="CY16:CY19"/>
    <mergeCell ref="CZ16:CZ19"/>
    <mergeCell ref="DA16:DA19"/>
    <mergeCell ref="DB16:DB19"/>
    <mergeCell ref="DC16:DC19"/>
    <mergeCell ref="CT16:CT19"/>
    <mergeCell ref="CU16:CU19"/>
    <mergeCell ref="CV16:CV19"/>
    <mergeCell ref="CW16:CW19"/>
    <mergeCell ref="CX16:CX19"/>
    <mergeCell ref="CO16:CO19"/>
    <mergeCell ref="CP16:CP19"/>
    <mergeCell ref="CQ16:CQ19"/>
    <mergeCell ref="CR16:CR19"/>
    <mergeCell ref="CS16:CS19"/>
    <mergeCell ref="CJ16:CJ19"/>
    <mergeCell ref="CK16:CK19"/>
    <mergeCell ref="CL16:CL19"/>
    <mergeCell ref="CM16:CM19"/>
    <mergeCell ref="CN16:CN19"/>
    <mergeCell ref="CE16:CE19"/>
    <mergeCell ref="CF16:CF19"/>
    <mergeCell ref="CG16:CG19"/>
    <mergeCell ref="CH16:CH19"/>
    <mergeCell ref="CI16:CI19"/>
    <mergeCell ref="BZ16:BZ19"/>
    <mergeCell ref="CA16:CA19"/>
    <mergeCell ref="CB16:CB19"/>
    <mergeCell ref="CC16:CC19"/>
    <mergeCell ref="CD16:CD19"/>
    <mergeCell ref="BU16:BU19"/>
    <mergeCell ref="BV16:BV19"/>
    <mergeCell ref="BW16:BW19"/>
    <mergeCell ref="BX16:BX19"/>
    <mergeCell ref="EW16:EW19"/>
    <mergeCell ref="EX16:EX19"/>
    <mergeCell ref="EY16:EY19"/>
    <mergeCell ref="EZ16:EZ19"/>
    <mergeCell ref="FA16:FA19"/>
    <mergeCell ref="ER16:ER19"/>
    <mergeCell ref="ES16:ES19"/>
    <mergeCell ref="ET16:ET19"/>
    <mergeCell ref="EU16:EU19"/>
    <mergeCell ref="EV16:EV19"/>
    <mergeCell ref="EM16:EM19"/>
    <mergeCell ref="EN16:EN19"/>
    <mergeCell ref="EO16:EO19"/>
    <mergeCell ref="EP16:EP19"/>
    <mergeCell ref="EQ16:EQ19"/>
    <mergeCell ref="EH16:EH19"/>
    <mergeCell ref="EI16:EI19"/>
    <mergeCell ref="EJ16:EJ19"/>
    <mergeCell ref="EK16:EK19"/>
    <mergeCell ref="EL16:EL19"/>
    <mergeCell ref="EC16:EC19"/>
    <mergeCell ref="ED16:ED19"/>
    <mergeCell ref="EE16:EE19"/>
    <mergeCell ref="EF16:EF19"/>
    <mergeCell ref="EG16:EG19"/>
    <mergeCell ref="DX16:DX19"/>
    <mergeCell ref="DY16:DY19"/>
    <mergeCell ref="DZ16:DZ19"/>
    <mergeCell ref="EA16:EA19"/>
    <mergeCell ref="EB16:EB19"/>
    <mergeCell ref="DS16:DS19"/>
    <mergeCell ref="DT16:DT19"/>
    <mergeCell ref="DU16:DU19"/>
    <mergeCell ref="DV16:DV19"/>
    <mergeCell ref="DW16:DW19"/>
    <mergeCell ref="GF16:GF19"/>
    <mergeCell ref="GG16:GG19"/>
    <mergeCell ref="GH16:GH19"/>
    <mergeCell ref="GI16:GI19"/>
    <mergeCell ref="GJ16:GJ19"/>
    <mergeCell ref="GA16:GA19"/>
    <mergeCell ref="GB16:GB19"/>
    <mergeCell ref="GC16:GC19"/>
    <mergeCell ref="GD16:GD19"/>
    <mergeCell ref="GE16:GE19"/>
    <mergeCell ref="FV16:FV19"/>
    <mergeCell ref="FW16:FW19"/>
    <mergeCell ref="FX16:FX19"/>
    <mergeCell ref="FY16:FY19"/>
    <mergeCell ref="FZ16:FZ19"/>
    <mergeCell ref="FQ16:FQ19"/>
    <mergeCell ref="FR16:FR19"/>
    <mergeCell ref="FS16:FS19"/>
    <mergeCell ref="FT16:FT19"/>
    <mergeCell ref="FU16:FU19"/>
    <mergeCell ref="FL16:FL19"/>
    <mergeCell ref="FM16:FM19"/>
    <mergeCell ref="FN16:FN19"/>
    <mergeCell ref="FO16:FO19"/>
    <mergeCell ref="FP16:FP19"/>
    <mergeCell ref="FG16:FG19"/>
    <mergeCell ref="FH16:FH19"/>
    <mergeCell ref="FI16:FI19"/>
    <mergeCell ref="FJ16:FJ19"/>
    <mergeCell ref="FK16:FK19"/>
    <mergeCell ref="FB16:FB19"/>
    <mergeCell ref="FC16:FC19"/>
    <mergeCell ref="FD16:FD19"/>
    <mergeCell ref="FE16:FE19"/>
    <mergeCell ref="FF16:FF19"/>
    <mergeCell ref="HO16:HO19"/>
    <mergeCell ref="HP16:HP19"/>
    <mergeCell ref="HQ16:HQ19"/>
    <mergeCell ref="HR16:HR19"/>
    <mergeCell ref="HS16:HS19"/>
    <mergeCell ref="HJ16:HJ19"/>
    <mergeCell ref="HK16:HK19"/>
    <mergeCell ref="HL16:HL19"/>
    <mergeCell ref="HM16:HM19"/>
    <mergeCell ref="HN16:HN19"/>
    <mergeCell ref="HE16:HE19"/>
    <mergeCell ref="HF16:HF19"/>
    <mergeCell ref="HG16:HG19"/>
    <mergeCell ref="HH16:HH19"/>
    <mergeCell ref="HI16:HI19"/>
    <mergeCell ref="GZ16:GZ19"/>
    <mergeCell ref="HA16:HA19"/>
    <mergeCell ref="HB16:HB19"/>
    <mergeCell ref="HC16:HC19"/>
    <mergeCell ref="HD16:HD19"/>
    <mergeCell ref="GU16:GU19"/>
    <mergeCell ref="GV16:GV19"/>
    <mergeCell ref="GW16:GW19"/>
    <mergeCell ref="GX16:GX19"/>
    <mergeCell ref="GY16:GY19"/>
    <mergeCell ref="GP16:GP19"/>
    <mergeCell ref="GQ16:GQ19"/>
    <mergeCell ref="GR16:GR19"/>
    <mergeCell ref="GS16:GS19"/>
    <mergeCell ref="GT16:GT19"/>
    <mergeCell ref="GK16:GK19"/>
    <mergeCell ref="GL16:GL19"/>
    <mergeCell ref="GM16:GM19"/>
    <mergeCell ref="GN16:GN19"/>
    <mergeCell ref="GO16:GO19"/>
    <mergeCell ref="IX16:IX19"/>
    <mergeCell ref="IY16:IY19"/>
    <mergeCell ref="IZ16:IZ19"/>
    <mergeCell ref="JA16:JA19"/>
    <mergeCell ref="JB16:JB19"/>
    <mergeCell ref="IS16:IS19"/>
    <mergeCell ref="IT16:IT19"/>
    <mergeCell ref="IU16:IU19"/>
    <mergeCell ref="IV16:IV19"/>
    <mergeCell ref="IW16:IW19"/>
    <mergeCell ref="IN16:IN19"/>
    <mergeCell ref="IO16:IO19"/>
    <mergeCell ref="IP16:IP19"/>
    <mergeCell ref="IQ16:IQ19"/>
    <mergeCell ref="IR16:IR19"/>
    <mergeCell ref="II16:II19"/>
    <mergeCell ref="IJ16:IJ19"/>
    <mergeCell ref="IK16:IK19"/>
    <mergeCell ref="IL16:IL19"/>
    <mergeCell ref="IM16:IM19"/>
    <mergeCell ref="ID16:ID19"/>
    <mergeCell ref="IE16:IE19"/>
    <mergeCell ref="IF16:IF19"/>
    <mergeCell ref="IG16:IG19"/>
    <mergeCell ref="IH16:IH19"/>
    <mergeCell ref="HY16:HY19"/>
    <mergeCell ref="HZ16:HZ19"/>
    <mergeCell ref="IA16:IA19"/>
    <mergeCell ref="IB16:IB19"/>
    <mergeCell ref="IC16:IC19"/>
    <mergeCell ref="HT16:HT19"/>
    <mergeCell ref="HU16:HU19"/>
    <mergeCell ref="HV16:HV19"/>
    <mergeCell ref="HW16:HW19"/>
    <mergeCell ref="HX16:HX19"/>
    <mergeCell ref="KG16:KG19"/>
    <mergeCell ref="KH16:KH19"/>
    <mergeCell ref="KI16:KI19"/>
    <mergeCell ref="KJ16:KJ19"/>
    <mergeCell ref="KK16:KK19"/>
    <mergeCell ref="KB16:KB19"/>
    <mergeCell ref="KC16:KC19"/>
    <mergeCell ref="KD16:KD19"/>
    <mergeCell ref="KE16:KE19"/>
    <mergeCell ref="KF16:KF19"/>
    <mergeCell ref="JW16:JW19"/>
    <mergeCell ref="JX16:JX19"/>
    <mergeCell ref="JY16:JY19"/>
    <mergeCell ref="JZ16:JZ19"/>
    <mergeCell ref="KA16:KA19"/>
    <mergeCell ref="JR16:JR19"/>
    <mergeCell ref="JS16:JS19"/>
    <mergeCell ref="JT16:JT19"/>
    <mergeCell ref="JU16:JU19"/>
    <mergeCell ref="JV16:JV19"/>
    <mergeCell ref="JM16:JM19"/>
    <mergeCell ref="JN16:JN19"/>
    <mergeCell ref="JO16:JO19"/>
    <mergeCell ref="JP16:JP19"/>
    <mergeCell ref="JQ16:JQ19"/>
    <mergeCell ref="JH16:JH19"/>
    <mergeCell ref="JI16:JI19"/>
    <mergeCell ref="JJ16:JJ19"/>
    <mergeCell ref="JK16:JK19"/>
    <mergeCell ref="JL16:JL19"/>
    <mergeCell ref="JC16:JC19"/>
    <mergeCell ref="JD16:JD19"/>
    <mergeCell ref="JE16:JE19"/>
    <mergeCell ref="JF16:JF19"/>
    <mergeCell ref="JG16:JG19"/>
    <mergeCell ref="LP16:LP19"/>
    <mergeCell ref="LQ16:LQ19"/>
    <mergeCell ref="LR16:LR19"/>
    <mergeCell ref="LS16:LS19"/>
    <mergeCell ref="LT16:LT19"/>
    <mergeCell ref="LK16:LK19"/>
    <mergeCell ref="LL16:LL19"/>
    <mergeCell ref="LM16:LM19"/>
    <mergeCell ref="LN16:LN19"/>
    <mergeCell ref="LO16:LO19"/>
    <mergeCell ref="LF16:LF19"/>
    <mergeCell ref="LG16:LG19"/>
    <mergeCell ref="LH16:LH19"/>
    <mergeCell ref="LI16:LI19"/>
    <mergeCell ref="LJ16:LJ19"/>
    <mergeCell ref="LA16:LA19"/>
    <mergeCell ref="LB16:LB19"/>
    <mergeCell ref="LC16:LC19"/>
    <mergeCell ref="LD16:LD19"/>
    <mergeCell ref="LE16:LE19"/>
    <mergeCell ref="KV16:KV19"/>
    <mergeCell ref="KW16:KW19"/>
    <mergeCell ref="KX16:KX19"/>
    <mergeCell ref="KY16:KY19"/>
    <mergeCell ref="KZ16:KZ19"/>
    <mergeCell ref="KQ16:KQ19"/>
    <mergeCell ref="KR16:KR19"/>
    <mergeCell ref="KS16:KS19"/>
    <mergeCell ref="KT16:KT19"/>
    <mergeCell ref="KU16:KU19"/>
    <mergeCell ref="KL16:KL19"/>
    <mergeCell ref="KM16:KM19"/>
    <mergeCell ref="KN16:KN19"/>
    <mergeCell ref="KO16:KO19"/>
    <mergeCell ref="KP16:KP19"/>
    <mergeCell ref="MY16:MY19"/>
    <mergeCell ref="MZ16:MZ19"/>
    <mergeCell ref="NA16:NA19"/>
    <mergeCell ref="NB16:NB19"/>
    <mergeCell ref="NC16:NC19"/>
    <mergeCell ref="MT16:MT19"/>
    <mergeCell ref="MU16:MU19"/>
    <mergeCell ref="MV16:MV19"/>
    <mergeCell ref="MW16:MW19"/>
    <mergeCell ref="MX16:MX19"/>
    <mergeCell ref="MO16:MO19"/>
    <mergeCell ref="MP16:MP19"/>
    <mergeCell ref="MQ16:MQ19"/>
    <mergeCell ref="MR16:MR19"/>
    <mergeCell ref="MS16:MS19"/>
    <mergeCell ref="MJ16:MJ19"/>
    <mergeCell ref="MK16:MK19"/>
    <mergeCell ref="ML16:ML19"/>
    <mergeCell ref="MM16:MM19"/>
    <mergeCell ref="MN16:MN19"/>
    <mergeCell ref="ME16:ME19"/>
    <mergeCell ref="MF16:MF19"/>
    <mergeCell ref="MG16:MG19"/>
    <mergeCell ref="MH16:MH19"/>
    <mergeCell ref="MI16:MI19"/>
    <mergeCell ref="LZ16:LZ19"/>
    <mergeCell ref="MA16:MA19"/>
    <mergeCell ref="MB16:MB19"/>
    <mergeCell ref="MC16:MC19"/>
    <mergeCell ref="MD16:MD19"/>
    <mergeCell ref="LU16:LU19"/>
    <mergeCell ref="LV16:LV19"/>
    <mergeCell ref="LW16:LW19"/>
    <mergeCell ref="LX16:LX19"/>
    <mergeCell ref="LY16:LY19"/>
    <mergeCell ref="OH16:OH19"/>
    <mergeCell ref="OI16:OI19"/>
    <mergeCell ref="OJ16:OJ19"/>
    <mergeCell ref="OK16:OK19"/>
    <mergeCell ref="OL16:OL19"/>
    <mergeCell ref="OC16:OC19"/>
    <mergeCell ref="OD16:OD19"/>
    <mergeCell ref="OE16:OE19"/>
    <mergeCell ref="OF16:OF19"/>
    <mergeCell ref="OG16:OG19"/>
    <mergeCell ref="NX16:NX19"/>
    <mergeCell ref="NY16:NY19"/>
    <mergeCell ref="NZ16:NZ19"/>
    <mergeCell ref="OA16:OA19"/>
    <mergeCell ref="OB16:OB19"/>
    <mergeCell ref="NS16:NS19"/>
    <mergeCell ref="NT16:NT19"/>
    <mergeCell ref="NU16:NU19"/>
    <mergeCell ref="NV16:NV19"/>
    <mergeCell ref="NW16:NW19"/>
    <mergeCell ref="NN16:NN19"/>
    <mergeCell ref="NO16:NO19"/>
    <mergeCell ref="NP16:NP19"/>
    <mergeCell ref="NQ16:NQ19"/>
    <mergeCell ref="NR16:NR19"/>
    <mergeCell ref="NI16:NI19"/>
    <mergeCell ref="NJ16:NJ19"/>
    <mergeCell ref="NK16:NK19"/>
    <mergeCell ref="NL16:NL19"/>
    <mergeCell ref="NM16:NM19"/>
    <mergeCell ref="ND16:ND19"/>
    <mergeCell ref="NE16:NE19"/>
    <mergeCell ref="NF16:NF19"/>
    <mergeCell ref="NG16:NG19"/>
    <mergeCell ref="NH16:NH19"/>
    <mergeCell ref="PQ16:PQ19"/>
    <mergeCell ref="PR16:PR19"/>
    <mergeCell ref="PS16:PS19"/>
    <mergeCell ref="PT16:PT19"/>
    <mergeCell ref="PU16:PU19"/>
    <mergeCell ref="PL16:PL19"/>
    <mergeCell ref="PM16:PM19"/>
    <mergeCell ref="PN16:PN19"/>
    <mergeCell ref="PO16:PO19"/>
    <mergeCell ref="PP16:PP19"/>
    <mergeCell ref="PG16:PG19"/>
    <mergeCell ref="PH16:PH19"/>
    <mergeCell ref="PI16:PI19"/>
    <mergeCell ref="PJ16:PJ19"/>
    <mergeCell ref="PK16:PK19"/>
    <mergeCell ref="PB16:PB19"/>
    <mergeCell ref="PC16:PC19"/>
    <mergeCell ref="PD16:PD19"/>
    <mergeCell ref="PE16:PE19"/>
    <mergeCell ref="PF16:PF19"/>
    <mergeCell ref="OW16:OW19"/>
    <mergeCell ref="OX16:OX19"/>
    <mergeCell ref="OY16:OY19"/>
    <mergeCell ref="OZ16:OZ19"/>
    <mergeCell ref="PA16:PA19"/>
    <mergeCell ref="OR16:OR19"/>
    <mergeCell ref="OS16:OS19"/>
    <mergeCell ref="OT16:OT19"/>
    <mergeCell ref="OU16:OU19"/>
    <mergeCell ref="OV16:OV19"/>
    <mergeCell ref="OM16:OM19"/>
    <mergeCell ref="ON16:ON19"/>
    <mergeCell ref="OO16:OO19"/>
    <mergeCell ref="OP16:OP19"/>
    <mergeCell ref="OQ16:OQ19"/>
    <mergeCell ref="QZ16:QZ19"/>
    <mergeCell ref="RA16:RA19"/>
    <mergeCell ref="RB16:RB19"/>
    <mergeCell ref="RC16:RC19"/>
    <mergeCell ref="RD16:RD19"/>
    <mergeCell ref="QU16:QU19"/>
    <mergeCell ref="QV16:QV19"/>
    <mergeCell ref="QW16:QW19"/>
    <mergeCell ref="QX16:QX19"/>
    <mergeCell ref="QY16:QY19"/>
    <mergeCell ref="QP16:QP19"/>
    <mergeCell ref="QQ16:QQ19"/>
    <mergeCell ref="QR16:QR19"/>
    <mergeCell ref="QS16:QS19"/>
    <mergeCell ref="QT16:QT19"/>
    <mergeCell ref="QK16:QK19"/>
    <mergeCell ref="QL16:QL19"/>
    <mergeCell ref="QM16:QM19"/>
    <mergeCell ref="QN16:QN19"/>
    <mergeCell ref="QO16:QO19"/>
    <mergeCell ref="QF16:QF19"/>
    <mergeCell ref="QG16:QG19"/>
    <mergeCell ref="QH16:QH19"/>
    <mergeCell ref="QI16:QI19"/>
    <mergeCell ref="QJ16:QJ19"/>
    <mergeCell ref="QA16:QA19"/>
    <mergeCell ref="QB16:QB19"/>
    <mergeCell ref="QC16:QC19"/>
    <mergeCell ref="QD16:QD19"/>
    <mergeCell ref="QE16:QE19"/>
    <mergeCell ref="PV16:PV19"/>
    <mergeCell ref="PW16:PW19"/>
    <mergeCell ref="PX16:PX19"/>
    <mergeCell ref="PY16:PY19"/>
    <mergeCell ref="PZ16:PZ19"/>
    <mergeCell ref="SI16:SI19"/>
    <mergeCell ref="SJ16:SJ19"/>
    <mergeCell ref="SK16:SK19"/>
    <mergeCell ref="SL16:SL19"/>
    <mergeCell ref="SM16:SM19"/>
    <mergeCell ref="SD16:SD19"/>
    <mergeCell ref="SE16:SE19"/>
    <mergeCell ref="SF16:SF19"/>
    <mergeCell ref="SG16:SG19"/>
    <mergeCell ref="SH16:SH19"/>
    <mergeCell ref="RY16:RY19"/>
    <mergeCell ref="RZ16:RZ19"/>
    <mergeCell ref="SA16:SA19"/>
    <mergeCell ref="SB16:SB19"/>
    <mergeCell ref="SC16:SC19"/>
    <mergeCell ref="RT16:RT19"/>
    <mergeCell ref="RU16:RU19"/>
    <mergeCell ref="RV16:RV19"/>
    <mergeCell ref="RW16:RW19"/>
    <mergeCell ref="RX16:RX19"/>
    <mergeCell ref="RO16:RO19"/>
    <mergeCell ref="RP16:RP19"/>
    <mergeCell ref="RQ16:RQ19"/>
    <mergeCell ref="RR16:RR19"/>
    <mergeCell ref="RS16:RS19"/>
    <mergeCell ref="RJ16:RJ19"/>
    <mergeCell ref="RK16:RK19"/>
    <mergeCell ref="RL16:RL19"/>
    <mergeCell ref="RM16:RM19"/>
    <mergeCell ref="RN16:RN19"/>
    <mergeCell ref="RE16:RE19"/>
    <mergeCell ref="RF16:RF19"/>
    <mergeCell ref="RG16:RG19"/>
    <mergeCell ref="RH16:RH19"/>
    <mergeCell ref="RI16:RI19"/>
    <mergeCell ref="TR16:TR19"/>
    <mergeCell ref="TS16:TS19"/>
    <mergeCell ref="TT16:TT19"/>
    <mergeCell ref="TU16:TU19"/>
    <mergeCell ref="TV16:TV19"/>
    <mergeCell ref="TM16:TM19"/>
    <mergeCell ref="TN16:TN19"/>
    <mergeCell ref="TO16:TO19"/>
    <mergeCell ref="TP16:TP19"/>
    <mergeCell ref="TQ16:TQ19"/>
    <mergeCell ref="TH16:TH19"/>
    <mergeCell ref="TI16:TI19"/>
    <mergeCell ref="TJ16:TJ19"/>
    <mergeCell ref="TK16:TK19"/>
    <mergeCell ref="TL16:TL19"/>
    <mergeCell ref="TC16:TC19"/>
    <mergeCell ref="TD16:TD19"/>
    <mergeCell ref="TE16:TE19"/>
    <mergeCell ref="TF16:TF19"/>
    <mergeCell ref="TG16:TG19"/>
    <mergeCell ref="SX16:SX19"/>
    <mergeCell ref="SY16:SY19"/>
    <mergeCell ref="SZ16:SZ19"/>
    <mergeCell ref="TA16:TA19"/>
    <mergeCell ref="TB16:TB19"/>
    <mergeCell ref="SS16:SS19"/>
    <mergeCell ref="ST16:ST19"/>
    <mergeCell ref="SU16:SU19"/>
    <mergeCell ref="SV16:SV19"/>
    <mergeCell ref="SW16:SW19"/>
    <mergeCell ref="SN16:SN19"/>
    <mergeCell ref="SO16:SO19"/>
    <mergeCell ref="SP16:SP19"/>
    <mergeCell ref="SQ16:SQ19"/>
    <mergeCell ref="SR16:SR19"/>
    <mergeCell ref="VA16:VA19"/>
    <mergeCell ref="VB16:VB19"/>
    <mergeCell ref="VC16:VC19"/>
    <mergeCell ref="VD16:VD19"/>
    <mergeCell ref="VE16:VE19"/>
    <mergeCell ref="UV16:UV19"/>
    <mergeCell ref="UW16:UW19"/>
    <mergeCell ref="UX16:UX19"/>
    <mergeCell ref="UY16:UY19"/>
    <mergeCell ref="UZ16:UZ19"/>
    <mergeCell ref="UQ16:UQ19"/>
    <mergeCell ref="UR16:UR19"/>
    <mergeCell ref="US16:US19"/>
    <mergeCell ref="UT16:UT19"/>
    <mergeCell ref="UU16:UU19"/>
    <mergeCell ref="UL16:UL19"/>
    <mergeCell ref="UM16:UM19"/>
    <mergeCell ref="UN16:UN19"/>
    <mergeCell ref="UO16:UO19"/>
    <mergeCell ref="UP16:UP19"/>
    <mergeCell ref="UG16:UG19"/>
    <mergeCell ref="UH16:UH19"/>
    <mergeCell ref="UI16:UI19"/>
    <mergeCell ref="UJ16:UJ19"/>
    <mergeCell ref="UK16:UK19"/>
    <mergeCell ref="UB16:UB19"/>
    <mergeCell ref="UC16:UC19"/>
    <mergeCell ref="UD16:UD19"/>
    <mergeCell ref="UE16:UE19"/>
    <mergeCell ref="UF16:UF19"/>
    <mergeCell ref="TW16:TW19"/>
    <mergeCell ref="TX16:TX19"/>
    <mergeCell ref="TY16:TY19"/>
    <mergeCell ref="TZ16:TZ19"/>
    <mergeCell ref="UA16:UA19"/>
    <mergeCell ref="WJ16:WJ19"/>
    <mergeCell ref="WK16:WK19"/>
    <mergeCell ref="WL16:WL19"/>
    <mergeCell ref="WM16:WM19"/>
    <mergeCell ref="WN16:WN19"/>
    <mergeCell ref="WE16:WE19"/>
    <mergeCell ref="WF16:WF19"/>
    <mergeCell ref="WG16:WG19"/>
    <mergeCell ref="WH16:WH19"/>
    <mergeCell ref="WI16:WI19"/>
    <mergeCell ref="VZ16:VZ19"/>
    <mergeCell ref="WA16:WA19"/>
    <mergeCell ref="WB16:WB19"/>
    <mergeCell ref="WC16:WC19"/>
    <mergeCell ref="WD16:WD19"/>
    <mergeCell ref="VU16:VU19"/>
    <mergeCell ref="VV16:VV19"/>
    <mergeCell ref="VW16:VW19"/>
    <mergeCell ref="VX16:VX19"/>
    <mergeCell ref="VY16:VY19"/>
    <mergeCell ref="VP16:VP19"/>
    <mergeCell ref="VQ16:VQ19"/>
    <mergeCell ref="VR16:VR19"/>
    <mergeCell ref="VS16:VS19"/>
    <mergeCell ref="VT16:VT19"/>
    <mergeCell ref="VK16:VK19"/>
    <mergeCell ref="VL16:VL19"/>
    <mergeCell ref="VM16:VM19"/>
    <mergeCell ref="VN16:VN19"/>
    <mergeCell ref="VO16:VO19"/>
    <mergeCell ref="VF16:VF19"/>
    <mergeCell ref="VG16:VG19"/>
    <mergeCell ref="VH16:VH19"/>
    <mergeCell ref="VI16:VI19"/>
    <mergeCell ref="VJ16:VJ19"/>
    <mergeCell ref="XS16:XS19"/>
    <mergeCell ref="XT16:XT19"/>
    <mergeCell ref="XU16:XU19"/>
    <mergeCell ref="XV16:XV19"/>
    <mergeCell ref="XW16:XW19"/>
    <mergeCell ref="XN16:XN19"/>
    <mergeCell ref="XO16:XO19"/>
    <mergeCell ref="XP16:XP19"/>
    <mergeCell ref="XQ16:XQ19"/>
    <mergeCell ref="XR16:XR19"/>
    <mergeCell ref="XI16:XI19"/>
    <mergeCell ref="XJ16:XJ19"/>
    <mergeCell ref="XK16:XK19"/>
    <mergeCell ref="XL16:XL19"/>
    <mergeCell ref="XM16:XM19"/>
    <mergeCell ref="XD16:XD19"/>
    <mergeCell ref="XE16:XE19"/>
    <mergeCell ref="XF16:XF19"/>
    <mergeCell ref="XG16:XG19"/>
    <mergeCell ref="XH16:XH19"/>
    <mergeCell ref="WY16:WY19"/>
    <mergeCell ref="WZ16:WZ19"/>
    <mergeCell ref="XA16:XA19"/>
    <mergeCell ref="XB16:XB19"/>
    <mergeCell ref="XC16:XC19"/>
    <mergeCell ref="WT16:WT19"/>
    <mergeCell ref="WU16:WU19"/>
    <mergeCell ref="WV16:WV19"/>
    <mergeCell ref="WW16:WW19"/>
    <mergeCell ref="WX16:WX19"/>
    <mergeCell ref="WO16:WO19"/>
    <mergeCell ref="WP16:WP19"/>
    <mergeCell ref="WQ16:WQ19"/>
    <mergeCell ref="WR16:WR19"/>
    <mergeCell ref="WS16:WS19"/>
    <mergeCell ref="ZB16:ZB19"/>
    <mergeCell ref="ZC16:ZC19"/>
    <mergeCell ref="ZD16:ZD19"/>
    <mergeCell ref="ZE16:ZE19"/>
    <mergeCell ref="ZF16:ZF19"/>
    <mergeCell ref="YW16:YW19"/>
    <mergeCell ref="YX16:YX19"/>
    <mergeCell ref="YY16:YY19"/>
    <mergeCell ref="YZ16:YZ19"/>
    <mergeCell ref="ZA16:ZA19"/>
    <mergeCell ref="YR16:YR19"/>
    <mergeCell ref="YS16:YS19"/>
    <mergeCell ref="YT16:YT19"/>
    <mergeCell ref="YU16:YU19"/>
    <mergeCell ref="YV16:YV19"/>
    <mergeCell ref="YM16:YM19"/>
    <mergeCell ref="YN16:YN19"/>
    <mergeCell ref="YO16:YO19"/>
    <mergeCell ref="YP16:YP19"/>
    <mergeCell ref="YQ16:YQ19"/>
    <mergeCell ref="YH16:YH19"/>
    <mergeCell ref="YI16:YI19"/>
    <mergeCell ref="YJ16:YJ19"/>
    <mergeCell ref="YK16:YK19"/>
    <mergeCell ref="YL16:YL19"/>
    <mergeCell ref="YC16:YC19"/>
    <mergeCell ref="YD16:YD19"/>
    <mergeCell ref="YE16:YE19"/>
    <mergeCell ref="YF16:YF19"/>
    <mergeCell ref="YG16:YG19"/>
    <mergeCell ref="XX16:XX19"/>
    <mergeCell ref="XY16:XY19"/>
    <mergeCell ref="XZ16:XZ19"/>
    <mergeCell ref="YA16:YA19"/>
    <mergeCell ref="YB16:YB19"/>
    <mergeCell ref="AAK16:AAK19"/>
    <mergeCell ref="AAL16:AAL19"/>
    <mergeCell ref="AAM16:AAM19"/>
    <mergeCell ref="AAN16:AAN19"/>
    <mergeCell ref="AAO16:AAO19"/>
    <mergeCell ref="AAF16:AAF19"/>
    <mergeCell ref="AAG16:AAG19"/>
    <mergeCell ref="AAH16:AAH19"/>
    <mergeCell ref="AAI16:AAI19"/>
    <mergeCell ref="AAJ16:AAJ19"/>
    <mergeCell ref="AAA16:AAA19"/>
    <mergeCell ref="AAB16:AAB19"/>
    <mergeCell ref="AAC16:AAC19"/>
    <mergeCell ref="AAD16:AAD19"/>
    <mergeCell ref="AAE16:AAE19"/>
    <mergeCell ref="ZV16:ZV19"/>
    <mergeCell ref="ZW16:ZW19"/>
    <mergeCell ref="ZX16:ZX19"/>
    <mergeCell ref="ZY16:ZY19"/>
    <mergeCell ref="ZZ16:ZZ19"/>
    <mergeCell ref="ZQ16:ZQ19"/>
    <mergeCell ref="ZR16:ZR19"/>
    <mergeCell ref="ZS16:ZS19"/>
    <mergeCell ref="ZT16:ZT19"/>
    <mergeCell ref="ZU16:ZU19"/>
    <mergeCell ref="ZL16:ZL19"/>
    <mergeCell ref="ZM16:ZM19"/>
    <mergeCell ref="ZN16:ZN19"/>
    <mergeCell ref="ZO16:ZO19"/>
    <mergeCell ref="ZP16:ZP19"/>
    <mergeCell ref="ZG16:ZG19"/>
    <mergeCell ref="ZH16:ZH19"/>
    <mergeCell ref="ZI16:ZI19"/>
    <mergeCell ref="ZJ16:ZJ19"/>
    <mergeCell ref="ZK16:ZK19"/>
    <mergeCell ref="ABT16:ABT19"/>
    <mergeCell ref="ABU16:ABU19"/>
    <mergeCell ref="ABV16:ABV19"/>
    <mergeCell ref="ABW16:ABW19"/>
    <mergeCell ref="ABX16:ABX19"/>
    <mergeCell ref="ABO16:ABO19"/>
    <mergeCell ref="ABP16:ABP19"/>
    <mergeCell ref="ABQ16:ABQ19"/>
    <mergeCell ref="ABR16:ABR19"/>
    <mergeCell ref="ABS16:ABS19"/>
    <mergeCell ref="ABJ16:ABJ19"/>
    <mergeCell ref="ABK16:ABK19"/>
    <mergeCell ref="ABL16:ABL19"/>
    <mergeCell ref="ABM16:ABM19"/>
    <mergeCell ref="ABN16:ABN19"/>
    <mergeCell ref="ABE16:ABE19"/>
    <mergeCell ref="ABF16:ABF19"/>
    <mergeCell ref="ABG16:ABG19"/>
    <mergeCell ref="ABH16:ABH19"/>
    <mergeCell ref="ABI16:ABI19"/>
    <mergeCell ref="AAZ16:AAZ19"/>
    <mergeCell ref="ABA16:ABA19"/>
    <mergeCell ref="ABB16:ABB19"/>
    <mergeCell ref="ABC16:ABC19"/>
    <mergeCell ref="ABD16:ABD19"/>
    <mergeCell ref="AAU16:AAU19"/>
    <mergeCell ref="AAV16:AAV19"/>
    <mergeCell ref="AAW16:AAW19"/>
    <mergeCell ref="AAX16:AAX19"/>
    <mergeCell ref="AAY16:AAY19"/>
    <mergeCell ref="AAP16:AAP19"/>
    <mergeCell ref="AAQ16:AAQ19"/>
    <mergeCell ref="AAR16:AAR19"/>
    <mergeCell ref="AAS16:AAS19"/>
    <mergeCell ref="AAT16:AAT19"/>
    <mergeCell ref="ADC16:ADC19"/>
    <mergeCell ref="ADD16:ADD19"/>
    <mergeCell ref="ADE16:ADE19"/>
    <mergeCell ref="ADF16:ADF19"/>
    <mergeCell ref="ADG16:ADG19"/>
    <mergeCell ref="ACX16:ACX19"/>
    <mergeCell ref="ACY16:ACY19"/>
    <mergeCell ref="ACZ16:ACZ19"/>
    <mergeCell ref="ADA16:ADA19"/>
    <mergeCell ref="ADB16:ADB19"/>
    <mergeCell ref="ACS16:ACS19"/>
    <mergeCell ref="ACT16:ACT19"/>
    <mergeCell ref="ACU16:ACU19"/>
    <mergeCell ref="ACV16:ACV19"/>
    <mergeCell ref="ACW16:ACW19"/>
    <mergeCell ref="ACN16:ACN19"/>
    <mergeCell ref="ACO16:ACO19"/>
    <mergeCell ref="ACP16:ACP19"/>
    <mergeCell ref="ACQ16:ACQ19"/>
    <mergeCell ref="ACR16:ACR19"/>
    <mergeCell ref="ACI16:ACI19"/>
    <mergeCell ref="ACJ16:ACJ19"/>
    <mergeCell ref="ACK16:ACK19"/>
    <mergeCell ref="ACL16:ACL19"/>
    <mergeCell ref="ACM16:ACM19"/>
    <mergeCell ref="ACD16:ACD19"/>
    <mergeCell ref="ACE16:ACE19"/>
    <mergeCell ref="ACF16:ACF19"/>
    <mergeCell ref="ACG16:ACG19"/>
    <mergeCell ref="ACH16:ACH19"/>
    <mergeCell ref="ABY16:ABY19"/>
    <mergeCell ref="ABZ16:ABZ19"/>
    <mergeCell ref="ACA16:ACA19"/>
    <mergeCell ref="ACB16:ACB19"/>
    <mergeCell ref="ACC16:ACC19"/>
    <mergeCell ref="AEL16:AEL19"/>
    <mergeCell ref="AEM16:AEM19"/>
    <mergeCell ref="AEN16:AEN19"/>
    <mergeCell ref="AEO16:AEO19"/>
    <mergeCell ref="AEP16:AEP19"/>
    <mergeCell ref="AEG16:AEG19"/>
    <mergeCell ref="AEH16:AEH19"/>
    <mergeCell ref="AEI16:AEI19"/>
    <mergeCell ref="AEJ16:AEJ19"/>
    <mergeCell ref="AEK16:AEK19"/>
    <mergeCell ref="AEB16:AEB19"/>
    <mergeCell ref="AEC16:AEC19"/>
    <mergeCell ref="AED16:AED19"/>
    <mergeCell ref="AEE16:AEE19"/>
    <mergeCell ref="AEF16:AEF19"/>
    <mergeCell ref="ADW16:ADW19"/>
    <mergeCell ref="ADX16:ADX19"/>
    <mergeCell ref="ADY16:ADY19"/>
    <mergeCell ref="ADZ16:ADZ19"/>
    <mergeCell ref="AEA16:AEA19"/>
    <mergeCell ref="ADR16:ADR19"/>
    <mergeCell ref="ADS16:ADS19"/>
    <mergeCell ref="ADT16:ADT19"/>
    <mergeCell ref="ADU16:ADU19"/>
    <mergeCell ref="ADV16:ADV19"/>
    <mergeCell ref="ADM16:ADM19"/>
    <mergeCell ref="ADN16:ADN19"/>
    <mergeCell ref="ADO16:ADO19"/>
    <mergeCell ref="ADP16:ADP19"/>
    <mergeCell ref="ADQ16:ADQ19"/>
    <mergeCell ref="ADH16:ADH19"/>
    <mergeCell ref="ADI16:ADI19"/>
    <mergeCell ref="ADJ16:ADJ19"/>
    <mergeCell ref="ADK16:ADK19"/>
    <mergeCell ref="ADL16:ADL19"/>
    <mergeCell ref="AFU16:AFU19"/>
    <mergeCell ref="AFV16:AFV19"/>
    <mergeCell ref="AFW16:AFW19"/>
    <mergeCell ref="AFX16:AFX19"/>
    <mergeCell ref="AFY16:AFY19"/>
    <mergeCell ref="AFP16:AFP19"/>
    <mergeCell ref="AFQ16:AFQ19"/>
    <mergeCell ref="AFR16:AFR19"/>
    <mergeCell ref="AFS16:AFS19"/>
    <mergeCell ref="AFT16:AFT19"/>
    <mergeCell ref="AFK16:AFK19"/>
    <mergeCell ref="AFL16:AFL19"/>
    <mergeCell ref="AFM16:AFM19"/>
    <mergeCell ref="AFN16:AFN19"/>
    <mergeCell ref="AFO16:AFO19"/>
    <mergeCell ref="AFF16:AFF19"/>
    <mergeCell ref="AFG16:AFG19"/>
    <mergeCell ref="AFH16:AFH19"/>
    <mergeCell ref="AFI16:AFI19"/>
    <mergeCell ref="AFJ16:AFJ19"/>
    <mergeCell ref="AFA16:AFA19"/>
    <mergeCell ref="AFB16:AFB19"/>
    <mergeCell ref="AFC16:AFC19"/>
    <mergeCell ref="AFD16:AFD19"/>
    <mergeCell ref="AFE16:AFE19"/>
    <mergeCell ref="AEV16:AEV19"/>
    <mergeCell ref="AEW16:AEW19"/>
    <mergeCell ref="AEX16:AEX19"/>
    <mergeCell ref="AEY16:AEY19"/>
    <mergeCell ref="AEZ16:AEZ19"/>
    <mergeCell ref="AEQ16:AEQ19"/>
    <mergeCell ref="AER16:AER19"/>
    <mergeCell ref="AES16:AES19"/>
    <mergeCell ref="AET16:AET19"/>
    <mergeCell ref="AEU16:AEU19"/>
    <mergeCell ref="AHD16:AHD19"/>
    <mergeCell ref="AHE16:AHE19"/>
    <mergeCell ref="AHF16:AHF19"/>
    <mergeCell ref="AHG16:AHG19"/>
    <mergeCell ref="AHH16:AHH19"/>
    <mergeCell ref="AGY16:AGY19"/>
    <mergeCell ref="AGZ16:AGZ19"/>
    <mergeCell ref="AHA16:AHA19"/>
    <mergeCell ref="AHB16:AHB19"/>
    <mergeCell ref="AHC16:AHC19"/>
    <mergeCell ref="AGT16:AGT19"/>
    <mergeCell ref="AGU16:AGU19"/>
    <mergeCell ref="AGV16:AGV19"/>
    <mergeCell ref="AGW16:AGW19"/>
    <mergeCell ref="AGX16:AGX19"/>
    <mergeCell ref="AGO16:AGO19"/>
    <mergeCell ref="AGP16:AGP19"/>
    <mergeCell ref="AGQ16:AGQ19"/>
    <mergeCell ref="AGR16:AGR19"/>
    <mergeCell ref="AGS16:AGS19"/>
    <mergeCell ref="AGJ16:AGJ19"/>
    <mergeCell ref="AGK16:AGK19"/>
    <mergeCell ref="AGL16:AGL19"/>
    <mergeCell ref="AGM16:AGM19"/>
    <mergeCell ref="AGN16:AGN19"/>
    <mergeCell ref="AGE16:AGE19"/>
    <mergeCell ref="AGF16:AGF19"/>
    <mergeCell ref="AGG16:AGG19"/>
    <mergeCell ref="AGH16:AGH19"/>
    <mergeCell ref="AGI16:AGI19"/>
    <mergeCell ref="AFZ16:AFZ19"/>
    <mergeCell ref="AGA16:AGA19"/>
    <mergeCell ref="AGB16:AGB19"/>
    <mergeCell ref="AGC16:AGC19"/>
    <mergeCell ref="AGD16:AGD19"/>
    <mergeCell ref="AIM16:AIM19"/>
    <mergeCell ref="AIN16:AIN19"/>
    <mergeCell ref="AIO16:AIO19"/>
    <mergeCell ref="AIP16:AIP19"/>
    <mergeCell ref="AIQ16:AIQ19"/>
    <mergeCell ref="AIH16:AIH19"/>
    <mergeCell ref="AII16:AII19"/>
    <mergeCell ref="AIJ16:AIJ19"/>
    <mergeCell ref="AIK16:AIK19"/>
    <mergeCell ref="AIL16:AIL19"/>
    <mergeCell ref="AIC16:AIC19"/>
    <mergeCell ref="AID16:AID19"/>
    <mergeCell ref="AIE16:AIE19"/>
    <mergeCell ref="AIF16:AIF19"/>
    <mergeCell ref="AIG16:AIG19"/>
    <mergeCell ref="AHX16:AHX19"/>
    <mergeCell ref="AHY16:AHY19"/>
    <mergeCell ref="AHZ16:AHZ19"/>
    <mergeCell ref="AIA16:AIA19"/>
    <mergeCell ref="AIB16:AIB19"/>
    <mergeCell ref="AHS16:AHS19"/>
    <mergeCell ref="AHT16:AHT19"/>
    <mergeCell ref="AHU16:AHU19"/>
    <mergeCell ref="AHV16:AHV19"/>
    <mergeCell ref="AHW16:AHW19"/>
    <mergeCell ref="AHN16:AHN19"/>
    <mergeCell ref="AHO16:AHO19"/>
    <mergeCell ref="AHP16:AHP19"/>
    <mergeCell ref="AHQ16:AHQ19"/>
    <mergeCell ref="AHR16:AHR19"/>
    <mergeCell ref="AHI16:AHI19"/>
    <mergeCell ref="AHJ16:AHJ19"/>
    <mergeCell ref="AHK16:AHK19"/>
    <mergeCell ref="AHL16:AHL19"/>
    <mergeCell ref="AHM16:AHM19"/>
    <mergeCell ref="AJV16:AJV19"/>
    <mergeCell ref="AJW16:AJW19"/>
    <mergeCell ref="AJX16:AJX19"/>
    <mergeCell ref="AJY16:AJY19"/>
    <mergeCell ref="AJZ16:AJZ19"/>
    <mergeCell ref="AJQ16:AJQ19"/>
    <mergeCell ref="AJR16:AJR19"/>
    <mergeCell ref="AJS16:AJS19"/>
    <mergeCell ref="AJT16:AJT19"/>
    <mergeCell ref="AJU16:AJU19"/>
    <mergeCell ref="AJL16:AJL19"/>
    <mergeCell ref="AJM16:AJM19"/>
    <mergeCell ref="AJN16:AJN19"/>
    <mergeCell ref="AJO16:AJO19"/>
    <mergeCell ref="AJP16:AJP19"/>
    <mergeCell ref="AJG16:AJG19"/>
    <mergeCell ref="AJH16:AJH19"/>
    <mergeCell ref="AJI16:AJI19"/>
    <mergeCell ref="AJJ16:AJJ19"/>
    <mergeCell ref="AJK16:AJK19"/>
    <mergeCell ref="AJB16:AJB19"/>
    <mergeCell ref="AJC16:AJC19"/>
    <mergeCell ref="AJD16:AJD19"/>
    <mergeCell ref="AJE16:AJE19"/>
    <mergeCell ref="AJF16:AJF19"/>
    <mergeCell ref="AIW16:AIW19"/>
    <mergeCell ref="AIX16:AIX19"/>
    <mergeCell ref="AIY16:AIY19"/>
    <mergeCell ref="AIZ16:AIZ19"/>
    <mergeCell ref="AJA16:AJA19"/>
    <mergeCell ref="AIR16:AIR19"/>
    <mergeCell ref="AIS16:AIS19"/>
    <mergeCell ref="AIT16:AIT19"/>
    <mergeCell ref="AIU16:AIU19"/>
    <mergeCell ref="AIV16:AIV19"/>
    <mergeCell ref="ALE16:ALE19"/>
    <mergeCell ref="ALF16:ALF19"/>
    <mergeCell ref="ALG16:ALG19"/>
    <mergeCell ref="ALH16:ALH19"/>
    <mergeCell ref="ALI16:ALI19"/>
    <mergeCell ref="AKZ16:AKZ19"/>
    <mergeCell ref="ALA16:ALA19"/>
    <mergeCell ref="ALB16:ALB19"/>
    <mergeCell ref="ALC16:ALC19"/>
    <mergeCell ref="ALD16:ALD19"/>
    <mergeCell ref="AKU16:AKU19"/>
    <mergeCell ref="AKV16:AKV19"/>
    <mergeCell ref="AKW16:AKW19"/>
    <mergeCell ref="AKX16:AKX19"/>
    <mergeCell ref="AKY16:AKY19"/>
    <mergeCell ref="AKP16:AKP19"/>
    <mergeCell ref="AKQ16:AKQ19"/>
    <mergeCell ref="AKR16:AKR19"/>
    <mergeCell ref="AKS16:AKS19"/>
    <mergeCell ref="AKT16:AKT19"/>
    <mergeCell ref="AKK16:AKK19"/>
    <mergeCell ref="AKL16:AKL19"/>
    <mergeCell ref="AKM16:AKM19"/>
    <mergeCell ref="AKN16:AKN19"/>
    <mergeCell ref="AKO16:AKO19"/>
    <mergeCell ref="AKF16:AKF19"/>
    <mergeCell ref="AKG16:AKG19"/>
    <mergeCell ref="AKH16:AKH19"/>
    <mergeCell ref="AKI16:AKI19"/>
    <mergeCell ref="AKJ16:AKJ19"/>
    <mergeCell ref="AKA16:AKA19"/>
    <mergeCell ref="AKB16:AKB19"/>
    <mergeCell ref="AKC16:AKC19"/>
    <mergeCell ref="AKD16:AKD19"/>
    <mergeCell ref="AKE16:AKE19"/>
    <mergeCell ref="AMN16:AMN19"/>
    <mergeCell ref="AMO16:AMO19"/>
    <mergeCell ref="AMP16:AMP19"/>
    <mergeCell ref="AMQ16:AMQ19"/>
    <mergeCell ref="AMR16:AMR19"/>
    <mergeCell ref="AMI16:AMI19"/>
    <mergeCell ref="AMJ16:AMJ19"/>
    <mergeCell ref="AMK16:AMK19"/>
    <mergeCell ref="AML16:AML19"/>
    <mergeCell ref="AMM16:AMM19"/>
    <mergeCell ref="AMD16:AMD19"/>
    <mergeCell ref="AME16:AME19"/>
    <mergeCell ref="AMF16:AMF19"/>
    <mergeCell ref="AMG16:AMG19"/>
    <mergeCell ref="AMH16:AMH19"/>
    <mergeCell ref="ALY16:ALY19"/>
    <mergeCell ref="ALZ16:ALZ19"/>
    <mergeCell ref="AMA16:AMA19"/>
    <mergeCell ref="AMB16:AMB19"/>
    <mergeCell ref="AMC16:AMC19"/>
    <mergeCell ref="ALT16:ALT19"/>
    <mergeCell ref="ALU16:ALU19"/>
    <mergeCell ref="ALV16:ALV19"/>
    <mergeCell ref="ALW16:ALW19"/>
    <mergeCell ref="ALX16:ALX19"/>
    <mergeCell ref="ALO16:ALO19"/>
    <mergeCell ref="ALP16:ALP19"/>
    <mergeCell ref="ALQ16:ALQ19"/>
    <mergeCell ref="ALR16:ALR19"/>
    <mergeCell ref="ALS16:ALS19"/>
    <mergeCell ref="ALJ16:ALJ19"/>
    <mergeCell ref="ALK16:ALK19"/>
    <mergeCell ref="ALL16:ALL19"/>
    <mergeCell ref="ALM16:ALM19"/>
    <mergeCell ref="ALN16:ALN19"/>
    <mergeCell ref="ANW16:ANW19"/>
    <mergeCell ref="ANX16:ANX19"/>
    <mergeCell ref="ANY16:ANY19"/>
    <mergeCell ref="ANZ16:ANZ19"/>
    <mergeCell ref="AOA16:AOA19"/>
    <mergeCell ref="ANR16:ANR19"/>
    <mergeCell ref="ANS16:ANS19"/>
    <mergeCell ref="ANT16:ANT19"/>
    <mergeCell ref="ANU16:ANU19"/>
    <mergeCell ref="ANV16:ANV19"/>
    <mergeCell ref="ANM16:ANM19"/>
    <mergeCell ref="ANN16:ANN19"/>
    <mergeCell ref="ANO16:ANO19"/>
    <mergeCell ref="ANP16:ANP19"/>
    <mergeCell ref="ANQ16:ANQ19"/>
    <mergeCell ref="ANH16:ANH19"/>
    <mergeCell ref="ANI16:ANI19"/>
    <mergeCell ref="ANJ16:ANJ19"/>
    <mergeCell ref="ANK16:ANK19"/>
    <mergeCell ref="ANL16:ANL19"/>
    <mergeCell ref="ANC16:ANC19"/>
    <mergeCell ref="AND16:AND19"/>
    <mergeCell ref="ANE16:ANE19"/>
    <mergeCell ref="ANF16:ANF19"/>
    <mergeCell ref="ANG16:ANG19"/>
    <mergeCell ref="AMX16:AMX19"/>
    <mergeCell ref="AMY16:AMY19"/>
    <mergeCell ref="AMZ16:AMZ19"/>
    <mergeCell ref="ANA16:ANA19"/>
    <mergeCell ref="ANB16:ANB19"/>
    <mergeCell ref="AMS16:AMS19"/>
    <mergeCell ref="AMT16:AMT19"/>
    <mergeCell ref="AMU16:AMU19"/>
    <mergeCell ref="AMV16:AMV19"/>
    <mergeCell ref="AMW16:AMW19"/>
    <mergeCell ref="APF16:APF19"/>
    <mergeCell ref="APG16:APG19"/>
    <mergeCell ref="APH16:APH19"/>
    <mergeCell ref="API16:API19"/>
    <mergeCell ref="APJ16:APJ19"/>
    <mergeCell ref="APA16:APA19"/>
    <mergeCell ref="APB16:APB19"/>
    <mergeCell ref="APC16:APC19"/>
    <mergeCell ref="APD16:APD19"/>
    <mergeCell ref="APE16:APE19"/>
    <mergeCell ref="AOV16:AOV19"/>
    <mergeCell ref="AOW16:AOW19"/>
    <mergeCell ref="AOX16:AOX19"/>
    <mergeCell ref="AOY16:AOY19"/>
    <mergeCell ref="AOZ16:AOZ19"/>
    <mergeCell ref="AOQ16:AOQ19"/>
    <mergeCell ref="AOR16:AOR19"/>
    <mergeCell ref="AOS16:AOS19"/>
    <mergeCell ref="AOT16:AOT19"/>
    <mergeCell ref="AOU16:AOU19"/>
    <mergeCell ref="AOL16:AOL19"/>
    <mergeCell ref="AOM16:AOM19"/>
    <mergeCell ref="AON16:AON19"/>
    <mergeCell ref="AOO16:AOO19"/>
    <mergeCell ref="AOP16:AOP19"/>
    <mergeCell ref="AOG16:AOG19"/>
    <mergeCell ref="AOH16:AOH19"/>
    <mergeCell ref="AOI16:AOI19"/>
    <mergeCell ref="AOJ16:AOJ19"/>
    <mergeCell ref="AOK16:AOK19"/>
    <mergeCell ref="AOB16:AOB19"/>
    <mergeCell ref="AOC16:AOC19"/>
    <mergeCell ref="AOD16:AOD19"/>
    <mergeCell ref="AOE16:AOE19"/>
    <mergeCell ref="AOF16:AOF19"/>
    <mergeCell ref="AQO16:AQO19"/>
    <mergeCell ref="AQP16:AQP19"/>
    <mergeCell ref="AQQ16:AQQ19"/>
    <mergeCell ref="AQR16:AQR19"/>
    <mergeCell ref="AQS16:AQS19"/>
    <mergeCell ref="AQJ16:AQJ19"/>
    <mergeCell ref="AQK16:AQK19"/>
    <mergeCell ref="AQL16:AQL19"/>
    <mergeCell ref="AQM16:AQM19"/>
    <mergeCell ref="AQN16:AQN19"/>
    <mergeCell ref="AQE16:AQE19"/>
    <mergeCell ref="AQF16:AQF19"/>
    <mergeCell ref="AQG16:AQG19"/>
    <mergeCell ref="AQH16:AQH19"/>
    <mergeCell ref="AQI16:AQI19"/>
    <mergeCell ref="APZ16:APZ19"/>
    <mergeCell ref="AQA16:AQA19"/>
    <mergeCell ref="AQB16:AQB19"/>
    <mergeCell ref="AQC16:AQC19"/>
    <mergeCell ref="AQD16:AQD19"/>
    <mergeCell ref="APU16:APU19"/>
    <mergeCell ref="APV16:APV19"/>
    <mergeCell ref="APW16:APW19"/>
    <mergeCell ref="APX16:APX19"/>
    <mergeCell ref="APY16:APY19"/>
    <mergeCell ref="APP16:APP19"/>
    <mergeCell ref="APQ16:APQ19"/>
    <mergeCell ref="APR16:APR19"/>
    <mergeCell ref="APS16:APS19"/>
    <mergeCell ref="APT16:APT19"/>
    <mergeCell ref="APK16:APK19"/>
    <mergeCell ref="APL16:APL19"/>
    <mergeCell ref="APM16:APM19"/>
    <mergeCell ref="APN16:APN19"/>
    <mergeCell ref="APO16:APO19"/>
    <mergeCell ref="ARX16:ARX19"/>
    <mergeCell ref="ARY16:ARY19"/>
    <mergeCell ref="ARZ16:ARZ19"/>
    <mergeCell ref="ASA16:ASA19"/>
    <mergeCell ref="ASB16:ASB19"/>
    <mergeCell ref="ARS16:ARS19"/>
    <mergeCell ref="ART16:ART19"/>
    <mergeCell ref="ARU16:ARU19"/>
    <mergeCell ref="ARV16:ARV19"/>
    <mergeCell ref="ARW16:ARW19"/>
    <mergeCell ref="ARN16:ARN19"/>
    <mergeCell ref="ARO16:ARO19"/>
    <mergeCell ref="ARP16:ARP19"/>
    <mergeCell ref="ARQ16:ARQ19"/>
    <mergeCell ref="ARR16:ARR19"/>
    <mergeCell ref="ARI16:ARI19"/>
    <mergeCell ref="ARJ16:ARJ19"/>
    <mergeCell ref="ARK16:ARK19"/>
    <mergeCell ref="ARL16:ARL19"/>
    <mergeCell ref="ARM16:ARM19"/>
    <mergeCell ref="ARD16:ARD19"/>
    <mergeCell ref="ARE16:ARE19"/>
    <mergeCell ref="ARF16:ARF19"/>
    <mergeCell ref="ARG16:ARG19"/>
    <mergeCell ref="ARH16:ARH19"/>
    <mergeCell ref="AQY16:AQY19"/>
    <mergeCell ref="AQZ16:AQZ19"/>
    <mergeCell ref="ARA16:ARA19"/>
    <mergeCell ref="ARB16:ARB19"/>
    <mergeCell ref="ARC16:ARC19"/>
    <mergeCell ref="AQT16:AQT19"/>
    <mergeCell ref="AQU16:AQU19"/>
    <mergeCell ref="AQV16:AQV19"/>
    <mergeCell ref="AQW16:AQW19"/>
    <mergeCell ref="AQX16:AQX19"/>
    <mergeCell ref="ATG16:ATG19"/>
    <mergeCell ref="ATH16:ATH19"/>
    <mergeCell ref="ATI16:ATI19"/>
    <mergeCell ref="ATJ16:ATJ19"/>
    <mergeCell ref="ATK16:ATK19"/>
    <mergeCell ref="ATB16:ATB19"/>
    <mergeCell ref="ATC16:ATC19"/>
    <mergeCell ref="ATD16:ATD19"/>
    <mergeCell ref="ATE16:ATE19"/>
    <mergeCell ref="ATF16:ATF19"/>
    <mergeCell ref="ASW16:ASW19"/>
    <mergeCell ref="ASX16:ASX19"/>
    <mergeCell ref="ASY16:ASY19"/>
    <mergeCell ref="ASZ16:ASZ19"/>
    <mergeCell ref="ATA16:ATA19"/>
    <mergeCell ref="ASR16:ASR19"/>
    <mergeCell ref="ASS16:ASS19"/>
    <mergeCell ref="AST16:AST19"/>
    <mergeCell ref="ASU16:ASU19"/>
    <mergeCell ref="ASV16:ASV19"/>
    <mergeCell ref="ASM16:ASM19"/>
    <mergeCell ref="ASN16:ASN19"/>
    <mergeCell ref="ASO16:ASO19"/>
    <mergeCell ref="ASP16:ASP19"/>
    <mergeCell ref="ASQ16:ASQ19"/>
    <mergeCell ref="ASH16:ASH19"/>
    <mergeCell ref="ASI16:ASI19"/>
    <mergeCell ref="ASJ16:ASJ19"/>
    <mergeCell ref="ASK16:ASK19"/>
    <mergeCell ref="ASL16:ASL19"/>
    <mergeCell ref="ASC16:ASC19"/>
    <mergeCell ref="ASD16:ASD19"/>
    <mergeCell ref="ASE16:ASE19"/>
    <mergeCell ref="ASF16:ASF19"/>
    <mergeCell ref="ASG16:ASG19"/>
    <mergeCell ref="AUP16:AUP19"/>
    <mergeCell ref="AUQ16:AUQ19"/>
    <mergeCell ref="AUR16:AUR19"/>
    <mergeCell ref="AUS16:AUS19"/>
    <mergeCell ref="AUT16:AUT19"/>
    <mergeCell ref="AUK16:AUK19"/>
    <mergeCell ref="AUL16:AUL19"/>
    <mergeCell ref="AUM16:AUM19"/>
    <mergeCell ref="AUN16:AUN19"/>
    <mergeCell ref="AUO16:AUO19"/>
    <mergeCell ref="AUF16:AUF19"/>
    <mergeCell ref="AUG16:AUG19"/>
    <mergeCell ref="AUH16:AUH19"/>
    <mergeCell ref="AUI16:AUI19"/>
    <mergeCell ref="AUJ16:AUJ19"/>
    <mergeCell ref="AUA16:AUA19"/>
    <mergeCell ref="AUB16:AUB19"/>
    <mergeCell ref="AUC16:AUC19"/>
    <mergeCell ref="AUD16:AUD19"/>
    <mergeCell ref="AUE16:AUE19"/>
    <mergeCell ref="ATV16:ATV19"/>
    <mergeCell ref="ATW16:ATW19"/>
    <mergeCell ref="ATX16:ATX19"/>
    <mergeCell ref="ATY16:ATY19"/>
    <mergeCell ref="ATZ16:ATZ19"/>
    <mergeCell ref="ATQ16:ATQ19"/>
    <mergeCell ref="ATR16:ATR19"/>
    <mergeCell ref="ATS16:ATS19"/>
    <mergeCell ref="ATT16:ATT19"/>
    <mergeCell ref="ATU16:ATU19"/>
    <mergeCell ref="ATL16:ATL19"/>
    <mergeCell ref="ATM16:ATM19"/>
    <mergeCell ref="ATN16:ATN19"/>
    <mergeCell ref="ATO16:ATO19"/>
    <mergeCell ref="ATP16:ATP19"/>
    <mergeCell ref="AVY16:AVY19"/>
    <mergeCell ref="AVZ16:AVZ19"/>
    <mergeCell ref="AWA16:AWA19"/>
    <mergeCell ref="AWB16:AWB19"/>
    <mergeCell ref="AWC16:AWC19"/>
    <mergeCell ref="AVT16:AVT19"/>
    <mergeCell ref="AVU16:AVU19"/>
    <mergeCell ref="AVV16:AVV19"/>
    <mergeCell ref="AVW16:AVW19"/>
    <mergeCell ref="AVX16:AVX19"/>
    <mergeCell ref="AVO16:AVO19"/>
    <mergeCell ref="AVP16:AVP19"/>
    <mergeCell ref="AVQ16:AVQ19"/>
    <mergeCell ref="AVR16:AVR19"/>
    <mergeCell ref="AVS16:AVS19"/>
    <mergeCell ref="AVJ16:AVJ19"/>
    <mergeCell ref="AVK16:AVK19"/>
    <mergeCell ref="AVL16:AVL19"/>
    <mergeCell ref="AVM16:AVM19"/>
    <mergeCell ref="AVN16:AVN19"/>
    <mergeCell ref="AVE16:AVE19"/>
    <mergeCell ref="AVF16:AVF19"/>
    <mergeCell ref="AVG16:AVG19"/>
    <mergeCell ref="AVH16:AVH19"/>
    <mergeCell ref="AVI16:AVI19"/>
    <mergeCell ref="AUZ16:AUZ19"/>
    <mergeCell ref="AVA16:AVA19"/>
    <mergeCell ref="AVB16:AVB19"/>
    <mergeCell ref="AVC16:AVC19"/>
    <mergeCell ref="AVD16:AVD19"/>
    <mergeCell ref="AUU16:AUU19"/>
    <mergeCell ref="AUV16:AUV19"/>
    <mergeCell ref="AUW16:AUW19"/>
    <mergeCell ref="AUX16:AUX19"/>
    <mergeCell ref="AUY16:AUY19"/>
    <mergeCell ref="AXH16:AXH19"/>
    <mergeCell ref="AXI16:AXI19"/>
    <mergeCell ref="AXJ16:AXJ19"/>
    <mergeCell ref="AXK16:AXK19"/>
    <mergeCell ref="AXL16:AXL19"/>
    <mergeCell ref="AXC16:AXC19"/>
    <mergeCell ref="AXD16:AXD19"/>
    <mergeCell ref="AXE16:AXE19"/>
    <mergeCell ref="AXF16:AXF19"/>
    <mergeCell ref="AXG16:AXG19"/>
    <mergeCell ref="AWX16:AWX19"/>
    <mergeCell ref="AWY16:AWY19"/>
    <mergeCell ref="AWZ16:AWZ19"/>
    <mergeCell ref="AXA16:AXA19"/>
    <mergeCell ref="AXB16:AXB19"/>
    <mergeCell ref="AWS16:AWS19"/>
    <mergeCell ref="AWT16:AWT19"/>
    <mergeCell ref="AWU16:AWU19"/>
    <mergeCell ref="AWV16:AWV19"/>
    <mergeCell ref="AWW16:AWW19"/>
    <mergeCell ref="AWN16:AWN19"/>
    <mergeCell ref="AWO16:AWO19"/>
    <mergeCell ref="AWP16:AWP19"/>
    <mergeCell ref="AWQ16:AWQ19"/>
    <mergeCell ref="AWR16:AWR19"/>
    <mergeCell ref="AWI16:AWI19"/>
    <mergeCell ref="AWJ16:AWJ19"/>
    <mergeCell ref="AWK16:AWK19"/>
    <mergeCell ref="AWL16:AWL19"/>
    <mergeCell ref="AWM16:AWM19"/>
    <mergeCell ref="AWD16:AWD19"/>
    <mergeCell ref="AWE16:AWE19"/>
    <mergeCell ref="AWF16:AWF19"/>
    <mergeCell ref="AWG16:AWG19"/>
    <mergeCell ref="AWH16:AWH19"/>
    <mergeCell ref="AYQ16:AYQ19"/>
    <mergeCell ref="AYR16:AYR19"/>
    <mergeCell ref="AYS16:AYS19"/>
    <mergeCell ref="AYT16:AYT19"/>
    <mergeCell ref="AYU16:AYU19"/>
    <mergeCell ref="AYL16:AYL19"/>
    <mergeCell ref="AYM16:AYM19"/>
    <mergeCell ref="AYN16:AYN19"/>
    <mergeCell ref="AYO16:AYO19"/>
    <mergeCell ref="AYP16:AYP19"/>
    <mergeCell ref="AYG16:AYG19"/>
    <mergeCell ref="AYH16:AYH19"/>
    <mergeCell ref="AYI16:AYI19"/>
    <mergeCell ref="AYJ16:AYJ19"/>
    <mergeCell ref="AYK16:AYK19"/>
    <mergeCell ref="AYB16:AYB19"/>
    <mergeCell ref="AYC16:AYC19"/>
    <mergeCell ref="AYD16:AYD19"/>
    <mergeCell ref="AYE16:AYE19"/>
    <mergeCell ref="AYF16:AYF19"/>
    <mergeCell ref="AXW16:AXW19"/>
    <mergeCell ref="AXX16:AXX19"/>
    <mergeCell ref="AXY16:AXY19"/>
    <mergeCell ref="AXZ16:AXZ19"/>
    <mergeCell ref="AYA16:AYA19"/>
    <mergeCell ref="AXR16:AXR19"/>
    <mergeCell ref="AXS16:AXS19"/>
    <mergeCell ref="AXT16:AXT19"/>
    <mergeCell ref="AXU16:AXU19"/>
    <mergeCell ref="AXV16:AXV19"/>
    <mergeCell ref="AXM16:AXM19"/>
    <mergeCell ref="AXN16:AXN19"/>
    <mergeCell ref="AXO16:AXO19"/>
    <mergeCell ref="AXP16:AXP19"/>
    <mergeCell ref="AXQ16:AXQ19"/>
    <mergeCell ref="AZZ16:AZZ19"/>
    <mergeCell ref="BAA16:BAA19"/>
    <mergeCell ref="BAB16:BAB19"/>
    <mergeCell ref="BAC16:BAC19"/>
    <mergeCell ref="BAD16:BAD19"/>
    <mergeCell ref="AZU16:AZU19"/>
    <mergeCell ref="AZV16:AZV19"/>
    <mergeCell ref="AZW16:AZW19"/>
    <mergeCell ref="AZX16:AZX19"/>
    <mergeCell ref="AZY16:AZY19"/>
    <mergeCell ref="AZP16:AZP19"/>
    <mergeCell ref="AZQ16:AZQ19"/>
    <mergeCell ref="AZR16:AZR19"/>
    <mergeCell ref="AZS16:AZS19"/>
    <mergeCell ref="AZT16:AZT19"/>
    <mergeCell ref="AZK16:AZK19"/>
    <mergeCell ref="AZL16:AZL19"/>
    <mergeCell ref="AZM16:AZM19"/>
    <mergeCell ref="AZN16:AZN19"/>
    <mergeCell ref="AZO16:AZO19"/>
    <mergeCell ref="AZF16:AZF19"/>
    <mergeCell ref="AZG16:AZG19"/>
    <mergeCell ref="AZH16:AZH19"/>
    <mergeCell ref="AZI16:AZI19"/>
    <mergeCell ref="AZJ16:AZJ19"/>
    <mergeCell ref="AZA16:AZA19"/>
    <mergeCell ref="AZB16:AZB19"/>
    <mergeCell ref="AZC16:AZC19"/>
    <mergeCell ref="AZD16:AZD19"/>
    <mergeCell ref="AZE16:AZE19"/>
    <mergeCell ref="AYV16:AYV19"/>
    <mergeCell ref="AYW16:AYW19"/>
    <mergeCell ref="AYX16:AYX19"/>
    <mergeCell ref="AYY16:AYY19"/>
    <mergeCell ref="AYZ16:AYZ19"/>
    <mergeCell ref="BBI16:BBI19"/>
    <mergeCell ref="BBJ16:BBJ19"/>
    <mergeCell ref="BBK16:BBK19"/>
    <mergeCell ref="BBL16:BBL19"/>
    <mergeCell ref="BBM16:BBM19"/>
    <mergeCell ref="BBD16:BBD19"/>
    <mergeCell ref="BBE16:BBE19"/>
    <mergeCell ref="BBF16:BBF19"/>
    <mergeCell ref="BBG16:BBG19"/>
    <mergeCell ref="BBH16:BBH19"/>
    <mergeCell ref="BAY16:BAY19"/>
    <mergeCell ref="BAZ16:BAZ19"/>
    <mergeCell ref="BBA16:BBA19"/>
    <mergeCell ref="BBB16:BBB19"/>
    <mergeCell ref="BBC16:BBC19"/>
    <mergeCell ref="BAT16:BAT19"/>
    <mergeCell ref="BAU16:BAU19"/>
    <mergeCell ref="BAV16:BAV19"/>
    <mergeCell ref="BAW16:BAW19"/>
    <mergeCell ref="BAX16:BAX19"/>
    <mergeCell ref="BAO16:BAO19"/>
    <mergeCell ref="BAP16:BAP19"/>
    <mergeCell ref="BAQ16:BAQ19"/>
    <mergeCell ref="BAR16:BAR19"/>
    <mergeCell ref="BAS16:BAS19"/>
    <mergeCell ref="BAJ16:BAJ19"/>
    <mergeCell ref="BAK16:BAK19"/>
    <mergeCell ref="BAL16:BAL19"/>
    <mergeCell ref="BAM16:BAM19"/>
    <mergeCell ref="BAN16:BAN19"/>
    <mergeCell ref="BAE16:BAE19"/>
    <mergeCell ref="BAF16:BAF19"/>
    <mergeCell ref="BAG16:BAG19"/>
    <mergeCell ref="BAH16:BAH19"/>
    <mergeCell ref="BAI16:BAI19"/>
    <mergeCell ref="BCR16:BCR19"/>
    <mergeCell ref="BCS16:BCS19"/>
    <mergeCell ref="BCT16:BCT19"/>
    <mergeCell ref="BCU16:BCU19"/>
    <mergeCell ref="BCV16:BCV19"/>
    <mergeCell ref="BCM16:BCM19"/>
    <mergeCell ref="BCN16:BCN19"/>
    <mergeCell ref="BCO16:BCO19"/>
    <mergeCell ref="BCP16:BCP19"/>
    <mergeCell ref="BCQ16:BCQ19"/>
    <mergeCell ref="BCH16:BCH19"/>
    <mergeCell ref="BCI16:BCI19"/>
    <mergeCell ref="BCJ16:BCJ19"/>
    <mergeCell ref="BCK16:BCK19"/>
    <mergeCell ref="BCL16:BCL19"/>
    <mergeCell ref="BCC16:BCC19"/>
    <mergeCell ref="BCD16:BCD19"/>
    <mergeCell ref="BCE16:BCE19"/>
    <mergeCell ref="BCF16:BCF19"/>
    <mergeCell ref="BCG16:BCG19"/>
    <mergeCell ref="BBX16:BBX19"/>
    <mergeCell ref="BBY16:BBY19"/>
    <mergeCell ref="BBZ16:BBZ19"/>
    <mergeCell ref="BCA16:BCA19"/>
    <mergeCell ref="BCB16:BCB19"/>
    <mergeCell ref="BBS16:BBS19"/>
    <mergeCell ref="BBT16:BBT19"/>
    <mergeCell ref="BBU16:BBU19"/>
    <mergeCell ref="BBV16:BBV19"/>
    <mergeCell ref="BBW16:BBW19"/>
    <mergeCell ref="BBN16:BBN19"/>
    <mergeCell ref="BBO16:BBO19"/>
    <mergeCell ref="BBP16:BBP19"/>
    <mergeCell ref="BBQ16:BBQ19"/>
    <mergeCell ref="BBR16:BBR19"/>
    <mergeCell ref="BEA16:BEA19"/>
    <mergeCell ref="BEB16:BEB19"/>
    <mergeCell ref="BEC16:BEC19"/>
    <mergeCell ref="BED16:BED19"/>
    <mergeCell ref="BEE16:BEE19"/>
    <mergeCell ref="BDV16:BDV19"/>
    <mergeCell ref="BDW16:BDW19"/>
    <mergeCell ref="BDX16:BDX19"/>
    <mergeCell ref="BDY16:BDY19"/>
    <mergeCell ref="BDZ16:BDZ19"/>
    <mergeCell ref="BDQ16:BDQ19"/>
    <mergeCell ref="BDR16:BDR19"/>
    <mergeCell ref="BDS16:BDS19"/>
    <mergeCell ref="BDT16:BDT19"/>
    <mergeCell ref="BDU16:BDU19"/>
    <mergeCell ref="BDL16:BDL19"/>
    <mergeCell ref="BDM16:BDM19"/>
    <mergeCell ref="BDN16:BDN19"/>
    <mergeCell ref="BDO16:BDO19"/>
    <mergeCell ref="BDP16:BDP19"/>
    <mergeCell ref="BDG16:BDG19"/>
    <mergeCell ref="BDH16:BDH19"/>
    <mergeCell ref="BDI16:BDI19"/>
    <mergeCell ref="BDJ16:BDJ19"/>
    <mergeCell ref="BDK16:BDK19"/>
    <mergeCell ref="BDB16:BDB19"/>
    <mergeCell ref="BDC16:BDC19"/>
    <mergeCell ref="BDD16:BDD19"/>
    <mergeCell ref="BDE16:BDE19"/>
    <mergeCell ref="BDF16:BDF19"/>
    <mergeCell ref="BCW16:BCW19"/>
    <mergeCell ref="BCX16:BCX19"/>
    <mergeCell ref="BCY16:BCY19"/>
    <mergeCell ref="BCZ16:BCZ19"/>
    <mergeCell ref="BDA16:BDA19"/>
    <mergeCell ref="BFJ16:BFJ19"/>
    <mergeCell ref="BFK16:BFK19"/>
    <mergeCell ref="BFL16:BFL19"/>
    <mergeCell ref="BFM16:BFM19"/>
    <mergeCell ref="BFN16:BFN19"/>
    <mergeCell ref="BFE16:BFE19"/>
    <mergeCell ref="BFF16:BFF19"/>
    <mergeCell ref="BFG16:BFG19"/>
    <mergeCell ref="BFH16:BFH19"/>
    <mergeCell ref="BFI16:BFI19"/>
    <mergeCell ref="BEZ16:BEZ19"/>
    <mergeCell ref="BFA16:BFA19"/>
    <mergeCell ref="BFB16:BFB19"/>
    <mergeCell ref="BFC16:BFC19"/>
    <mergeCell ref="BFD16:BFD19"/>
    <mergeCell ref="BEU16:BEU19"/>
    <mergeCell ref="BEV16:BEV19"/>
    <mergeCell ref="BEW16:BEW19"/>
    <mergeCell ref="BEX16:BEX19"/>
    <mergeCell ref="BEY16:BEY19"/>
    <mergeCell ref="BEP16:BEP19"/>
    <mergeCell ref="BEQ16:BEQ19"/>
    <mergeCell ref="BER16:BER19"/>
    <mergeCell ref="BES16:BES19"/>
    <mergeCell ref="BET16:BET19"/>
    <mergeCell ref="BEK16:BEK19"/>
    <mergeCell ref="BEL16:BEL19"/>
    <mergeCell ref="BEM16:BEM19"/>
    <mergeCell ref="BEN16:BEN19"/>
    <mergeCell ref="BEO16:BEO19"/>
    <mergeCell ref="BEF16:BEF19"/>
    <mergeCell ref="BEG16:BEG19"/>
    <mergeCell ref="BEH16:BEH19"/>
    <mergeCell ref="BEI16:BEI19"/>
    <mergeCell ref="BEJ16:BEJ19"/>
    <mergeCell ref="BGS16:BGS19"/>
    <mergeCell ref="BGT16:BGT19"/>
    <mergeCell ref="BGU16:BGU19"/>
    <mergeCell ref="BGV16:BGV19"/>
    <mergeCell ref="BGW16:BGW19"/>
    <mergeCell ref="BGN16:BGN19"/>
    <mergeCell ref="BGO16:BGO19"/>
    <mergeCell ref="BGP16:BGP19"/>
    <mergeCell ref="BGQ16:BGQ19"/>
    <mergeCell ref="BGR16:BGR19"/>
    <mergeCell ref="BGI16:BGI19"/>
    <mergeCell ref="BGJ16:BGJ19"/>
    <mergeCell ref="BGK16:BGK19"/>
    <mergeCell ref="BGL16:BGL19"/>
    <mergeCell ref="BGM16:BGM19"/>
    <mergeCell ref="BGD16:BGD19"/>
    <mergeCell ref="BGE16:BGE19"/>
    <mergeCell ref="BGF16:BGF19"/>
    <mergeCell ref="BGG16:BGG19"/>
    <mergeCell ref="BGH16:BGH19"/>
    <mergeCell ref="BFY16:BFY19"/>
    <mergeCell ref="BFZ16:BFZ19"/>
    <mergeCell ref="BGA16:BGA19"/>
    <mergeCell ref="BGB16:BGB19"/>
    <mergeCell ref="BGC16:BGC19"/>
    <mergeCell ref="BFT16:BFT19"/>
    <mergeCell ref="BFU16:BFU19"/>
    <mergeCell ref="BFV16:BFV19"/>
    <mergeCell ref="BFW16:BFW19"/>
    <mergeCell ref="BFX16:BFX19"/>
    <mergeCell ref="BFO16:BFO19"/>
    <mergeCell ref="BFP16:BFP19"/>
    <mergeCell ref="BFQ16:BFQ19"/>
    <mergeCell ref="BFR16:BFR19"/>
    <mergeCell ref="BFS16:BFS19"/>
    <mergeCell ref="BIB16:BIB19"/>
    <mergeCell ref="BIC16:BIC19"/>
    <mergeCell ref="BID16:BID19"/>
    <mergeCell ref="BIE16:BIE19"/>
    <mergeCell ref="BIF16:BIF19"/>
    <mergeCell ref="BHW16:BHW19"/>
    <mergeCell ref="BHX16:BHX19"/>
    <mergeCell ref="BHY16:BHY19"/>
    <mergeCell ref="BHZ16:BHZ19"/>
    <mergeCell ref="BIA16:BIA19"/>
    <mergeCell ref="BHR16:BHR19"/>
    <mergeCell ref="BHS16:BHS19"/>
    <mergeCell ref="BHT16:BHT19"/>
    <mergeCell ref="BHU16:BHU19"/>
    <mergeCell ref="BHV16:BHV19"/>
    <mergeCell ref="BHM16:BHM19"/>
    <mergeCell ref="BHN16:BHN19"/>
    <mergeCell ref="BHO16:BHO19"/>
    <mergeCell ref="BHP16:BHP19"/>
    <mergeCell ref="BHQ16:BHQ19"/>
    <mergeCell ref="BHH16:BHH19"/>
    <mergeCell ref="BHI16:BHI19"/>
    <mergeCell ref="BHJ16:BHJ19"/>
    <mergeCell ref="BHK16:BHK19"/>
    <mergeCell ref="BHL16:BHL19"/>
    <mergeCell ref="BHC16:BHC19"/>
    <mergeCell ref="BHD16:BHD19"/>
    <mergeCell ref="BHE16:BHE19"/>
    <mergeCell ref="BHF16:BHF19"/>
    <mergeCell ref="BHG16:BHG19"/>
    <mergeCell ref="BGX16:BGX19"/>
    <mergeCell ref="BGY16:BGY19"/>
    <mergeCell ref="BGZ16:BGZ19"/>
    <mergeCell ref="BHA16:BHA19"/>
    <mergeCell ref="BHB16:BHB19"/>
    <mergeCell ref="BJK16:BJK19"/>
    <mergeCell ref="BJL16:BJL19"/>
    <mergeCell ref="BJM16:BJM19"/>
    <mergeCell ref="BJN16:BJN19"/>
    <mergeCell ref="BJO16:BJO19"/>
    <mergeCell ref="BJF16:BJF19"/>
    <mergeCell ref="BJG16:BJG19"/>
    <mergeCell ref="BJH16:BJH19"/>
    <mergeCell ref="BJI16:BJI19"/>
    <mergeCell ref="BJJ16:BJJ19"/>
    <mergeCell ref="BJA16:BJA19"/>
    <mergeCell ref="BJB16:BJB19"/>
    <mergeCell ref="BJC16:BJC19"/>
    <mergeCell ref="BJD16:BJD19"/>
    <mergeCell ref="BJE16:BJE19"/>
    <mergeCell ref="BIV16:BIV19"/>
    <mergeCell ref="BIW16:BIW19"/>
    <mergeCell ref="BIX16:BIX19"/>
    <mergeCell ref="BIY16:BIY19"/>
    <mergeCell ref="BIZ16:BIZ19"/>
    <mergeCell ref="BIQ16:BIQ19"/>
    <mergeCell ref="BIR16:BIR19"/>
    <mergeCell ref="BIS16:BIS19"/>
    <mergeCell ref="BIT16:BIT19"/>
    <mergeCell ref="BIU16:BIU19"/>
    <mergeCell ref="BIL16:BIL19"/>
    <mergeCell ref="BIM16:BIM19"/>
    <mergeCell ref="BIN16:BIN19"/>
    <mergeCell ref="BIO16:BIO19"/>
    <mergeCell ref="BIP16:BIP19"/>
    <mergeCell ref="BIG16:BIG19"/>
    <mergeCell ref="BIH16:BIH19"/>
    <mergeCell ref="BII16:BII19"/>
    <mergeCell ref="BIJ16:BIJ19"/>
    <mergeCell ref="BIK16:BIK19"/>
    <mergeCell ref="BKT16:BKT19"/>
    <mergeCell ref="BKU16:BKU19"/>
    <mergeCell ref="BKV16:BKV19"/>
    <mergeCell ref="BKW16:BKW19"/>
    <mergeCell ref="BKX16:BKX19"/>
    <mergeCell ref="BKO16:BKO19"/>
    <mergeCell ref="BKP16:BKP19"/>
    <mergeCell ref="BKQ16:BKQ19"/>
    <mergeCell ref="BKR16:BKR19"/>
    <mergeCell ref="BKS16:BKS19"/>
    <mergeCell ref="BKJ16:BKJ19"/>
    <mergeCell ref="BKK16:BKK19"/>
    <mergeCell ref="BKL16:BKL19"/>
    <mergeCell ref="BKM16:BKM19"/>
    <mergeCell ref="BKN16:BKN19"/>
    <mergeCell ref="BKE16:BKE19"/>
    <mergeCell ref="BKF16:BKF19"/>
    <mergeCell ref="BKG16:BKG19"/>
    <mergeCell ref="BKH16:BKH19"/>
    <mergeCell ref="BKI16:BKI19"/>
    <mergeCell ref="BJZ16:BJZ19"/>
    <mergeCell ref="BKA16:BKA19"/>
    <mergeCell ref="BKB16:BKB19"/>
    <mergeCell ref="BKC16:BKC19"/>
    <mergeCell ref="BKD16:BKD19"/>
    <mergeCell ref="BJU16:BJU19"/>
    <mergeCell ref="BJV16:BJV19"/>
    <mergeCell ref="BJW16:BJW19"/>
    <mergeCell ref="BJX16:BJX19"/>
    <mergeCell ref="BJY16:BJY19"/>
    <mergeCell ref="BJP16:BJP19"/>
    <mergeCell ref="BJQ16:BJQ19"/>
    <mergeCell ref="BJR16:BJR19"/>
    <mergeCell ref="BJS16:BJS19"/>
    <mergeCell ref="BJT16:BJT19"/>
    <mergeCell ref="BMC16:BMC19"/>
    <mergeCell ref="BMD16:BMD19"/>
    <mergeCell ref="BME16:BME19"/>
    <mergeCell ref="BMF16:BMF19"/>
    <mergeCell ref="BMG16:BMG19"/>
    <mergeCell ref="BLX16:BLX19"/>
    <mergeCell ref="BLY16:BLY19"/>
    <mergeCell ref="BLZ16:BLZ19"/>
    <mergeCell ref="BMA16:BMA19"/>
    <mergeCell ref="BMB16:BMB19"/>
    <mergeCell ref="BLS16:BLS19"/>
    <mergeCell ref="BLT16:BLT19"/>
    <mergeCell ref="BLU16:BLU19"/>
    <mergeCell ref="BLV16:BLV19"/>
    <mergeCell ref="BLW16:BLW19"/>
    <mergeCell ref="BLN16:BLN19"/>
    <mergeCell ref="BLO16:BLO19"/>
    <mergeCell ref="BLP16:BLP19"/>
    <mergeCell ref="BLQ16:BLQ19"/>
    <mergeCell ref="BLR16:BLR19"/>
    <mergeCell ref="BLI16:BLI19"/>
    <mergeCell ref="BLJ16:BLJ19"/>
    <mergeCell ref="BLK16:BLK19"/>
    <mergeCell ref="BLL16:BLL19"/>
    <mergeCell ref="BLM16:BLM19"/>
    <mergeCell ref="BLD16:BLD19"/>
    <mergeCell ref="BLE16:BLE19"/>
    <mergeCell ref="BLF16:BLF19"/>
    <mergeCell ref="BLG16:BLG19"/>
    <mergeCell ref="BLH16:BLH19"/>
    <mergeCell ref="BKY16:BKY19"/>
    <mergeCell ref="BKZ16:BKZ19"/>
    <mergeCell ref="BLA16:BLA19"/>
    <mergeCell ref="BLB16:BLB19"/>
    <mergeCell ref="BLC16:BLC19"/>
    <mergeCell ref="BNL16:BNL19"/>
    <mergeCell ref="BNM16:BNM19"/>
    <mergeCell ref="BNN16:BNN19"/>
    <mergeCell ref="BNO16:BNO19"/>
    <mergeCell ref="BNP16:BNP19"/>
    <mergeCell ref="BNG16:BNG19"/>
    <mergeCell ref="BNH16:BNH19"/>
    <mergeCell ref="BNI16:BNI19"/>
    <mergeCell ref="BNJ16:BNJ19"/>
    <mergeCell ref="BNK16:BNK19"/>
    <mergeCell ref="BNB16:BNB19"/>
    <mergeCell ref="BNC16:BNC19"/>
    <mergeCell ref="BND16:BND19"/>
    <mergeCell ref="BNE16:BNE19"/>
    <mergeCell ref="BNF16:BNF19"/>
    <mergeCell ref="BMW16:BMW19"/>
    <mergeCell ref="BMX16:BMX19"/>
    <mergeCell ref="BMY16:BMY19"/>
    <mergeCell ref="BMZ16:BMZ19"/>
    <mergeCell ref="BNA16:BNA19"/>
    <mergeCell ref="BMR16:BMR19"/>
    <mergeCell ref="BMS16:BMS19"/>
    <mergeCell ref="BMT16:BMT19"/>
    <mergeCell ref="BMU16:BMU19"/>
    <mergeCell ref="BMV16:BMV19"/>
    <mergeCell ref="BMM16:BMM19"/>
    <mergeCell ref="BMN16:BMN19"/>
    <mergeCell ref="BMO16:BMO19"/>
    <mergeCell ref="BMP16:BMP19"/>
    <mergeCell ref="BMQ16:BMQ19"/>
    <mergeCell ref="BMH16:BMH19"/>
    <mergeCell ref="BMI16:BMI19"/>
    <mergeCell ref="BMJ16:BMJ19"/>
    <mergeCell ref="BMK16:BMK19"/>
    <mergeCell ref="BML16:BML19"/>
    <mergeCell ref="BOU16:BOU19"/>
    <mergeCell ref="BOV16:BOV19"/>
    <mergeCell ref="BOW16:BOW19"/>
    <mergeCell ref="BOX16:BOX19"/>
    <mergeCell ref="BOY16:BOY19"/>
    <mergeCell ref="BOP16:BOP19"/>
    <mergeCell ref="BOQ16:BOQ19"/>
    <mergeCell ref="BOR16:BOR19"/>
    <mergeCell ref="BOS16:BOS19"/>
    <mergeCell ref="BOT16:BOT19"/>
    <mergeCell ref="BOK16:BOK19"/>
    <mergeCell ref="BOL16:BOL19"/>
    <mergeCell ref="BOM16:BOM19"/>
    <mergeCell ref="BON16:BON19"/>
    <mergeCell ref="BOO16:BOO19"/>
    <mergeCell ref="BOF16:BOF19"/>
    <mergeCell ref="BOG16:BOG19"/>
    <mergeCell ref="BOH16:BOH19"/>
    <mergeCell ref="BOI16:BOI19"/>
    <mergeCell ref="BOJ16:BOJ19"/>
    <mergeCell ref="BOA16:BOA19"/>
    <mergeCell ref="BOB16:BOB19"/>
    <mergeCell ref="BOC16:BOC19"/>
    <mergeCell ref="BOD16:BOD19"/>
    <mergeCell ref="BOE16:BOE19"/>
    <mergeCell ref="BNV16:BNV19"/>
    <mergeCell ref="BNW16:BNW19"/>
    <mergeCell ref="BNX16:BNX19"/>
    <mergeCell ref="BNY16:BNY19"/>
    <mergeCell ref="BNZ16:BNZ19"/>
    <mergeCell ref="BNQ16:BNQ19"/>
    <mergeCell ref="BNR16:BNR19"/>
    <mergeCell ref="BNS16:BNS19"/>
    <mergeCell ref="BNT16:BNT19"/>
    <mergeCell ref="BNU16:BNU19"/>
    <mergeCell ref="BQD16:BQD19"/>
    <mergeCell ref="BQE16:BQE19"/>
    <mergeCell ref="BQF16:BQF19"/>
    <mergeCell ref="BQG16:BQG19"/>
    <mergeCell ref="BQH16:BQH19"/>
    <mergeCell ref="BPY16:BPY19"/>
    <mergeCell ref="BPZ16:BPZ19"/>
    <mergeCell ref="BQA16:BQA19"/>
    <mergeCell ref="BQB16:BQB19"/>
    <mergeCell ref="BQC16:BQC19"/>
    <mergeCell ref="BPT16:BPT19"/>
    <mergeCell ref="BPU16:BPU19"/>
    <mergeCell ref="BPV16:BPV19"/>
    <mergeCell ref="BPW16:BPW19"/>
    <mergeCell ref="BPX16:BPX19"/>
    <mergeCell ref="BPO16:BPO19"/>
    <mergeCell ref="BPP16:BPP19"/>
    <mergeCell ref="BPQ16:BPQ19"/>
    <mergeCell ref="BPR16:BPR19"/>
    <mergeCell ref="BPS16:BPS19"/>
    <mergeCell ref="BPJ16:BPJ19"/>
    <mergeCell ref="BPK16:BPK19"/>
    <mergeCell ref="BPL16:BPL19"/>
    <mergeCell ref="BPM16:BPM19"/>
    <mergeCell ref="BPN16:BPN19"/>
    <mergeCell ref="BPE16:BPE19"/>
    <mergeCell ref="BPF16:BPF19"/>
    <mergeCell ref="BPG16:BPG19"/>
    <mergeCell ref="BPH16:BPH19"/>
    <mergeCell ref="BPI16:BPI19"/>
    <mergeCell ref="BOZ16:BOZ19"/>
    <mergeCell ref="BPA16:BPA19"/>
    <mergeCell ref="BPB16:BPB19"/>
    <mergeCell ref="BPC16:BPC19"/>
    <mergeCell ref="BPD16:BPD19"/>
    <mergeCell ref="BRM16:BRM19"/>
    <mergeCell ref="BRN16:BRN19"/>
    <mergeCell ref="BRO16:BRO19"/>
    <mergeCell ref="BRP16:BRP19"/>
    <mergeCell ref="BRQ16:BRQ19"/>
    <mergeCell ref="BRH16:BRH19"/>
    <mergeCell ref="BRI16:BRI19"/>
    <mergeCell ref="BRJ16:BRJ19"/>
    <mergeCell ref="BRK16:BRK19"/>
    <mergeCell ref="BRL16:BRL19"/>
    <mergeCell ref="BRC16:BRC19"/>
    <mergeCell ref="BRD16:BRD19"/>
    <mergeCell ref="BRE16:BRE19"/>
    <mergeCell ref="BRF16:BRF19"/>
    <mergeCell ref="BRG16:BRG19"/>
    <mergeCell ref="BQX16:BQX19"/>
    <mergeCell ref="BQY16:BQY19"/>
    <mergeCell ref="BQZ16:BQZ19"/>
    <mergeCell ref="BRA16:BRA19"/>
    <mergeCell ref="BRB16:BRB19"/>
    <mergeCell ref="BQS16:BQS19"/>
    <mergeCell ref="BQT16:BQT19"/>
    <mergeCell ref="BQU16:BQU19"/>
    <mergeCell ref="BQV16:BQV19"/>
    <mergeCell ref="BQW16:BQW19"/>
    <mergeCell ref="BQN16:BQN19"/>
    <mergeCell ref="BQO16:BQO19"/>
    <mergeCell ref="BQP16:BQP19"/>
    <mergeCell ref="BQQ16:BQQ19"/>
    <mergeCell ref="BQR16:BQR19"/>
    <mergeCell ref="BQI16:BQI19"/>
    <mergeCell ref="BQJ16:BQJ19"/>
    <mergeCell ref="BQK16:BQK19"/>
    <mergeCell ref="BQL16:BQL19"/>
    <mergeCell ref="BQM16:BQM19"/>
    <mergeCell ref="BSV16:BSV19"/>
    <mergeCell ref="BSW16:BSW19"/>
    <mergeCell ref="BSX16:BSX19"/>
    <mergeCell ref="BSY16:BSY19"/>
    <mergeCell ref="BSZ16:BSZ19"/>
    <mergeCell ref="BSQ16:BSQ19"/>
    <mergeCell ref="BSR16:BSR19"/>
    <mergeCell ref="BSS16:BSS19"/>
    <mergeCell ref="BST16:BST19"/>
    <mergeCell ref="BSU16:BSU19"/>
    <mergeCell ref="BSL16:BSL19"/>
    <mergeCell ref="BSM16:BSM19"/>
    <mergeCell ref="BSN16:BSN19"/>
    <mergeCell ref="BSO16:BSO19"/>
    <mergeCell ref="BSP16:BSP19"/>
    <mergeCell ref="BSG16:BSG19"/>
    <mergeCell ref="BSH16:BSH19"/>
    <mergeCell ref="BSI16:BSI19"/>
    <mergeCell ref="BSJ16:BSJ19"/>
    <mergeCell ref="BSK16:BSK19"/>
    <mergeCell ref="BSB16:BSB19"/>
    <mergeCell ref="BSC16:BSC19"/>
    <mergeCell ref="BSD16:BSD19"/>
    <mergeCell ref="BSE16:BSE19"/>
    <mergeCell ref="BSF16:BSF19"/>
    <mergeCell ref="BRW16:BRW19"/>
    <mergeCell ref="BRX16:BRX19"/>
    <mergeCell ref="BRY16:BRY19"/>
    <mergeCell ref="BRZ16:BRZ19"/>
    <mergeCell ref="BSA16:BSA19"/>
    <mergeCell ref="BRR16:BRR19"/>
    <mergeCell ref="BRS16:BRS19"/>
    <mergeCell ref="BRT16:BRT19"/>
    <mergeCell ref="BRU16:BRU19"/>
    <mergeCell ref="BRV16:BRV19"/>
    <mergeCell ref="BUE16:BUE19"/>
    <mergeCell ref="BUF16:BUF19"/>
    <mergeCell ref="BUG16:BUG19"/>
    <mergeCell ref="BUH16:BUH19"/>
    <mergeCell ref="BUI16:BUI19"/>
    <mergeCell ref="BTZ16:BTZ19"/>
    <mergeCell ref="BUA16:BUA19"/>
    <mergeCell ref="BUB16:BUB19"/>
    <mergeCell ref="BUC16:BUC19"/>
    <mergeCell ref="BUD16:BUD19"/>
    <mergeCell ref="BTU16:BTU19"/>
    <mergeCell ref="BTV16:BTV19"/>
    <mergeCell ref="BTW16:BTW19"/>
    <mergeCell ref="BTX16:BTX19"/>
    <mergeCell ref="BTY16:BTY19"/>
    <mergeCell ref="BTP16:BTP19"/>
    <mergeCell ref="BTQ16:BTQ19"/>
    <mergeCell ref="BTR16:BTR19"/>
    <mergeCell ref="BTS16:BTS19"/>
    <mergeCell ref="BTT16:BTT19"/>
    <mergeCell ref="BTK16:BTK19"/>
    <mergeCell ref="BTL16:BTL19"/>
    <mergeCell ref="BTM16:BTM19"/>
    <mergeCell ref="BTN16:BTN19"/>
    <mergeCell ref="BTO16:BTO19"/>
    <mergeCell ref="BTF16:BTF19"/>
    <mergeCell ref="BTG16:BTG19"/>
    <mergeCell ref="BTH16:BTH19"/>
    <mergeCell ref="BTI16:BTI19"/>
    <mergeCell ref="BTJ16:BTJ19"/>
    <mergeCell ref="BTA16:BTA19"/>
    <mergeCell ref="BTB16:BTB19"/>
    <mergeCell ref="BTC16:BTC19"/>
    <mergeCell ref="BTD16:BTD19"/>
    <mergeCell ref="BTE16:BTE19"/>
    <mergeCell ref="BVN16:BVN19"/>
    <mergeCell ref="BVO16:BVO19"/>
    <mergeCell ref="BVP16:BVP19"/>
    <mergeCell ref="BVQ16:BVQ19"/>
    <mergeCell ref="BVR16:BVR19"/>
    <mergeCell ref="BVI16:BVI19"/>
    <mergeCell ref="BVJ16:BVJ19"/>
    <mergeCell ref="BVK16:BVK19"/>
    <mergeCell ref="BVL16:BVL19"/>
    <mergeCell ref="BVM16:BVM19"/>
    <mergeCell ref="BVD16:BVD19"/>
    <mergeCell ref="BVE16:BVE19"/>
    <mergeCell ref="BVF16:BVF19"/>
    <mergeCell ref="BVG16:BVG19"/>
    <mergeCell ref="BVH16:BVH19"/>
    <mergeCell ref="BUY16:BUY19"/>
    <mergeCell ref="BUZ16:BUZ19"/>
    <mergeCell ref="BVA16:BVA19"/>
    <mergeCell ref="BVB16:BVB19"/>
    <mergeCell ref="BVC16:BVC19"/>
    <mergeCell ref="BUT16:BUT19"/>
    <mergeCell ref="BUU16:BUU19"/>
    <mergeCell ref="BUV16:BUV19"/>
    <mergeCell ref="BUW16:BUW19"/>
    <mergeCell ref="BUX16:BUX19"/>
    <mergeCell ref="BUO16:BUO19"/>
    <mergeCell ref="BUP16:BUP19"/>
    <mergeCell ref="BUQ16:BUQ19"/>
    <mergeCell ref="BUR16:BUR19"/>
    <mergeCell ref="BUS16:BUS19"/>
    <mergeCell ref="BUJ16:BUJ19"/>
    <mergeCell ref="BUK16:BUK19"/>
    <mergeCell ref="BUL16:BUL19"/>
    <mergeCell ref="BUM16:BUM19"/>
    <mergeCell ref="BUN16:BUN19"/>
    <mergeCell ref="BWW16:BWW19"/>
    <mergeCell ref="BWX16:BWX19"/>
    <mergeCell ref="BWY16:BWY19"/>
    <mergeCell ref="BWZ16:BWZ19"/>
    <mergeCell ref="BXA16:BXA19"/>
    <mergeCell ref="BWR16:BWR19"/>
    <mergeCell ref="BWS16:BWS19"/>
    <mergeCell ref="BWT16:BWT19"/>
    <mergeCell ref="BWU16:BWU19"/>
    <mergeCell ref="BWV16:BWV19"/>
    <mergeCell ref="BWM16:BWM19"/>
    <mergeCell ref="BWN16:BWN19"/>
    <mergeCell ref="BWO16:BWO19"/>
    <mergeCell ref="BWP16:BWP19"/>
    <mergeCell ref="BWQ16:BWQ19"/>
    <mergeCell ref="BWH16:BWH19"/>
    <mergeCell ref="BWI16:BWI19"/>
    <mergeCell ref="BWJ16:BWJ19"/>
    <mergeCell ref="BWK16:BWK19"/>
    <mergeCell ref="BWL16:BWL19"/>
    <mergeCell ref="BWC16:BWC19"/>
    <mergeCell ref="BWD16:BWD19"/>
    <mergeCell ref="BWE16:BWE19"/>
    <mergeCell ref="BWF16:BWF19"/>
    <mergeCell ref="BWG16:BWG19"/>
    <mergeCell ref="BVX16:BVX19"/>
    <mergeCell ref="BVY16:BVY19"/>
    <mergeCell ref="BVZ16:BVZ19"/>
    <mergeCell ref="BWA16:BWA19"/>
    <mergeCell ref="BWB16:BWB19"/>
    <mergeCell ref="BVS16:BVS19"/>
    <mergeCell ref="BVT16:BVT19"/>
    <mergeCell ref="BVU16:BVU19"/>
    <mergeCell ref="BVV16:BVV19"/>
    <mergeCell ref="BVW16:BVW19"/>
    <mergeCell ref="BYF16:BYF19"/>
    <mergeCell ref="BYG16:BYG19"/>
    <mergeCell ref="BYH16:BYH19"/>
    <mergeCell ref="BYI16:BYI19"/>
    <mergeCell ref="BYJ16:BYJ19"/>
    <mergeCell ref="BYA16:BYA19"/>
    <mergeCell ref="BYB16:BYB19"/>
    <mergeCell ref="BYC16:BYC19"/>
    <mergeCell ref="BYD16:BYD19"/>
    <mergeCell ref="BYE16:BYE19"/>
    <mergeCell ref="BXV16:BXV19"/>
    <mergeCell ref="BXW16:BXW19"/>
    <mergeCell ref="BXX16:BXX19"/>
    <mergeCell ref="BXY16:BXY19"/>
    <mergeCell ref="BXZ16:BXZ19"/>
    <mergeCell ref="BXQ16:BXQ19"/>
    <mergeCell ref="BXR16:BXR19"/>
    <mergeCell ref="BXS16:BXS19"/>
    <mergeCell ref="BXT16:BXT19"/>
    <mergeCell ref="BXU16:BXU19"/>
    <mergeCell ref="BXL16:BXL19"/>
    <mergeCell ref="BXM16:BXM19"/>
    <mergeCell ref="BXN16:BXN19"/>
    <mergeCell ref="BXO16:BXO19"/>
    <mergeCell ref="BXP16:BXP19"/>
    <mergeCell ref="BXG16:BXG19"/>
    <mergeCell ref="BXH16:BXH19"/>
    <mergeCell ref="BXI16:BXI19"/>
    <mergeCell ref="BXJ16:BXJ19"/>
    <mergeCell ref="BXK16:BXK19"/>
    <mergeCell ref="BXB16:BXB19"/>
    <mergeCell ref="BXC16:BXC19"/>
    <mergeCell ref="BXD16:BXD19"/>
    <mergeCell ref="BXE16:BXE19"/>
    <mergeCell ref="BXF16:BXF19"/>
    <mergeCell ref="BZO16:BZO19"/>
    <mergeCell ref="BZP16:BZP19"/>
    <mergeCell ref="BZQ16:BZQ19"/>
    <mergeCell ref="BZR16:BZR19"/>
    <mergeCell ref="BZS16:BZS19"/>
    <mergeCell ref="BZJ16:BZJ19"/>
    <mergeCell ref="BZK16:BZK19"/>
    <mergeCell ref="BZL16:BZL19"/>
    <mergeCell ref="BZM16:BZM19"/>
    <mergeCell ref="BZN16:BZN19"/>
    <mergeCell ref="BZE16:BZE19"/>
    <mergeCell ref="BZF16:BZF19"/>
    <mergeCell ref="BZG16:BZG19"/>
    <mergeCell ref="BZH16:BZH19"/>
    <mergeCell ref="BZI16:BZI19"/>
    <mergeCell ref="BYZ16:BYZ19"/>
    <mergeCell ref="BZA16:BZA19"/>
    <mergeCell ref="BZB16:BZB19"/>
    <mergeCell ref="BZC16:BZC19"/>
    <mergeCell ref="BZD16:BZD19"/>
    <mergeCell ref="BYU16:BYU19"/>
    <mergeCell ref="BYV16:BYV19"/>
    <mergeCell ref="BYW16:BYW19"/>
    <mergeCell ref="BYX16:BYX19"/>
    <mergeCell ref="BYY16:BYY19"/>
    <mergeCell ref="BYP16:BYP19"/>
    <mergeCell ref="BYQ16:BYQ19"/>
    <mergeCell ref="BYR16:BYR19"/>
    <mergeCell ref="BYS16:BYS19"/>
    <mergeCell ref="BYT16:BYT19"/>
    <mergeCell ref="BYK16:BYK19"/>
    <mergeCell ref="BYL16:BYL19"/>
    <mergeCell ref="BYM16:BYM19"/>
    <mergeCell ref="BYN16:BYN19"/>
    <mergeCell ref="BYO16:BYO19"/>
    <mergeCell ref="CAX16:CAX19"/>
    <mergeCell ref="CAY16:CAY19"/>
    <mergeCell ref="CAZ16:CAZ19"/>
    <mergeCell ref="CBA16:CBA19"/>
    <mergeCell ref="CBB16:CBB19"/>
    <mergeCell ref="CAS16:CAS19"/>
    <mergeCell ref="CAT16:CAT19"/>
    <mergeCell ref="CAU16:CAU19"/>
    <mergeCell ref="CAV16:CAV19"/>
    <mergeCell ref="CAW16:CAW19"/>
    <mergeCell ref="CAN16:CAN19"/>
    <mergeCell ref="CAO16:CAO19"/>
    <mergeCell ref="CAP16:CAP19"/>
    <mergeCell ref="CAQ16:CAQ19"/>
    <mergeCell ref="CAR16:CAR19"/>
    <mergeCell ref="CAI16:CAI19"/>
    <mergeCell ref="CAJ16:CAJ19"/>
    <mergeCell ref="CAK16:CAK19"/>
    <mergeCell ref="CAL16:CAL19"/>
    <mergeCell ref="CAM16:CAM19"/>
    <mergeCell ref="CAD16:CAD19"/>
    <mergeCell ref="CAE16:CAE19"/>
    <mergeCell ref="CAF16:CAF19"/>
    <mergeCell ref="CAG16:CAG19"/>
    <mergeCell ref="CAH16:CAH19"/>
    <mergeCell ref="BZY16:BZY19"/>
    <mergeCell ref="BZZ16:BZZ19"/>
    <mergeCell ref="CAA16:CAA19"/>
    <mergeCell ref="CAB16:CAB19"/>
    <mergeCell ref="CAC16:CAC19"/>
    <mergeCell ref="BZT16:BZT19"/>
    <mergeCell ref="BZU16:BZU19"/>
    <mergeCell ref="BZV16:BZV19"/>
    <mergeCell ref="BZW16:BZW19"/>
    <mergeCell ref="BZX16:BZX19"/>
    <mergeCell ref="CCG16:CCG19"/>
    <mergeCell ref="CCH16:CCH19"/>
    <mergeCell ref="CCI16:CCI19"/>
    <mergeCell ref="CCJ16:CCJ19"/>
    <mergeCell ref="CCK16:CCK19"/>
    <mergeCell ref="CCB16:CCB19"/>
    <mergeCell ref="CCC16:CCC19"/>
    <mergeCell ref="CCD16:CCD19"/>
    <mergeCell ref="CCE16:CCE19"/>
    <mergeCell ref="CCF16:CCF19"/>
    <mergeCell ref="CBW16:CBW19"/>
    <mergeCell ref="CBX16:CBX19"/>
    <mergeCell ref="CBY16:CBY19"/>
    <mergeCell ref="CBZ16:CBZ19"/>
    <mergeCell ref="CCA16:CCA19"/>
    <mergeCell ref="CBR16:CBR19"/>
    <mergeCell ref="CBS16:CBS19"/>
    <mergeCell ref="CBT16:CBT19"/>
    <mergeCell ref="CBU16:CBU19"/>
    <mergeCell ref="CBV16:CBV19"/>
    <mergeCell ref="CBM16:CBM19"/>
    <mergeCell ref="CBN16:CBN19"/>
    <mergeCell ref="CBO16:CBO19"/>
    <mergeCell ref="CBP16:CBP19"/>
    <mergeCell ref="CBQ16:CBQ19"/>
    <mergeCell ref="CBH16:CBH19"/>
    <mergeCell ref="CBI16:CBI19"/>
    <mergeCell ref="CBJ16:CBJ19"/>
    <mergeCell ref="CBK16:CBK19"/>
    <mergeCell ref="CBL16:CBL19"/>
    <mergeCell ref="CBC16:CBC19"/>
    <mergeCell ref="CBD16:CBD19"/>
    <mergeCell ref="CBE16:CBE19"/>
    <mergeCell ref="CBF16:CBF19"/>
    <mergeCell ref="CBG16:CBG19"/>
    <mergeCell ref="CDP16:CDP19"/>
    <mergeCell ref="CDQ16:CDQ19"/>
    <mergeCell ref="CDR16:CDR19"/>
    <mergeCell ref="CDS16:CDS19"/>
    <mergeCell ref="CDT16:CDT19"/>
    <mergeCell ref="CDK16:CDK19"/>
    <mergeCell ref="CDL16:CDL19"/>
    <mergeCell ref="CDM16:CDM19"/>
    <mergeCell ref="CDN16:CDN19"/>
    <mergeCell ref="CDO16:CDO19"/>
    <mergeCell ref="CDF16:CDF19"/>
    <mergeCell ref="CDG16:CDG19"/>
    <mergeCell ref="CDH16:CDH19"/>
    <mergeCell ref="CDI16:CDI19"/>
    <mergeCell ref="CDJ16:CDJ19"/>
    <mergeCell ref="CDA16:CDA19"/>
    <mergeCell ref="CDB16:CDB19"/>
    <mergeCell ref="CDC16:CDC19"/>
    <mergeCell ref="CDD16:CDD19"/>
    <mergeCell ref="CDE16:CDE19"/>
    <mergeCell ref="CCV16:CCV19"/>
    <mergeCell ref="CCW16:CCW19"/>
    <mergeCell ref="CCX16:CCX19"/>
    <mergeCell ref="CCY16:CCY19"/>
    <mergeCell ref="CCZ16:CCZ19"/>
    <mergeCell ref="CCQ16:CCQ19"/>
    <mergeCell ref="CCR16:CCR19"/>
    <mergeCell ref="CCS16:CCS19"/>
    <mergeCell ref="CCT16:CCT19"/>
    <mergeCell ref="CCU16:CCU19"/>
    <mergeCell ref="CCL16:CCL19"/>
    <mergeCell ref="CCM16:CCM19"/>
    <mergeCell ref="CCN16:CCN19"/>
    <mergeCell ref="CCO16:CCO19"/>
    <mergeCell ref="CCP16:CCP19"/>
    <mergeCell ref="CEY16:CEY19"/>
    <mergeCell ref="CEZ16:CEZ19"/>
    <mergeCell ref="CFA16:CFA19"/>
    <mergeCell ref="CFB16:CFB19"/>
    <mergeCell ref="CFC16:CFC19"/>
    <mergeCell ref="CET16:CET19"/>
    <mergeCell ref="CEU16:CEU19"/>
    <mergeCell ref="CEV16:CEV19"/>
    <mergeCell ref="CEW16:CEW19"/>
    <mergeCell ref="CEX16:CEX19"/>
    <mergeCell ref="CEO16:CEO19"/>
    <mergeCell ref="CEP16:CEP19"/>
    <mergeCell ref="CEQ16:CEQ19"/>
    <mergeCell ref="CER16:CER19"/>
    <mergeCell ref="CES16:CES19"/>
    <mergeCell ref="CEJ16:CEJ19"/>
    <mergeCell ref="CEK16:CEK19"/>
    <mergeCell ref="CEL16:CEL19"/>
    <mergeCell ref="CEM16:CEM19"/>
    <mergeCell ref="CEN16:CEN19"/>
    <mergeCell ref="CEE16:CEE19"/>
    <mergeCell ref="CEF16:CEF19"/>
    <mergeCell ref="CEG16:CEG19"/>
    <mergeCell ref="CEH16:CEH19"/>
    <mergeCell ref="CEI16:CEI19"/>
    <mergeCell ref="CDZ16:CDZ19"/>
    <mergeCell ref="CEA16:CEA19"/>
    <mergeCell ref="CEB16:CEB19"/>
    <mergeCell ref="CEC16:CEC19"/>
    <mergeCell ref="CED16:CED19"/>
    <mergeCell ref="CDU16:CDU19"/>
    <mergeCell ref="CDV16:CDV19"/>
    <mergeCell ref="CDW16:CDW19"/>
    <mergeCell ref="CDX16:CDX19"/>
    <mergeCell ref="CDY16:CDY19"/>
    <mergeCell ref="CGH16:CGH19"/>
    <mergeCell ref="CGI16:CGI19"/>
    <mergeCell ref="CGJ16:CGJ19"/>
    <mergeCell ref="CGK16:CGK19"/>
    <mergeCell ref="CGL16:CGL19"/>
    <mergeCell ref="CGC16:CGC19"/>
    <mergeCell ref="CGD16:CGD19"/>
    <mergeCell ref="CGE16:CGE19"/>
    <mergeCell ref="CGF16:CGF19"/>
    <mergeCell ref="CGG16:CGG19"/>
    <mergeCell ref="CFX16:CFX19"/>
    <mergeCell ref="CFY16:CFY19"/>
    <mergeCell ref="CFZ16:CFZ19"/>
    <mergeCell ref="CGA16:CGA19"/>
    <mergeCell ref="CGB16:CGB19"/>
    <mergeCell ref="CFS16:CFS19"/>
    <mergeCell ref="CFT16:CFT19"/>
    <mergeCell ref="CFU16:CFU19"/>
    <mergeCell ref="CFV16:CFV19"/>
    <mergeCell ref="CFW16:CFW19"/>
    <mergeCell ref="CFN16:CFN19"/>
    <mergeCell ref="CFO16:CFO19"/>
    <mergeCell ref="CFP16:CFP19"/>
    <mergeCell ref="CFQ16:CFQ19"/>
    <mergeCell ref="CFR16:CFR19"/>
    <mergeCell ref="CFI16:CFI19"/>
    <mergeCell ref="CFJ16:CFJ19"/>
    <mergeCell ref="CFK16:CFK19"/>
    <mergeCell ref="CFL16:CFL19"/>
    <mergeCell ref="CFM16:CFM19"/>
    <mergeCell ref="CFD16:CFD19"/>
    <mergeCell ref="CFE16:CFE19"/>
    <mergeCell ref="CFF16:CFF19"/>
    <mergeCell ref="CFG16:CFG19"/>
    <mergeCell ref="CFH16:CFH19"/>
    <mergeCell ref="CHQ16:CHQ19"/>
    <mergeCell ref="CHR16:CHR19"/>
    <mergeCell ref="CHS16:CHS19"/>
    <mergeCell ref="CHT16:CHT19"/>
    <mergeCell ref="CHU16:CHU19"/>
    <mergeCell ref="CHL16:CHL19"/>
    <mergeCell ref="CHM16:CHM19"/>
    <mergeCell ref="CHN16:CHN19"/>
    <mergeCell ref="CHO16:CHO19"/>
    <mergeCell ref="CHP16:CHP19"/>
    <mergeCell ref="CHG16:CHG19"/>
    <mergeCell ref="CHH16:CHH19"/>
    <mergeCell ref="CHI16:CHI19"/>
    <mergeCell ref="CHJ16:CHJ19"/>
    <mergeCell ref="CHK16:CHK19"/>
    <mergeCell ref="CHB16:CHB19"/>
    <mergeCell ref="CHC16:CHC19"/>
    <mergeCell ref="CHD16:CHD19"/>
    <mergeCell ref="CHE16:CHE19"/>
    <mergeCell ref="CHF16:CHF19"/>
    <mergeCell ref="CGW16:CGW19"/>
    <mergeCell ref="CGX16:CGX19"/>
    <mergeCell ref="CGY16:CGY19"/>
    <mergeCell ref="CGZ16:CGZ19"/>
    <mergeCell ref="CHA16:CHA19"/>
    <mergeCell ref="CGR16:CGR19"/>
    <mergeCell ref="CGS16:CGS19"/>
    <mergeCell ref="CGT16:CGT19"/>
    <mergeCell ref="CGU16:CGU19"/>
    <mergeCell ref="CGV16:CGV19"/>
    <mergeCell ref="CGM16:CGM19"/>
    <mergeCell ref="CGN16:CGN19"/>
    <mergeCell ref="CGO16:CGO19"/>
    <mergeCell ref="CGP16:CGP19"/>
    <mergeCell ref="CGQ16:CGQ19"/>
    <mergeCell ref="CIZ16:CIZ19"/>
    <mergeCell ref="CJA16:CJA19"/>
    <mergeCell ref="CJB16:CJB19"/>
    <mergeCell ref="CJC16:CJC19"/>
    <mergeCell ref="CJD16:CJD19"/>
    <mergeCell ref="CIU16:CIU19"/>
    <mergeCell ref="CIV16:CIV19"/>
    <mergeCell ref="CIW16:CIW19"/>
    <mergeCell ref="CIX16:CIX19"/>
    <mergeCell ref="CIY16:CIY19"/>
    <mergeCell ref="CIP16:CIP19"/>
    <mergeCell ref="CIQ16:CIQ19"/>
    <mergeCell ref="CIR16:CIR19"/>
    <mergeCell ref="CIS16:CIS19"/>
    <mergeCell ref="CIT16:CIT19"/>
    <mergeCell ref="CIK16:CIK19"/>
    <mergeCell ref="CIL16:CIL19"/>
    <mergeCell ref="CIM16:CIM19"/>
    <mergeCell ref="CIN16:CIN19"/>
    <mergeCell ref="CIO16:CIO19"/>
    <mergeCell ref="CIF16:CIF19"/>
    <mergeCell ref="CIG16:CIG19"/>
    <mergeCell ref="CIH16:CIH19"/>
    <mergeCell ref="CII16:CII19"/>
    <mergeCell ref="CIJ16:CIJ19"/>
    <mergeCell ref="CIA16:CIA19"/>
    <mergeCell ref="CIB16:CIB19"/>
    <mergeCell ref="CIC16:CIC19"/>
    <mergeCell ref="CID16:CID19"/>
    <mergeCell ref="CIE16:CIE19"/>
    <mergeCell ref="CHV16:CHV19"/>
    <mergeCell ref="CHW16:CHW19"/>
    <mergeCell ref="CHX16:CHX19"/>
    <mergeCell ref="CHY16:CHY19"/>
    <mergeCell ref="CHZ16:CHZ19"/>
    <mergeCell ref="CKI16:CKI19"/>
    <mergeCell ref="CKJ16:CKJ19"/>
    <mergeCell ref="CKK16:CKK19"/>
    <mergeCell ref="CKL16:CKL19"/>
    <mergeCell ref="CKM16:CKM19"/>
    <mergeCell ref="CKD16:CKD19"/>
    <mergeCell ref="CKE16:CKE19"/>
    <mergeCell ref="CKF16:CKF19"/>
    <mergeCell ref="CKG16:CKG19"/>
    <mergeCell ref="CKH16:CKH19"/>
    <mergeCell ref="CJY16:CJY19"/>
    <mergeCell ref="CJZ16:CJZ19"/>
    <mergeCell ref="CKA16:CKA19"/>
    <mergeCell ref="CKB16:CKB19"/>
    <mergeCell ref="CKC16:CKC19"/>
    <mergeCell ref="CJT16:CJT19"/>
    <mergeCell ref="CJU16:CJU19"/>
    <mergeCell ref="CJV16:CJV19"/>
    <mergeCell ref="CJW16:CJW19"/>
    <mergeCell ref="CJX16:CJX19"/>
    <mergeCell ref="CJO16:CJO19"/>
    <mergeCell ref="CJP16:CJP19"/>
    <mergeCell ref="CJQ16:CJQ19"/>
    <mergeCell ref="CJR16:CJR19"/>
    <mergeCell ref="CJS16:CJS19"/>
    <mergeCell ref="CJJ16:CJJ19"/>
    <mergeCell ref="CJK16:CJK19"/>
    <mergeCell ref="CJL16:CJL19"/>
    <mergeCell ref="CJM16:CJM19"/>
    <mergeCell ref="CJN16:CJN19"/>
    <mergeCell ref="CJE16:CJE19"/>
    <mergeCell ref="CJF16:CJF19"/>
    <mergeCell ref="CJG16:CJG19"/>
    <mergeCell ref="CJH16:CJH19"/>
    <mergeCell ref="CJI16:CJI19"/>
    <mergeCell ref="CLR16:CLR19"/>
    <mergeCell ref="CLS16:CLS19"/>
    <mergeCell ref="CLT16:CLT19"/>
    <mergeCell ref="CLU16:CLU19"/>
    <mergeCell ref="CLV16:CLV19"/>
    <mergeCell ref="CLM16:CLM19"/>
    <mergeCell ref="CLN16:CLN19"/>
    <mergeCell ref="CLO16:CLO19"/>
    <mergeCell ref="CLP16:CLP19"/>
    <mergeCell ref="CLQ16:CLQ19"/>
    <mergeCell ref="CLH16:CLH19"/>
    <mergeCell ref="CLI16:CLI19"/>
    <mergeCell ref="CLJ16:CLJ19"/>
    <mergeCell ref="CLK16:CLK19"/>
    <mergeCell ref="CLL16:CLL19"/>
    <mergeCell ref="CLC16:CLC19"/>
    <mergeCell ref="CLD16:CLD19"/>
    <mergeCell ref="CLE16:CLE19"/>
    <mergeCell ref="CLF16:CLF19"/>
    <mergeCell ref="CLG16:CLG19"/>
    <mergeCell ref="CKX16:CKX19"/>
    <mergeCell ref="CKY16:CKY19"/>
    <mergeCell ref="CKZ16:CKZ19"/>
    <mergeCell ref="CLA16:CLA19"/>
    <mergeCell ref="CLB16:CLB19"/>
    <mergeCell ref="CKS16:CKS19"/>
    <mergeCell ref="CKT16:CKT19"/>
    <mergeCell ref="CKU16:CKU19"/>
    <mergeCell ref="CKV16:CKV19"/>
    <mergeCell ref="CKW16:CKW19"/>
    <mergeCell ref="CKN16:CKN19"/>
    <mergeCell ref="CKO16:CKO19"/>
    <mergeCell ref="CKP16:CKP19"/>
    <mergeCell ref="CKQ16:CKQ19"/>
    <mergeCell ref="CKR16:CKR19"/>
    <mergeCell ref="CNA16:CNA19"/>
    <mergeCell ref="CNB16:CNB19"/>
    <mergeCell ref="CNC16:CNC19"/>
    <mergeCell ref="CND16:CND19"/>
    <mergeCell ref="CNE16:CNE19"/>
    <mergeCell ref="CMV16:CMV19"/>
    <mergeCell ref="CMW16:CMW19"/>
    <mergeCell ref="CMX16:CMX19"/>
    <mergeCell ref="CMY16:CMY19"/>
    <mergeCell ref="CMZ16:CMZ19"/>
    <mergeCell ref="CMQ16:CMQ19"/>
    <mergeCell ref="CMR16:CMR19"/>
    <mergeCell ref="CMS16:CMS19"/>
    <mergeCell ref="CMT16:CMT19"/>
    <mergeCell ref="CMU16:CMU19"/>
    <mergeCell ref="CML16:CML19"/>
    <mergeCell ref="CMM16:CMM19"/>
    <mergeCell ref="CMN16:CMN19"/>
    <mergeCell ref="CMO16:CMO19"/>
    <mergeCell ref="CMP16:CMP19"/>
    <mergeCell ref="CMG16:CMG19"/>
    <mergeCell ref="CMH16:CMH19"/>
    <mergeCell ref="CMI16:CMI19"/>
    <mergeCell ref="CMJ16:CMJ19"/>
    <mergeCell ref="CMK16:CMK19"/>
    <mergeCell ref="CMB16:CMB19"/>
    <mergeCell ref="CMC16:CMC19"/>
    <mergeCell ref="CMD16:CMD19"/>
    <mergeCell ref="CME16:CME19"/>
    <mergeCell ref="CMF16:CMF19"/>
    <mergeCell ref="CLW16:CLW19"/>
    <mergeCell ref="CLX16:CLX19"/>
    <mergeCell ref="CLY16:CLY19"/>
    <mergeCell ref="CLZ16:CLZ19"/>
    <mergeCell ref="CMA16:CMA19"/>
    <mergeCell ref="COJ16:COJ19"/>
    <mergeCell ref="COK16:COK19"/>
    <mergeCell ref="COL16:COL19"/>
    <mergeCell ref="COM16:COM19"/>
    <mergeCell ref="CON16:CON19"/>
    <mergeCell ref="COE16:COE19"/>
    <mergeCell ref="COF16:COF19"/>
    <mergeCell ref="COG16:COG19"/>
    <mergeCell ref="COH16:COH19"/>
    <mergeCell ref="COI16:COI19"/>
    <mergeCell ref="CNZ16:CNZ19"/>
    <mergeCell ref="COA16:COA19"/>
    <mergeCell ref="COB16:COB19"/>
    <mergeCell ref="COC16:COC19"/>
    <mergeCell ref="COD16:COD19"/>
    <mergeCell ref="CNU16:CNU19"/>
    <mergeCell ref="CNV16:CNV19"/>
    <mergeCell ref="CNW16:CNW19"/>
    <mergeCell ref="CNX16:CNX19"/>
    <mergeCell ref="CNY16:CNY19"/>
    <mergeCell ref="CNP16:CNP19"/>
    <mergeCell ref="CNQ16:CNQ19"/>
    <mergeCell ref="CNR16:CNR19"/>
    <mergeCell ref="CNS16:CNS19"/>
    <mergeCell ref="CNT16:CNT19"/>
    <mergeCell ref="CNK16:CNK19"/>
    <mergeCell ref="CNL16:CNL19"/>
    <mergeCell ref="CNM16:CNM19"/>
    <mergeCell ref="CNN16:CNN19"/>
    <mergeCell ref="CNO16:CNO19"/>
    <mergeCell ref="CNF16:CNF19"/>
    <mergeCell ref="CNG16:CNG19"/>
    <mergeCell ref="CNH16:CNH19"/>
    <mergeCell ref="CNI16:CNI19"/>
    <mergeCell ref="CNJ16:CNJ19"/>
    <mergeCell ref="CPS16:CPS19"/>
    <mergeCell ref="CPT16:CPT19"/>
    <mergeCell ref="CPU16:CPU19"/>
    <mergeCell ref="CPV16:CPV19"/>
    <mergeCell ref="CPW16:CPW19"/>
    <mergeCell ref="CPN16:CPN19"/>
    <mergeCell ref="CPO16:CPO19"/>
    <mergeCell ref="CPP16:CPP19"/>
    <mergeCell ref="CPQ16:CPQ19"/>
    <mergeCell ref="CPR16:CPR19"/>
    <mergeCell ref="CPI16:CPI19"/>
    <mergeCell ref="CPJ16:CPJ19"/>
    <mergeCell ref="CPK16:CPK19"/>
    <mergeCell ref="CPL16:CPL19"/>
    <mergeCell ref="CPM16:CPM19"/>
    <mergeCell ref="CPD16:CPD19"/>
    <mergeCell ref="CPE16:CPE19"/>
    <mergeCell ref="CPF16:CPF19"/>
    <mergeCell ref="CPG16:CPG19"/>
    <mergeCell ref="CPH16:CPH19"/>
    <mergeCell ref="COY16:COY19"/>
    <mergeCell ref="COZ16:COZ19"/>
    <mergeCell ref="CPA16:CPA19"/>
    <mergeCell ref="CPB16:CPB19"/>
    <mergeCell ref="CPC16:CPC19"/>
    <mergeCell ref="COT16:COT19"/>
    <mergeCell ref="COU16:COU19"/>
    <mergeCell ref="COV16:COV19"/>
    <mergeCell ref="COW16:COW19"/>
    <mergeCell ref="COX16:COX19"/>
    <mergeCell ref="COO16:COO19"/>
    <mergeCell ref="COP16:COP19"/>
    <mergeCell ref="COQ16:COQ19"/>
    <mergeCell ref="COR16:COR19"/>
    <mergeCell ref="COS16:COS19"/>
    <mergeCell ref="CRB16:CRB19"/>
    <mergeCell ref="CRC16:CRC19"/>
    <mergeCell ref="CRD16:CRD19"/>
    <mergeCell ref="CRE16:CRE19"/>
    <mergeCell ref="CRF16:CRF19"/>
    <mergeCell ref="CQW16:CQW19"/>
    <mergeCell ref="CQX16:CQX19"/>
    <mergeCell ref="CQY16:CQY19"/>
    <mergeCell ref="CQZ16:CQZ19"/>
    <mergeCell ref="CRA16:CRA19"/>
    <mergeCell ref="CQR16:CQR19"/>
    <mergeCell ref="CQS16:CQS19"/>
    <mergeCell ref="CQT16:CQT19"/>
    <mergeCell ref="CQU16:CQU19"/>
    <mergeCell ref="CQV16:CQV19"/>
    <mergeCell ref="CQM16:CQM19"/>
    <mergeCell ref="CQN16:CQN19"/>
    <mergeCell ref="CQO16:CQO19"/>
    <mergeCell ref="CQP16:CQP19"/>
    <mergeCell ref="CQQ16:CQQ19"/>
    <mergeCell ref="CQH16:CQH19"/>
    <mergeCell ref="CQI16:CQI19"/>
    <mergeCell ref="CQJ16:CQJ19"/>
    <mergeCell ref="CQK16:CQK19"/>
    <mergeCell ref="CQL16:CQL19"/>
    <mergeCell ref="CQC16:CQC19"/>
    <mergeCell ref="CQD16:CQD19"/>
    <mergeCell ref="CQE16:CQE19"/>
    <mergeCell ref="CQF16:CQF19"/>
    <mergeCell ref="CQG16:CQG19"/>
    <mergeCell ref="CPX16:CPX19"/>
    <mergeCell ref="CPY16:CPY19"/>
    <mergeCell ref="CPZ16:CPZ19"/>
    <mergeCell ref="CQA16:CQA19"/>
    <mergeCell ref="CQB16:CQB19"/>
    <mergeCell ref="CSK16:CSK19"/>
    <mergeCell ref="CSL16:CSL19"/>
    <mergeCell ref="CSM16:CSM19"/>
    <mergeCell ref="CSN16:CSN19"/>
    <mergeCell ref="CSO16:CSO19"/>
    <mergeCell ref="CSF16:CSF19"/>
    <mergeCell ref="CSG16:CSG19"/>
    <mergeCell ref="CSH16:CSH19"/>
    <mergeCell ref="CSI16:CSI19"/>
    <mergeCell ref="CSJ16:CSJ19"/>
    <mergeCell ref="CSA16:CSA19"/>
    <mergeCell ref="CSB16:CSB19"/>
    <mergeCell ref="CSC16:CSC19"/>
    <mergeCell ref="CSD16:CSD19"/>
    <mergeCell ref="CSE16:CSE19"/>
    <mergeCell ref="CRV16:CRV19"/>
    <mergeCell ref="CRW16:CRW19"/>
    <mergeCell ref="CRX16:CRX19"/>
    <mergeCell ref="CRY16:CRY19"/>
    <mergeCell ref="CRZ16:CRZ19"/>
    <mergeCell ref="CRQ16:CRQ19"/>
    <mergeCell ref="CRR16:CRR19"/>
    <mergeCell ref="CRS16:CRS19"/>
    <mergeCell ref="CRT16:CRT19"/>
    <mergeCell ref="CRU16:CRU19"/>
    <mergeCell ref="CRL16:CRL19"/>
    <mergeCell ref="CRM16:CRM19"/>
    <mergeCell ref="CRN16:CRN19"/>
    <mergeCell ref="CRO16:CRO19"/>
    <mergeCell ref="CRP16:CRP19"/>
    <mergeCell ref="CRG16:CRG19"/>
    <mergeCell ref="CRH16:CRH19"/>
    <mergeCell ref="CRI16:CRI19"/>
    <mergeCell ref="CRJ16:CRJ19"/>
    <mergeCell ref="CRK16:CRK19"/>
    <mergeCell ref="CTT16:CTT19"/>
    <mergeCell ref="CTU16:CTU19"/>
    <mergeCell ref="CTV16:CTV19"/>
    <mergeCell ref="CTW16:CTW19"/>
    <mergeCell ref="CTX16:CTX19"/>
    <mergeCell ref="CTO16:CTO19"/>
    <mergeCell ref="CTP16:CTP19"/>
    <mergeCell ref="CTQ16:CTQ19"/>
    <mergeCell ref="CTR16:CTR19"/>
    <mergeCell ref="CTS16:CTS19"/>
    <mergeCell ref="CTJ16:CTJ19"/>
    <mergeCell ref="CTK16:CTK19"/>
    <mergeCell ref="CTL16:CTL19"/>
    <mergeCell ref="CTM16:CTM19"/>
    <mergeCell ref="CTN16:CTN19"/>
    <mergeCell ref="CTE16:CTE19"/>
    <mergeCell ref="CTF16:CTF19"/>
    <mergeCell ref="CTG16:CTG19"/>
    <mergeCell ref="CTH16:CTH19"/>
    <mergeCell ref="CTI16:CTI19"/>
    <mergeCell ref="CSZ16:CSZ19"/>
    <mergeCell ref="CTA16:CTA19"/>
    <mergeCell ref="CTB16:CTB19"/>
    <mergeCell ref="CTC16:CTC19"/>
    <mergeCell ref="CTD16:CTD19"/>
    <mergeCell ref="CSU16:CSU19"/>
    <mergeCell ref="CSV16:CSV19"/>
    <mergeCell ref="CSW16:CSW19"/>
    <mergeCell ref="CSX16:CSX19"/>
    <mergeCell ref="CSY16:CSY19"/>
    <mergeCell ref="CSP16:CSP19"/>
    <mergeCell ref="CSQ16:CSQ19"/>
    <mergeCell ref="CSR16:CSR19"/>
    <mergeCell ref="CSS16:CSS19"/>
    <mergeCell ref="CST16:CST19"/>
    <mergeCell ref="CVC16:CVC19"/>
    <mergeCell ref="CVD16:CVD19"/>
    <mergeCell ref="CVE16:CVE19"/>
    <mergeCell ref="CVF16:CVF19"/>
    <mergeCell ref="CVG16:CVG19"/>
    <mergeCell ref="CUX16:CUX19"/>
    <mergeCell ref="CUY16:CUY19"/>
    <mergeCell ref="CUZ16:CUZ19"/>
    <mergeCell ref="CVA16:CVA19"/>
    <mergeCell ref="CVB16:CVB19"/>
    <mergeCell ref="CUS16:CUS19"/>
    <mergeCell ref="CUT16:CUT19"/>
    <mergeCell ref="CUU16:CUU19"/>
    <mergeCell ref="CUV16:CUV19"/>
    <mergeCell ref="CUW16:CUW19"/>
    <mergeCell ref="CUN16:CUN19"/>
    <mergeCell ref="CUO16:CUO19"/>
    <mergeCell ref="CUP16:CUP19"/>
    <mergeCell ref="CUQ16:CUQ19"/>
    <mergeCell ref="CUR16:CUR19"/>
    <mergeCell ref="CUI16:CUI19"/>
    <mergeCell ref="CUJ16:CUJ19"/>
    <mergeCell ref="CUK16:CUK19"/>
    <mergeCell ref="CUL16:CUL19"/>
    <mergeCell ref="CUM16:CUM19"/>
    <mergeCell ref="CUD16:CUD19"/>
    <mergeCell ref="CUE16:CUE19"/>
    <mergeCell ref="CUF16:CUF19"/>
    <mergeCell ref="CUG16:CUG19"/>
    <mergeCell ref="CUH16:CUH19"/>
    <mergeCell ref="CTY16:CTY19"/>
    <mergeCell ref="CTZ16:CTZ19"/>
    <mergeCell ref="CUA16:CUA19"/>
    <mergeCell ref="CUB16:CUB19"/>
    <mergeCell ref="CUC16:CUC19"/>
    <mergeCell ref="CWL16:CWL19"/>
    <mergeCell ref="CWM16:CWM19"/>
    <mergeCell ref="CWN16:CWN19"/>
    <mergeCell ref="CWO16:CWO19"/>
    <mergeCell ref="CWP16:CWP19"/>
    <mergeCell ref="CWG16:CWG19"/>
    <mergeCell ref="CWH16:CWH19"/>
    <mergeCell ref="CWI16:CWI19"/>
    <mergeCell ref="CWJ16:CWJ19"/>
    <mergeCell ref="CWK16:CWK19"/>
    <mergeCell ref="CWB16:CWB19"/>
    <mergeCell ref="CWC16:CWC19"/>
    <mergeCell ref="CWD16:CWD19"/>
    <mergeCell ref="CWE16:CWE19"/>
    <mergeCell ref="CWF16:CWF19"/>
    <mergeCell ref="CVW16:CVW19"/>
    <mergeCell ref="CVX16:CVX19"/>
    <mergeCell ref="CVY16:CVY19"/>
    <mergeCell ref="CVZ16:CVZ19"/>
    <mergeCell ref="CWA16:CWA19"/>
    <mergeCell ref="CVR16:CVR19"/>
    <mergeCell ref="CVS16:CVS19"/>
    <mergeCell ref="CVT16:CVT19"/>
    <mergeCell ref="CVU16:CVU19"/>
    <mergeCell ref="CVV16:CVV19"/>
    <mergeCell ref="CVM16:CVM19"/>
    <mergeCell ref="CVN16:CVN19"/>
    <mergeCell ref="CVO16:CVO19"/>
    <mergeCell ref="CVP16:CVP19"/>
    <mergeCell ref="CVQ16:CVQ19"/>
    <mergeCell ref="CVH16:CVH19"/>
    <mergeCell ref="CVI16:CVI19"/>
    <mergeCell ref="CVJ16:CVJ19"/>
    <mergeCell ref="CVK16:CVK19"/>
    <mergeCell ref="CVL16:CVL19"/>
    <mergeCell ref="CXU16:CXU19"/>
    <mergeCell ref="CXV16:CXV19"/>
    <mergeCell ref="CXW16:CXW19"/>
    <mergeCell ref="CXX16:CXX19"/>
    <mergeCell ref="CXY16:CXY19"/>
    <mergeCell ref="CXP16:CXP19"/>
    <mergeCell ref="CXQ16:CXQ19"/>
    <mergeCell ref="CXR16:CXR19"/>
    <mergeCell ref="CXS16:CXS19"/>
    <mergeCell ref="CXT16:CXT19"/>
    <mergeCell ref="CXK16:CXK19"/>
    <mergeCell ref="CXL16:CXL19"/>
    <mergeCell ref="CXM16:CXM19"/>
    <mergeCell ref="CXN16:CXN19"/>
    <mergeCell ref="CXO16:CXO19"/>
    <mergeCell ref="CXF16:CXF19"/>
    <mergeCell ref="CXG16:CXG19"/>
    <mergeCell ref="CXH16:CXH19"/>
    <mergeCell ref="CXI16:CXI19"/>
    <mergeCell ref="CXJ16:CXJ19"/>
    <mergeCell ref="CXA16:CXA19"/>
    <mergeCell ref="CXB16:CXB19"/>
    <mergeCell ref="CXC16:CXC19"/>
    <mergeCell ref="CXD16:CXD19"/>
    <mergeCell ref="CXE16:CXE19"/>
    <mergeCell ref="CWV16:CWV19"/>
    <mergeCell ref="CWW16:CWW19"/>
    <mergeCell ref="CWX16:CWX19"/>
    <mergeCell ref="CWY16:CWY19"/>
    <mergeCell ref="CWZ16:CWZ19"/>
    <mergeCell ref="CWQ16:CWQ19"/>
    <mergeCell ref="CWR16:CWR19"/>
    <mergeCell ref="CWS16:CWS19"/>
    <mergeCell ref="CWT16:CWT19"/>
    <mergeCell ref="CWU16:CWU19"/>
    <mergeCell ref="CZD16:CZD19"/>
    <mergeCell ref="CZE16:CZE19"/>
    <mergeCell ref="CZF16:CZF19"/>
    <mergeCell ref="CZG16:CZG19"/>
    <mergeCell ref="CZH16:CZH19"/>
    <mergeCell ref="CYY16:CYY19"/>
    <mergeCell ref="CYZ16:CYZ19"/>
    <mergeCell ref="CZA16:CZA19"/>
    <mergeCell ref="CZB16:CZB19"/>
    <mergeCell ref="CZC16:CZC19"/>
    <mergeCell ref="CYT16:CYT19"/>
    <mergeCell ref="CYU16:CYU19"/>
    <mergeCell ref="CYV16:CYV19"/>
    <mergeCell ref="CYW16:CYW19"/>
    <mergeCell ref="CYX16:CYX19"/>
    <mergeCell ref="CYO16:CYO19"/>
    <mergeCell ref="CYP16:CYP19"/>
    <mergeCell ref="CYQ16:CYQ19"/>
    <mergeCell ref="CYR16:CYR19"/>
    <mergeCell ref="CYS16:CYS19"/>
    <mergeCell ref="CYJ16:CYJ19"/>
    <mergeCell ref="CYK16:CYK19"/>
    <mergeCell ref="CYL16:CYL19"/>
    <mergeCell ref="CYM16:CYM19"/>
    <mergeCell ref="CYN16:CYN19"/>
    <mergeCell ref="CYE16:CYE19"/>
    <mergeCell ref="CYF16:CYF19"/>
    <mergeCell ref="CYG16:CYG19"/>
    <mergeCell ref="CYH16:CYH19"/>
    <mergeCell ref="CYI16:CYI19"/>
    <mergeCell ref="CXZ16:CXZ19"/>
    <mergeCell ref="CYA16:CYA19"/>
    <mergeCell ref="CYB16:CYB19"/>
    <mergeCell ref="CYC16:CYC19"/>
    <mergeCell ref="CYD16:CYD19"/>
    <mergeCell ref="DAM16:DAM19"/>
    <mergeCell ref="DAN16:DAN19"/>
    <mergeCell ref="DAO16:DAO19"/>
    <mergeCell ref="DAP16:DAP19"/>
    <mergeCell ref="DAQ16:DAQ19"/>
    <mergeCell ref="DAH16:DAH19"/>
    <mergeCell ref="DAI16:DAI19"/>
    <mergeCell ref="DAJ16:DAJ19"/>
    <mergeCell ref="DAK16:DAK19"/>
    <mergeCell ref="DAL16:DAL19"/>
    <mergeCell ref="DAC16:DAC19"/>
    <mergeCell ref="DAD16:DAD19"/>
    <mergeCell ref="DAE16:DAE19"/>
    <mergeCell ref="DAF16:DAF19"/>
    <mergeCell ref="DAG16:DAG19"/>
    <mergeCell ref="CZX16:CZX19"/>
    <mergeCell ref="CZY16:CZY19"/>
    <mergeCell ref="CZZ16:CZZ19"/>
    <mergeCell ref="DAA16:DAA19"/>
    <mergeCell ref="DAB16:DAB19"/>
    <mergeCell ref="CZS16:CZS19"/>
    <mergeCell ref="CZT16:CZT19"/>
    <mergeCell ref="CZU16:CZU19"/>
    <mergeCell ref="CZV16:CZV19"/>
    <mergeCell ref="CZW16:CZW19"/>
    <mergeCell ref="CZN16:CZN19"/>
    <mergeCell ref="CZO16:CZO19"/>
    <mergeCell ref="CZP16:CZP19"/>
    <mergeCell ref="CZQ16:CZQ19"/>
    <mergeCell ref="CZR16:CZR19"/>
    <mergeCell ref="CZI16:CZI19"/>
    <mergeCell ref="CZJ16:CZJ19"/>
    <mergeCell ref="CZK16:CZK19"/>
    <mergeCell ref="CZL16:CZL19"/>
    <mergeCell ref="CZM16:CZM19"/>
    <mergeCell ref="DBV16:DBV19"/>
    <mergeCell ref="DBW16:DBW19"/>
    <mergeCell ref="DBX16:DBX19"/>
    <mergeCell ref="DBY16:DBY19"/>
    <mergeCell ref="DBZ16:DBZ19"/>
    <mergeCell ref="DBQ16:DBQ19"/>
    <mergeCell ref="DBR16:DBR19"/>
    <mergeCell ref="DBS16:DBS19"/>
    <mergeCell ref="DBT16:DBT19"/>
    <mergeCell ref="DBU16:DBU19"/>
    <mergeCell ref="DBL16:DBL19"/>
    <mergeCell ref="DBM16:DBM19"/>
    <mergeCell ref="DBN16:DBN19"/>
    <mergeCell ref="DBO16:DBO19"/>
    <mergeCell ref="DBP16:DBP19"/>
    <mergeCell ref="DBG16:DBG19"/>
    <mergeCell ref="DBH16:DBH19"/>
    <mergeCell ref="DBI16:DBI19"/>
    <mergeCell ref="DBJ16:DBJ19"/>
    <mergeCell ref="DBK16:DBK19"/>
    <mergeCell ref="DBB16:DBB19"/>
    <mergeCell ref="DBC16:DBC19"/>
    <mergeCell ref="DBD16:DBD19"/>
    <mergeCell ref="DBE16:DBE19"/>
    <mergeCell ref="DBF16:DBF19"/>
    <mergeCell ref="DAW16:DAW19"/>
    <mergeCell ref="DAX16:DAX19"/>
    <mergeCell ref="DAY16:DAY19"/>
    <mergeCell ref="DAZ16:DAZ19"/>
    <mergeCell ref="DBA16:DBA19"/>
    <mergeCell ref="DAR16:DAR19"/>
    <mergeCell ref="DAS16:DAS19"/>
    <mergeCell ref="DAT16:DAT19"/>
    <mergeCell ref="DAU16:DAU19"/>
    <mergeCell ref="DAV16:DAV19"/>
    <mergeCell ref="DDE16:DDE19"/>
    <mergeCell ref="DDF16:DDF19"/>
    <mergeCell ref="DDG16:DDG19"/>
    <mergeCell ref="DDH16:DDH19"/>
    <mergeCell ref="DDI16:DDI19"/>
    <mergeCell ref="DCZ16:DCZ19"/>
    <mergeCell ref="DDA16:DDA19"/>
    <mergeCell ref="DDB16:DDB19"/>
    <mergeCell ref="DDC16:DDC19"/>
    <mergeCell ref="DDD16:DDD19"/>
    <mergeCell ref="DCU16:DCU19"/>
    <mergeCell ref="DCV16:DCV19"/>
    <mergeCell ref="DCW16:DCW19"/>
    <mergeCell ref="DCX16:DCX19"/>
    <mergeCell ref="DCY16:DCY19"/>
    <mergeCell ref="DCP16:DCP19"/>
    <mergeCell ref="DCQ16:DCQ19"/>
    <mergeCell ref="DCR16:DCR19"/>
    <mergeCell ref="DCS16:DCS19"/>
    <mergeCell ref="DCT16:DCT19"/>
    <mergeCell ref="DCK16:DCK19"/>
    <mergeCell ref="DCL16:DCL19"/>
    <mergeCell ref="DCM16:DCM19"/>
    <mergeCell ref="DCN16:DCN19"/>
    <mergeCell ref="DCO16:DCO19"/>
    <mergeCell ref="DCF16:DCF19"/>
    <mergeCell ref="DCG16:DCG19"/>
    <mergeCell ref="DCH16:DCH19"/>
    <mergeCell ref="DCI16:DCI19"/>
    <mergeCell ref="DCJ16:DCJ19"/>
    <mergeCell ref="DCA16:DCA19"/>
    <mergeCell ref="DCB16:DCB19"/>
    <mergeCell ref="DCC16:DCC19"/>
    <mergeCell ref="DCD16:DCD19"/>
    <mergeCell ref="DCE16:DCE19"/>
    <mergeCell ref="DEN16:DEN19"/>
    <mergeCell ref="DEO16:DEO19"/>
    <mergeCell ref="DEP16:DEP19"/>
    <mergeCell ref="DEQ16:DEQ19"/>
    <mergeCell ref="DER16:DER19"/>
    <mergeCell ref="DEI16:DEI19"/>
    <mergeCell ref="DEJ16:DEJ19"/>
    <mergeCell ref="DEK16:DEK19"/>
    <mergeCell ref="DEL16:DEL19"/>
    <mergeCell ref="DEM16:DEM19"/>
    <mergeCell ref="DED16:DED19"/>
    <mergeCell ref="DEE16:DEE19"/>
    <mergeCell ref="DEF16:DEF19"/>
    <mergeCell ref="DEG16:DEG19"/>
    <mergeCell ref="DEH16:DEH19"/>
    <mergeCell ref="DDY16:DDY19"/>
    <mergeCell ref="DDZ16:DDZ19"/>
    <mergeCell ref="DEA16:DEA19"/>
    <mergeCell ref="DEB16:DEB19"/>
    <mergeCell ref="DEC16:DEC19"/>
    <mergeCell ref="DDT16:DDT19"/>
    <mergeCell ref="DDU16:DDU19"/>
    <mergeCell ref="DDV16:DDV19"/>
    <mergeCell ref="DDW16:DDW19"/>
    <mergeCell ref="DDX16:DDX19"/>
    <mergeCell ref="DDO16:DDO19"/>
    <mergeCell ref="DDP16:DDP19"/>
    <mergeCell ref="DDQ16:DDQ19"/>
    <mergeCell ref="DDR16:DDR19"/>
    <mergeCell ref="DDS16:DDS19"/>
    <mergeCell ref="DDJ16:DDJ19"/>
    <mergeCell ref="DDK16:DDK19"/>
    <mergeCell ref="DDL16:DDL19"/>
    <mergeCell ref="DDM16:DDM19"/>
    <mergeCell ref="DDN16:DDN19"/>
    <mergeCell ref="DFW16:DFW19"/>
    <mergeCell ref="DFX16:DFX19"/>
    <mergeCell ref="DFY16:DFY19"/>
    <mergeCell ref="DFZ16:DFZ19"/>
    <mergeCell ref="DGA16:DGA19"/>
    <mergeCell ref="DFR16:DFR19"/>
    <mergeCell ref="DFS16:DFS19"/>
    <mergeCell ref="DFT16:DFT19"/>
    <mergeCell ref="DFU16:DFU19"/>
    <mergeCell ref="DFV16:DFV19"/>
    <mergeCell ref="DFM16:DFM19"/>
    <mergeCell ref="DFN16:DFN19"/>
    <mergeCell ref="DFO16:DFO19"/>
    <mergeCell ref="DFP16:DFP19"/>
    <mergeCell ref="DFQ16:DFQ19"/>
    <mergeCell ref="DFH16:DFH19"/>
    <mergeCell ref="DFI16:DFI19"/>
    <mergeCell ref="DFJ16:DFJ19"/>
    <mergeCell ref="DFK16:DFK19"/>
    <mergeCell ref="DFL16:DFL19"/>
    <mergeCell ref="DFC16:DFC19"/>
    <mergeCell ref="DFD16:DFD19"/>
    <mergeCell ref="DFE16:DFE19"/>
    <mergeCell ref="DFF16:DFF19"/>
    <mergeCell ref="DFG16:DFG19"/>
    <mergeCell ref="DEX16:DEX19"/>
    <mergeCell ref="DEY16:DEY19"/>
    <mergeCell ref="DEZ16:DEZ19"/>
    <mergeCell ref="DFA16:DFA19"/>
    <mergeCell ref="DFB16:DFB19"/>
    <mergeCell ref="DES16:DES19"/>
    <mergeCell ref="DET16:DET19"/>
    <mergeCell ref="DEU16:DEU19"/>
    <mergeCell ref="DEV16:DEV19"/>
    <mergeCell ref="DEW16:DEW19"/>
    <mergeCell ref="DHF16:DHF19"/>
    <mergeCell ref="DHG16:DHG19"/>
    <mergeCell ref="DHH16:DHH19"/>
    <mergeCell ref="DHI16:DHI19"/>
    <mergeCell ref="DHJ16:DHJ19"/>
    <mergeCell ref="DHA16:DHA19"/>
    <mergeCell ref="DHB16:DHB19"/>
    <mergeCell ref="DHC16:DHC19"/>
    <mergeCell ref="DHD16:DHD19"/>
    <mergeCell ref="DHE16:DHE19"/>
    <mergeCell ref="DGV16:DGV19"/>
    <mergeCell ref="DGW16:DGW19"/>
    <mergeCell ref="DGX16:DGX19"/>
    <mergeCell ref="DGY16:DGY19"/>
    <mergeCell ref="DGZ16:DGZ19"/>
    <mergeCell ref="DGQ16:DGQ19"/>
    <mergeCell ref="DGR16:DGR19"/>
    <mergeCell ref="DGS16:DGS19"/>
    <mergeCell ref="DGT16:DGT19"/>
    <mergeCell ref="DGU16:DGU19"/>
    <mergeCell ref="DGL16:DGL19"/>
    <mergeCell ref="DGM16:DGM19"/>
    <mergeCell ref="DGN16:DGN19"/>
    <mergeCell ref="DGO16:DGO19"/>
    <mergeCell ref="DGP16:DGP19"/>
    <mergeCell ref="DGG16:DGG19"/>
    <mergeCell ref="DGH16:DGH19"/>
    <mergeCell ref="DGI16:DGI19"/>
    <mergeCell ref="DGJ16:DGJ19"/>
    <mergeCell ref="DGK16:DGK19"/>
    <mergeCell ref="DGB16:DGB19"/>
    <mergeCell ref="DGC16:DGC19"/>
    <mergeCell ref="DGD16:DGD19"/>
    <mergeCell ref="DGE16:DGE19"/>
    <mergeCell ref="DGF16:DGF19"/>
    <mergeCell ref="DIO16:DIO19"/>
    <mergeCell ref="DIP16:DIP19"/>
    <mergeCell ref="DIQ16:DIQ19"/>
    <mergeCell ref="DIR16:DIR19"/>
    <mergeCell ref="DIS16:DIS19"/>
    <mergeCell ref="DIJ16:DIJ19"/>
    <mergeCell ref="DIK16:DIK19"/>
    <mergeCell ref="DIL16:DIL19"/>
    <mergeCell ref="DIM16:DIM19"/>
    <mergeCell ref="DIN16:DIN19"/>
    <mergeCell ref="DIE16:DIE19"/>
    <mergeCell ref="DIF16:DIF19"/>
    <mergeCell ref="DIG16:DIG19"/>
    <mergeCell ref="DIH16:DIH19"/>
    <mergeCell ref="DII16:DII19"/>
    <mergeCell ref="DHZ16:DHZ19"/>
    <mergeCell ref="DIA16:DIA19"/>
    <mergeCell ref="DIB16:DIB19"/>
    <mergeCell ref="DIC16:DIC19"/>
    <mergeCell ref="DID16:DID19"/>
    <mergeCell ref="DHU16:DHU19"/>
    <mergeCell ref="DHV16:DHV19"/>
    <mergeCell ref="DHW16:DHW19"/>
    <mergeCell ref="DHX16:DHX19"/>
    <mergeCell ref="DHY16:DHY19"/>
    <mergeCell ref="DHP16:DHP19"/>
    <mergeCell ref="DHQ16:DHQ19"/>
    <mergeCell ref="DHR16:DHR19"/>
    <mergeCell ref="DHS16:DHS19"/>
    <mergeCell ref="DHT16:DHT19"/>
    <mergeCell ref="DHK16:DHK19"/>
    <mergeCell ref="DHL16:DHL19"/>
    <mergeCell ref="DHM16:DHM19"/>
    <mergeCell ref="DHN16:DHN19"/>
    <mergeCell ref="DHO16:DHO19"/>
    <mergeCell ref="DJX16:DJX19"/>
    <mergeCell ref="DJY16:DJY19"/>
    <mergeCell ref="DJZ16:DJZ19"/>
    <mergeCell ref="DKA16:DKA19"/>
    <mergeCell ref="DKB16:DKB19"/>
    <mergeCell ref="DJS16:DJS19"/>
    <mergeCell ref="DJT16:DJT19"/>
    <mergeCell ref="DJU16:DJU19"/>
    <mergeCell ref="DJV16:DJV19"/>
    <mergeCell ref="DJW16:DJW19"/>
    <mergeCell ref="DJN16:DJN19"/>
    <mergeCell ref="DJO16:DJO19"/>
    <mergeCell ref="DJP16:DJP19"/>
    <mergeCell ref="DJQ16:DJQ19"/>
    <mergeCell ref="DJR16:DJR19"/>
    <mergeCell ref="DJI16:DJI19"/>
    <mergeCell ref="DJJ16:DJJ19"/>
    <mergeCell ref="DJK16:DJK19"/>
    <mergeCell ref="DJL16:DJL19"/>
    <mergeCell ref="DJM16:DJM19"/>
    <mergeCell ref="DJD16:DJD19"/>
    <mergeCell ref="DJE16:DJE19"/>
    <mergeCell ref="DJF16:DJF19"/>
    <mergeCell ref="DJG16:DJG19"/>
    <mergeCell ref="DJH16:DJH19"/>
    <mergeCell ref="DIY16:DIY19"/>
    <mergeCell ref="DIZ16:DIZ19"/>
    <mergeCell ref="DJA16:DJA19"/>
    <mergeCell ref="DJB16:DJB19"/>
    <mergeCell ref="DJC16:DJC19"/>
    <mergeCell ref="DIT16:DIT19"/>
    <mergeCell ref="DIU16:DIU19"/>
    <mergeCell ref="DIV16:DIV19"/>
    <mergeCell ref="DIW16:DIW19"/>
    <mergeCell ref="DIX16:DIX19"/>
    <mergeCell ref="DLG16:DLG19"/>
    <mergeCell ref="DLH16:DLH19"/>
    <mergeCell ref="DLI16:DLI19"/>
    <mergeCell ref="DLJ16:DLJ19"/>
    <mergeCell ref="DLK16:DLK19"/>
    <mergeCell ref="DLB16:DLB19"/>
    <mergeCell ref="DLC16:DLC19"/>
    <mergeCell ref="DLD16:DLD19"/>
    <mergeCell ref="DLE16:DLE19"/>
    <mergeCell ref="DLF16:DLF19"/>
    <mergeCell ref="DKW16:DKW19"/>
    <mergeCell ref="DKX16:DKX19"/>
    <mergeCell ref="DKY16:DKY19"/>
    <mergeCell ref="DKZ16:DKZ19"/>
    <mergeCell ref="DLA16:DLA19"/>
    <mergeCell ref="DKR16:DKR19"/>
    <mergeCell ref="DKS16:DKS19"/>
    <mergeCell ref="DKT16:DKT19"/>
    <mergeCell ref="DKU16:DKU19"/>
    <mergeCell ref="DKV16:DKV19"/>
    <mergeCell ref="DKM16:DKM19"/>
    <mergeCell ref="DKN16:DKN19"/>
    <mergeCell ref="DKO16:DKO19"/>
    <mergeCell ref="DKP16:DKP19"/>
    <mergeCell ref="DKQ16:DKQ19"/>
    <mergeCell ref="DKH16:DKH19"/>
    <mergeCell ref="DKI16:DKI19"/>
    <mergeCell ref="DKJ16:DKJ19"/>
    <mergeCell ref="DKK16:DKK19"/>
    <mergeCell ref="DKL16:DKL19"/>
    <mergeCell ref="DKC16:DKC19"/>
    <mergeCell ref="DKD16:DKD19"/>
    <mergeCell ref="DKE16:DKE19"/>
    <mergeCell ref="DKF16:DKF19"/>
    <mergeCell ref="DKG16:DKG19"/>
    <mergeCell ref="DMP16:DMP19"/>
    <mergeCell ref="DMQ16:DMQ19"/>
    <mergeCell ref="DMR16:DMR19"/>
    <mergeCell ref="DMS16:DMS19"/>
    <mergeCell ref="DMT16:DMT19"/>
    <mergeCell ref="DMK16:DMK19"/>
    <mergeCell ref="DML16:DML19"/>
    <mergeCell ref="DMM16:DMM19"/>
    <mergeCell ref="DMN16:DMN19"/>
    <mergeCell ref="DMO16:DMO19"/>
    <mergeCell ref="DMF16:DMF19"/>
    <mergeCell ref="DMG16:DMG19"/>
    <mergeCell ref="DMH16:DMH19"/>
    <mergeCell ref="DMI16:DMI19"/>
    <mergeCell ref="DMJ16:DMJ19"/>
    <mergeCell ref="DMA16:DMA19"/>
    <mergeCell ref="DMB16:DMB19"/>
    <mergeCell ref="DMC16:DMC19"/>
    <mergeCell ref="DMD16:DMD19"/>
    <mergeCell ref="DME16:DME19"/>
    <mergeCell ref="DLV16:DLV19"/>
    <mergeCell ref="DLW16:DLW19"/>
    <mergeCell ref="DLX16:DLX19"/>
    <mergeCell ref="DLY16:DLY19"/>
    <mergeCell ref="DLZ16:DLZ19"/>
    <mergeCell ref="DLQ16:DLQ19"/>
    <mergeCell ref="DLR16:DLR19"/>
    <mergeCell ref="DLS16:DLS19"/>
    <mergeCell ref="DLT16:DLT19"/>
    <mergeCell ref="DLU16:DLU19"/>
    <mergeCell ref="DLL16:DLL19"/>
    <mergeCell ref="DLM16:DLM19"/>
    <mergeCell ref="DLN16:DLN19"/>
    <mergeCell ref="DLO16:DLO19"/>
    <mergeCell ref="DLP16:DLP19"/>
    <mergeCell ref="DNY16:DNY19"/>
    <mergeCell ref="DNZ16:DNZ19"/>
    <mergeCell ref="DOA16:DOA19"/>
    <mergeCell ref="DOB16:DOB19"/>
    <mergeCell ref="DOC16:DOC19"/>
    <mergeCell ref="DNT16:DNT19"/>
    <mergeCell ref="DNU16:DNU19"/>
    <mergeCell ref="DNV16:DNV19"/>
    <mergeCell ref="DNW16:DNW19"/>
    <mergeCell ref="DNX16:DNX19"/>
    <mergeCell ref="DNO16:DNO19"/>
    <mergeCell ref="DNP16:DNP19"/>
    <mergeCell ref="DNQ16:DNQ19"/>
    <mergeCell ref="DNR16:DNR19"/>
    <mergeCell ref="DNS16:DNS19"/>
    <mergeCell ref="DNJ16:DNJ19"/>
    <mergeCell ref="DNK16:DNK19"/>
    <mergeCell ref="DNL16:DNL19"/>
    <mergeCell ref="DNM16:DNM19"/>
    <mergeCell ref="DNN16:DNN19"/>
    <mergeCell ref="DNE16:DNE19"/>
    <mergeCell ref="DNF16:DNF19"/>
    <mergeCell ref="DNG16:DNG19"/>
    <mergeCell ref="DNH16:DNH19"/>
    <mergeCell ref="DNI16:DNI19"/>
    <mergeCell ref="DMZ16:DMZ19"/>
    <mergeCell ref="DNA16:DNA19"/>
    <mergeCell ref="DNB16:DNB19"/>
    <mergeCell ref="DNC16:DNC19"/>
    <mergeCell ref="DND16:DND19"/>
    <mergeCell ref="DMU16:DMU19"/>
    <mergeCell ref="DMV16:DMV19"/>
    <mergeCell ref="DMW16:DMW19"/>
    <mergeCell ref="DMX16:DMX19"/>
    <mergeCell ref="DMY16:DMY19"/>
    <mergeCell ref="DPH16:DPH19"/>
    <mergeCell ref="DPI16:DPI19"/>
    <mergeCell ref="DPJ16:DPJ19"/>
    <mergeCell ref="DPK16:DPK19"/>
    <mergeCell ref="DPL16:DPL19"/>
    <mergeCell ref="DPC16:DPC19"/>
    <mergeCell ref="DPD16:DPD19"/>
    <mergeCell ref="DPE16:DPE19"/>
    <mergeCell ref="DPF16:DPF19"/>
    <mergeCell ref="DPG16:DPG19"/>
    <mergeCell ref="DOX16:DOX19"/>
    <mergeCell ref="DOY16:DOY19"/>
    <mergeCell ref="DOZ16:DOZ19"/>
    <mergeCell ref="DPA16:DPA19"/>
    <mergeCell ref="DPB16:DPB19"/>
    <mergeCell ref="DOS16:DOS19"/>
    <mergeCell ref="DOT16:DOT19"/>
    <mergeCell ref="DOU16:DOU19"/>
    <mergeCell ref="DOV16:DOV19"/>
    <mergeCell ref="DOW16:DOW19"/>
    <mergeCell ref="DON16:DON19"/>
    <mergeCell ref="DOO16:DOO19"/>
    <mergeCell ref="DOP16:DOP19"/>
    <mergeCell ref="DOQ16:DOQ19"/>
    <mergeCell ref="DOR16:DOR19"/>
    <mergeCell ref="DOI16:DOI19"/>
    <mergeCell ref="DOJ16:DOJ19"/>
    <mergeCell ref="DOK16:DOK19"/>
    <mergeCell ref="DOL16:DOL19"/>
    <mergeCell ref="DOM16:DOM19"/>
    <mergeCell ref="DOD16:DOD19"/>
    <mergeCell ref="DOE16:DOE19"/>
    <mergeCell ref="DOF16:DOF19"/>
    <mergeCell ref="DOG16:DOG19"/>
    <mergeCell ref="DOH16:DOH19"/>
    <mergeCell ref="DQQ16:DQQ19"/>
    <mergeCell ref="DQR16:DQR19"/>
    <mergeCell ref="DQS16:DQS19"/>
    <mergeCell ref="DQT16:DQT19"/>
    <mergeCell ref="DQU16:DQU19"/>
    <mergeCell ref="DQL16:DQL19"/>
    <mergeCell ref="DQM16:DQM19"/>
    <mergeCell ref="DQN16:DQN19"/>
    <mergeCell ref="DQO16:DQO19"/>
    <mergeCell ref="DQP16:DQP19"/>
    <mergeCell ref="DQG16:DQG19"/>
    <mergeCell ref="DQH16:DQH19"/>
    <mergeCell ref="DQI16:DQI19"/>
    <mergeCell ref="DQJ16:DQJ19"/>
    <mergeCell ref="DQK16:DQK19"/>
    <mergeCell ref="DQB16:DQB19"/>
    <mergeCell ref="DQC16:DQC19"/>
    <mergeCell ref="DQD16:DQD19"/>
    <mergeCell ref="DQE16:DQE19"/>
    <mergeCell ref="DQF16:DQF19"/>
    <mergeCell ref="DPW16:DPW19"/>
    <mergeCell ref="DPX16:DPX19"/>
    <mergeCell ref="DPY16:DPY19"/>
    <mergeCell ref="DPZ16:DPZ19"/>
    <mergeCell ref="DQA16:DQA19"/>
    <mergeCell ref="DPR16:DPR19"/>
    <mergeCell ref="DPS16:DPS19"/>
    <mergeCell ref="DPT16:DPT19"/>
    <mergeCell ref="DPU16:DPU19"/>
    <mergeCell ref="DPV16:DPV19"/>
    <mergeCell ref="DPM16:DPM19"/>
    <mergeCell ref="DPN16:DPN19"/>
    <mergeCell ref="DPO16:DPO19"/>
    <mergeCell ref="DPP16:DPP19"/>
    <mergeCell ref="DPQ16:DPQ19"/>
    <mergeCell ref="DRZ16:DRZ19"/>
    <mergeCell ref="DSA16:DSA19"/>
    <mergeCell ref="DSB16:DSB19"/>
    <mergeCell ref="DSC16:DSC19"/>
    <mergeCell ref="DSD16:DSD19"/>
    <mergeCell ref="DRU16:DRU19"/>
    <mergeCell ref="DRV16:DRV19"/>
    <mergeCell ref="DRW16:DRW19"/>
    <mergeCell ref="DRX16:DRX19"/>
    <mergeCell ref="DRY16:DRY19"/>
    <mergeCell ref="DRP16:DRP19"/>
    <mergeCell ref="DRQ16:DRQ19"/>
    <mergeCell ref="DRR16:DRR19"/>
    <mergeCell ref="DRS16:DRS19"/>
    <mergeCell ref="DRT16:DRT19"/>
    <mergeCell ref="DRK16:DRK19"/>
    <mergeCell ref="DRL16:DRL19"/>
    <mergeCell ref="DRM16:DRM19"/>
    <mergeCell ref="DRN16:DRN19"/>
    <mergeCell ref="DRO16:DRO19"/>
    <mergeCell ref="DRF16:DRF19"/>
    <mergeCell ref="DRG16:DRG19"/>
    <mergeCell ref="DRH16:DRH19"/>
    <mergeCell ref="DRI16:DRI19"/>
    <mergeCell ref="DRJ16:DRJ19"/>
    <mergeCell ref="DRA16:DRA19"/>
    <mergeCell ref="DRB16:DRB19"/>
    <mergeCell ref="DRC16:DRC19"/>
    <mergeCell ref="DRD16:DRD19"/>
    <mergeCell ref="DRE16:DRE19"/>
    <mergeCell ref="DQV16:DQV19"/>
    <mergeCell ref="DQW16:DQW19"/>
    <mergeCell ref="DQX16:DQX19"/>
    <mergeCell ref="DQY16:DQY19"/>
    <mergeCell ref="DQZ16:DQZ19"/>
    <mergeCell ref="DTI16:DTI19"/>
    <mergeCell ref="DTJ16:DTJ19"/>
    <mergeCell ref="DTK16:DTK19"/>
    <mergeCell ref="DTL16:DTL19"/>
    <mergeCell ref="DTM16:DTM19"/>
    <mergeCell ref="DTD16:DTD19"/>
    <mergeCell ref="DTE16:DTE19"/>
    <mergeCell ref="DTF16:DTF19"/>
    <mergeCell ref="DTG16:DTG19"/>
    <mergeCell ref="DTH16:DTH19"/>
    <mergeCell ref="DSY16:DSY19"/>
    <mergeCell ref="DSZ16:DSZ19"/>
    <mergeCell ref="DTA16:DTA19"/>
    <mergeCell ref="DTB16:DTB19"/>
    <mergeCell ref="DTC16:DTC19"/>
    <mergeCell ref="DST16:DST19"/>
    <mergeCell ref="DSU16:DSU19"/>
    <mergeCell ref="DSV16:DSV19"/>
    <mergeCell ref="DSW16:DSW19"/>
    <mergeCell ref="DSX16:DSX19"/>
    <mergeCell ref="DSO16:DSO19"/>
    <mergeCell ref="DSP16:DSP19"/>
    <mergeCell ref="DSQ16:DSQ19"/>
    <mergeCell ref="DSR16:DSR19"/>
    <mergeCell ref="DSS16:DSS19"/>
    <mergeCell ref="DSJ16:DSJ19"/>
    <mergeCell ref="DSK16:DSK19"/>
    <mergeCell ref="DSL16:DSL19"/>
    <mergeCell ref="DSM16:DSM19"/>
    <mergeCell ref="DSN16:DSN19"/>
    <mergeCell ref="DSE16:DSE19"/>
    <mergeCell ref="DSF16:DSF19"/>
    <mergeCell ref="DSG16:DSG19"/>
    <mergeCell ref="DSH16:DSH19"/>
    <mergeCell ref="DSI16:DSI19"/>
    <mergeCell ref="DUR16:DUR19"/>
    <mergeCell ref="DUS16:DUS19"/>
    <mergeCell ref="DUT16:DUT19"/>
    <mergeCell ref="DUU16:DUU19"/>
    <mergeCell ref="DUV16:DUV19"/>
    <mergeCell ref="DUM16:DUM19"/>
    <mergeCell ref="DUN16:DUN19"/>
    <mergeCell ref="DUO16:DUO19"/>
    <mergeCell ref="DUP16:DUP19"/>
    <mergeCell ref="DUQ16:DUQ19"/>
    <mergeCell ref="DUH16:DUH19"/>
    <mergeCell ref="DUI16:DUI19"/>
    <mergeCell ref="DUJ16:DUJ19"/>
    <mergeCell ref="DUK16:DUK19"/>
    <mergeCell ref="DUL16:DUL19"/>
    <mergeCell ref="DUC16:DUC19"/>
    <mergeCell ref="DUD16:DUD19"/>
    <mergeCell ref="DUE16:DUE19"/>
    <mergeCell ref="DUF16:DUF19"/>
    <mergeCell ref="DUG16:DUG19"/>
    <mergeCell ref="DTX16:DTX19"/>
    <mergeCell ref="DTY16:DTY19"/>
    <mergeCell ref="DTZ16:DTZ19"/>
    <mergeCell ref="DUA16:DUA19"/>
    <mergeCell ref="DUB16:DUB19"/>
    <mergeCell ref="DTS16:DTS19"/>
    <mergeCell ref="DTT16:DTT19"/>
    <mergeCell ref="DTU16:DTU19"/>
    <mergeCell ref="DTV16:DTV19"/>
    <mergeCell ref="DTW16:DTW19"/>
    <mergeCell ref="DTN16:DTN19"/>
    <mergeCell ref="DTO16:DTO19"/>
    <mergeCell ref="DTP16:DTP19"/>
    <mergeCell ref="DTQ16:DTQ19"/>
    <mergeCell ref="DTR16:DTR19"/>
    <mergeCell ref="DWA16:DWA19"/>
    <mergeCell ref="DWB16:DWB19"/>
    <mergeCell ref="DWC16:DWC19"/>
    <mergeCell ref="DWD16:DWD19"/>
    <mergeCell ref="DWE16:DWE19"/>
    <mergeCell ref="DVV16:DVV19"/>
    <mergeCell ref="DVW16:DVW19"/>
    <mergeCell ref="DVX16:DVX19"/>
    <mergeCell ref="DVY16:DVY19"/>
    <mergeCell ref="DVZ16:DVZ19"/>
    <mergeCell ref="DVQ16:DVQ19"/>
    <mergeCell ref="DVR16:DVR19"/>
    <mergeCell ref="DVS16:DVS19"/>
    <mergeCell ref="DVT16:DVT19"/>
    <mergeCell ref="DVU16:DVU19"/>
    <mergeCell ref="DVL16:DVL19"/>
    <mergeCell ref="DVM16:DVM19"/>
    <mergeCell ref="DVN16:DVN19"/>
    <mergeCell ref="DVO16:DVO19"/>
    <mergeCell ref="DVP16:DVP19"/>
    <mergeCell ref="DVG16:DVG19"/>
    <mergeCell ref="DVH16:DVH19"/>
    <mergeCell ref="DVI16:DVI19"/>
    <mergeCell ref="DVJ16:DVJ19"/>
    <mergeCell ref="DVK16:DVK19"/>
    <mergeCell ref="DVB16:DVB19"/>
    <mergeCell ref="DVC16:DVC19"/>
    <mergeCell ref="DVD16:DVD19"/>
    <mergeCell ref="DVE16:DVE19"/>
    <mergeCell ref="DVF16:DVF19"/>
    <mergeCell ref="DUW16:DUW19"/>
    <mergeCell ref="DUX16:DUX19"/>
    <mergeCell ref="DUY16:DUY19"/>
    <mergeCell ref="DUZ16:DUZ19"/>
    <mergeCell ref="DVA16:DVA19"/>
    <mergeCell ref="DXJ16:DXJ19"/>
    <mergeCell ref="DXK16:DXK19"/>
    <mergeCell ref="DXL16:DXL19"/>
    <mergeCell ref="DXM16:DXM19"/>
    <mergeCell ref="DXN16:DXN19"/>
    <mergeCell ref="DXE16:DXE19"/>
    <mergeCell ref="DXF16:DXF19"/>
    <mergeCell ref="DXG16:DXG19"/>
    <mergeCell ref="DXH16:DXH19"/>
    <mergeCell ref="DXI16:DXI19"/>
    <mergeCell ref="DWZ16:DWZ19"/>
    <mergeCell ref="DXA16:DXA19"/>
    <mergeCell ref="DXB16:DXB19"/>
    <mergeCell ref="DXC16:DXC19"/>
    <mergeCell ref="DXD16:DXD19"/>
    <mergeCell ref="DWU16:DWU19"/>
    <mergeCell ref="DWV16:DWV19"/>
    <mergeCell ref="DWW16:DWW19"/>
    <mergeCell ref="DWX16:DWX19"/>
    <mergeCell ref="DWY16:DWY19"/>
    <mergeCell ref="DWP16:DWP19"/>
    <mergeCell ref="DWQ16:DWQ19"/>
    <mergeCell ref="DWR16:DWR19"/>
    <mergeCell ref="DWS16:DWS19"/>
    <mergeCell ref="DWT16:DWT19"/>
    <mergeCell ref="DWK16:DWK19"/>
    <mergeCell ref="DWL16:DWL19"/>
    <mergeCell ref="DWM16:DWM19"/>
    <mergeCell ref="DWN16:DWN19"/>
    <mergeCell ref="DWO16:DWO19"/>
    <mergeCell ref="DWF16:DWF19"/>
    <mergeCell ref="DWG16:DWG19"/>
    <mergeCell ref="DWH16:DWH19"/>
    <mergeCell ref="DWI16:DWI19"/>
    <mergeCell ref="DWJ16:DWJ19"/>
    <mergeCell ref="DYS16:DYS19"/>
    <mergeCell ref="DYT16:DYT19"/>
    <mergeCell ref="DYU16:DYU19"/>
    <mergeCell ref="DYV16:DYV19"/>
    <mergeCell ref="DYW16:DYW19"/>
    <mergeCell ref="DYN16:DYN19"/>
    <mergeCell ref="DYO16:DYO19"/>
    <mergeCell ref="DYP16:DYP19"/>
    <mergeCell ref="DYQ16:DYQ19"/>
    <mergeCell ref="DYR16:DYR19"/>
    <mergeCell ref="DYI16:DYI19"/>
    <mergeCell ref="DYJ16:DYJ19"/>
    <mergeCell ref="DYK16:DYK19"/>
    <mergeCell ref="DYL16:DYL19"/>
    <mergeCell ref="DYM16:DYM19"/>
    <mergeCell ref="DYD16:DYD19"/>
    <mergeCell ref="DYE16:DYE19"/>
    <mergeCell ref="DYF16:DYF19"/>
    <mergeCell ref="DYG16:DYG19"/>
    <mergeCell ref="DYH16:DYH19"/>
    <mergeCell ref="DXY16:DXY19"/>
    <mergeCell ref="DXZ16:DXZ19"/>
    <mergeCell ref="DYA16:DYA19"/>
    <mergeCell ref="DYB16:DYB19"/>
    <mergeCell ref="DYC16:DYC19"/>
    <mergeCell ref="DXT16:DXT19"/>
    <mergeCell ref="DXU16:DXU19"/>
    <mergeCell ref="DXV16:DXV19"/>
    <mergeCell ref="DXW16:DXW19"/>
    <mergeCell ref="DXX16:DXX19"/>
    <mergeCell ref="DXO16:DXO19"/>
    <mergeCell ref="DXP16:DXP19"/>
    <mergeCell ref="DXQ16:DXQ19"/>
    <mergeCell ref="DXR16:DXR19"/>
    <mergeCell ref="DXS16:DXS19"/>
    <mergeCell ref="EAB16:EAB19"/>
    <mergeCell ref="EAC16:EAC19"/>
    <mergeCell ref="EAD16:EAD19"/>
    <mergeCell ref="EAE16:EAE19"/>
    <mergeCell ref="EAF16:EAF19"/>
    <mergeCell ref="DZW16:DZW19"/>
    <mergeCell ref="DZX16:DZX19"/>
    <mergeCell ref="DZY16:DZY19"/>
    <mergeCell ref="DZZ16:DZZ19"/>
    <mergeCell ref="EAA16:EAA19"/>
    <mergeCell ref="DZR16:DZR19"/>
    <mergeCell ref="DZS16:DZS19"/>
    <mergeCell ref="DZT16:DZT19"/>
    <mergeCell ref="DZU16:DZU19"/>
    <mergeCell ref="DZV16:DZV19"/>
    <mergeCell ref="DZM16:DZM19"/>
    <mergeCell ref="DZN16:DZN19"/>
    <mergeCell ref="DZO16:DZO19"/>
    <mergeCell ref="DZP16:DZP19"/>
    <mergeCell ref="DZQ16:DZQ19"/>
    <mergeCell ref="DZH16:DZH19"/>
    <mergeCell ref="DZI16:DZI19"/>
    <mergeCell ref="DZJ16:DZJ19"/>
    <mergeCell ref="DZK16:DZK19"/>
    <mergeCell ref="DZL16:DZL19"/>
    <mergeCell ref="DZC16:DZC19"/>
    <mergeCell ref="DZD16:DZD19"/>
    <mergeCell ref="DZE16:DZE19"/>
    <mergeCell ref="DZF16:DZF19"/>
    <mergeCell ref="DZG16:DZG19"/>
    <mergeCell ref="DYX16:DYX19"/>
    <mergeCell ref="DYY16:DYY19"/>
    <mergeCell ref="DYZ16:DYZ19"/>
    <mergeCell ref="DZA16:DZA19"/>
    <mergeCell ref="DZB16:DZB19"/>
    <mergeCell ref="EBK16:EBK19"/>
    <mergeCell ref="EBL16:EBL19"/>
    <mergeCell ref="EBM16:EBM19"/>
    <mergeCell ref="EBN16:EBN19"/>
    <mergeCell ref="EBO16:EBO19"/>
    <mergeCell ref="EBF16:EBF19"/>
    <mergeCell ref="EBG16:EBG19"/>
    <mergeCell ref="EBH16:EBH19"/>
    <mergeCell ref="EBI16:EBI19"/>
    <mergeCell ref="EBJ16:EBJ19"/>
    <mergeCell ref="EBA16:EBA19"/>
    <mergeCell ref="EBB16:EBB19"/>
    <mergeCell ref="EBC16:EBC19"/>
    <mergeCell ref="EBD16:EBD19"/>
    <mergeCell ref="EBE16:EBE19"/>
    <mergeCell ref="EAV16:EAV19"/>
    <mergeCell ref="EAW16:EAW19"/>
    <mergeCell ref="EAX16:EAX19"/>
    <mergeCell ref="EAY16:EAY19"/>
    <mergeCell ref="EAZ16:EAZ19"/>
    <mergeCell ref="EAQ16:EAQ19"/>
    <mergeCell ref="EAR16:EAR19"/>
    <mergeCell ref="EAS16:EAS19"/>
    <mergeCell ref="EAT16:EAT19"/>
    <mergeCell ref="EAU16:EAU19"/>
    <mergeCell ref="EAL16:EAL19"/>
    <mergeCell ref="EAM16:EAM19"/>
    <mergeCell ref="EAN16:EAN19"/>
    <mergeCell ref="EAO16:EAO19"/>
    <mergeCell ref="EAP16:EAP19"/>
    <mergeCell ref="EAG16:EAG19"/>
    <mergeCell ref="EAH16:EAH19"/>
    <mergeCell ref="EAI16:EAI19"/>
    <mergeCell ref="EAJ16:EAJ19"/>
    <mergeCell ref="EAK16:EAK19"/>
    <mergeCell ref="ECT16:ECT19"/>
    <mergeCell ref="ECU16:ECU19"/>
    <mergeCell ref="ECV16:ECV19"/>
    <mergeCell ref="ECW16:ECW19"/>
    <mergeCell ref="ECX16:ECX19"/>
    <mergeCell ref="ECO16:ECO19"/>
    <mergeCell ref="ECP16:ECP19"/>
    <mergeCell ref="ECQ16:ECQ19"/>
    <mergeCell ref="ECR16:ECR19"/>
    <mergeCell ref="ECS16:ECS19"/>
    <mergeCell ref="ECJ16:ECJ19"/>
    <mergeCell ref="ECK16:ECK19"/>
    <mergeCell ref="ECL16:ECL19"/>
    <mergeCell ref="ECM16:ECM19"/>
    <mergeCell ref="ECN16:ECN19"/>
    <mergeCell ref="ECE16:ECE19"/>
    <mergeCell ref="ECF16:ECF19"/>
    <mergeCell ref="ECG16:ECG19"/>
    <mergeCell ref="ECH16:ECH19"/>
    <mergeCell ref="ECI16:ECI19"/>
    <mergeCell ref="EBZ16:EBZ19"/>
    <mergeCell ref="ECA16:ECA19"/>
    <mergeCell ref="ECB16:ECB19"/>
    <mergeCell ref="ECC16:ECC19"/>
    <mergeCell ref="ECD16:ECD19"/>
    <mergeCell ref="EBU16:EBU19"/>
    <mergeCell ref="EBV16:EBV19"/>
    <mergeCell ref="EBW16:EBW19"/>
    <mergeCell ref="EBX16:EBX19"/>
    <mergeCell ref="EBY16:EBY19"/>
    <mergeCell ref="EBP16:EBP19"/>
    <mergeCell ref="EBQ16:EBQ19"/>
    <mergeCell ref="EBR16:EBR19"/>
    <mergeCell ref="EBS16:EBS19"/>
    <mergeCell ref="EBT16:EBT19"/>
    <mergeCell ref="EEC16:EEC19"/>
    <mergeCell ref="EED16:EED19"/>
    <mergeCell ref="EEE16:EEE19"/>
    <mergeCell ref="EEF16:EEF19"/>
    <mergeCell ref="EEG16:EEG19"/>
    <mergeCell ref="EDX16:EDX19"/>
    <mergeCell ref="EDY16:EDY19"/>
    <mergeCell ref="EDZ16:EDZ19"/>
    <mergeCell ref="EEA16:EEA19"/>
    <mergeCell ref="EEB16:EEB19"/>
    <mergeCell ref="EDS16:EDS19"/>
    <mergeCell ref="EDT16:EDT19"/>
    <mergeCell ref="EDU16:EDU19"/>
    <mergeCell ref="EDV16:EDV19"/>
    <mergeCell ref="EDW16:EDW19"/>
    <mergeCell ref="EDN16:EDN19"/>
    <mergeCell ref="EDO16:EDO19"/>
    <mergeCell ref="EDP16:EDP19"/>
    <mergeCell ref="EDQ16:EDQ19"/>
    <mergeCell ref="EDR16:EDR19"/>
    <mergeCell ref="EDI16:EDI19"/>
    <mergeCell ref="EDJ16:EDJ19"/>
    <mergeCell ref="EDK16:EDK19"/>
    <mergeCell ref="EDL16:EDL19"/>
    <mergeCell ref="EDM16:EDM19"/>
    <mergeCell ref="EDD16:EDD19"/>
    <mergeCell ref="EDE16:EDE19"/>
    <mergeCell ref="EDF16:EDF19"/>
    <mergeCell ref="EDG16:EDG19"/>
    <mergeCell ref="EDH16:EDH19"/>
    <mergeCell ref="ECY16:ECY19"/>
    <mergeCell ref="ECZ16:ECZ19"/>
    <mergeCell ref="EDA16:EDA19"/>
    <mergeCell ref="EDB16:EDB19"/>
    <mergeCell ref="EDC16:EDC19"/>
    <mergeCell ref="EFL16:EFL19"/>
    <mergeCell ref="EFM16:EFM19"/>
    <mergeCell ref="EFN16:EFN19"/>
    <mergeCell ref="EFO16:EFO19"/>
    <mergeCell ref="EFP16:EFP19"/>
    <mergeCell ref="EFG16:EFG19"/>
    <mergeCell ref="EFH16:EFH19"/>
    <mergeCell ref="EFI16:EFI19"/>
    <mergeCell ref="EFJ16:EFJ19"/>
    <mergeCell ref="EFK16:EFK19"/>
    <mergeCell ref="EFB16:EFB19"/>
    <mergeCell ref="EFC16:EFC19"/>
    <mergeCell ref="EFD16:EFD19"/>
    <mergeCell ref="EFE16:EFE19"/>
    <mergeCell ref="EFF16:EFF19"/>
    <mergeCell ref="EEW16:EEW19"/>
    <mergeCell ref="EEX16:EEX19"/>
    <mergeCell ref="EEY16:EEY19"/>
    <mergeCell ref="EEZ16:EEZ19"/>
    <mergeCell ref="EFA16:EFA19"/>
    <mergeCell ref="EER16:EER19"/>
    <mergeCell ref="EES16:EES19"/>
    <mergeCell ref="EET16:EET19"/>
    <mergeCell ref="EEU16:EEU19"/>
    <mergeCell ref="EEV16:EEV19"/>
    <mergeCell ref="EEM16:EEM19"/>
    <mergeCell ref="EEN16:EEN19"/>
    <mergeCell ref="EEO16:EEO19"/>
    <mergeCell ref="EEP16:EEP19"/>
    <mergeCell ref="EEQ16:EEQ19"/>
    <mergeCell ref="EEH16:EEH19"/>
    <mergeCell ref="EEI16:EEI19"/>
    <mergeCell ref="EEJ16:EEJ19"/>
    <mergeCell ref="EEK16:EEK19"/>
    <mergeCell ref="EEL16:EEL19"/>
    <mergeCell ref="EGU16:EGU19"/>
    <mergeCell ref="EGV16:EGV19"/>
    <mergeCell ref="EGW16:EGW19"/>
    <mergeCell ref="EGX16:EGX19"/>
    <mergeCell ref="EGY16:EGY19"/>
    <mergeCell ref="EGP16:EGP19"/>
    <mergeCell ref="EGQ16:EGQ19"/>
    <mergeCell ref="EGR16:EGR19"/>
    <mergeCell ref="EGS16:EGS19"/>
    <mergeCell ref="EGT16:EGT19"/>
    <mergeCell ref="EGK16:EGK19"/>
    <mergeCell ref="EGL16:EGL19"/>
    <mergeCell ref="EGM16:EGM19"/>
    <mergeCell ref="EGN16:EGN19"/>
    <mergeCell ref="EGO16:EGO19"/>
    <mergeCell ref="EGF16:EGF19"/>
    <mergeCell ref="EGG16:EGG19"/>
    <mergeCell ref="EGH16:EGH19"/>
    <mergeCell ref="EGI16:EGI19"/>
    <mergeCell ref="EGJ16:EGJ19"/>
    <mergeCell ref="EGA16:EGA19"/>
    <mergeCell ref="EGB16:EGB19"/>
    <mergeCell ref="EGC16:EGC19"/>
    <mergeCell ref="EGD16:EGD19"/>
    <mergeCell ref="EGE16:EGE19"/>
    <mergeCell ref="EFV16:EFV19"/>
    <mergeCell ref="EFW16:EFW19"/>
    <mergeCell ref="EFX16:EFX19"/>
    <mergeCell ref="EFY16:EFY19"/>
    <mergeCell ref="EFZ16:EFZ19"/>
    <mergeCell ref="EFQ16:EFQ19"/>
    <mergeCell ref="EFR16:EFR19"/>
    <mergeCell ref="EFS16:EFS19"/>
    <mergeCell ref="EFT16:EFT19"/>
    <mergeCell ref="EFU16:EFU19"/>
    <mergeCell ref="EID16:EID19"/>
    <mergeCell ref="EIE16:EIE19"/>
    <mergeCell ref="EIF16:EIF19"/>
    <mergeCell ref="EIG16:EIG19"/>
    <mergeCell ref="EIH16:EIH19"/>
    <mergeCell ref="EHY16:EHY19"/>
    <mergeCell ref="EHZ16:EHZ19"/>
    <mergeCell ref="EIA16:EIA19"/>
    <mergeCell ref="EIB16:EIB19"/>
    <mergeCell ref="EIC16:EIC19"/>
    <mergeCell ref="EHT16:EHT19"/>
    <mergeCell ref="EHU16:EHU19"/>
    <mergeCell ref="EHV16:EHV19"/>
    <mergeCell ref="EHW16:EHW19"/>
    <mergeCell ref="EHX16:EHX19"/>
    <mergeCell ref="EHO16:EHO19"/>
    <mergeCell ref="EHP16:EHP19"/>
    <mergeCell ref="EHQ16:EHQ19"/>
    <mergeCell ref="EHR16:EHR19"/>
    <mergeCell ref="EHS16:EHS19"/>
    <mergeCell ref="EHJ16:EHJ19"/>
    <mergeCell ref="EHK16:EHK19"/>
    <mergeCell ref="EHL16:EHL19"/>
    <mergeCell ref="EHM16:EHM19"/>
    <mergeCell ref="EHN16:EHN19"/>
    <mergeCell ref="EHE16:EHE19"/>
    <mergeCell ref="EHF16:EHF19"/>
    <mergeCell ref="EHG16:EHG19"/>
    <mergeCell ref="EHH16:EHH19"/>
    <mergeCell ref="EHI16:EHI19"/>
    <mergeCell ref="EGZ16:EGZ19"/>
    <mergeCell ref="EHA16:EHA19"/>
    <mergeCell ref="EHB16:EHB19"/>
    <mergeCell ref="EHC16:EHC19"/>
    <mergeCell ref="EHD16:EHD19"/>
    <mergeCell ref="EJM16:EJM19"/>
    <mergeCell ref="EJN16:EJN19"/>
    <mergeCell ref="EJO16:EJO19"/>
    <mergeCell ref="EJP16:EJP19"/>
    <mergeCell ref="EJQ16:EJQ19"/>
    <mergeCell ref="EJH16:EJH19"/>
    <mergeCell ref="EJI16:EJI19"/>
    <mergeCell ref="EJJ16:EJJ19"/>
    <mergeCell ref="EJK16:EJK19"/>
    <mergeCell ref="EJL16:EJL19"/>
    <mergeCell ref="EJC16:EJC19"/>
    <mergeCell ref="EJD16:EJD19"/>
    <mergeCell ref="EJE16:EJE19"/>
    <mergeCell ref="EJF16:EJF19"/>
    <mergeCell ref="EJG16:EJG19"/>
    <mergeCell ref="EIX16:EIX19"/>
    <mergeCell ref="EIY16:EIY19"/>
    <mergeCell ref="EIZ16:EIZ19"/>
    <mergeCell ref="EJA16:EJA19"/>
    <mergeCell ref="EJB16:EJB19"/>
    <mergeCell ref="EIS16:EIS19"/>
    <mergeCell ref="EIT16:EIT19"/>
    <mergeCell ref="EIU16:EIU19"/>
    <mergeCell ref="EIV16:EIV19"/>
    <mergeCell ref="EIW16:EIW19"/>
    <mergeCell ref="EIN16:EIN19"/>
    <mergeCell ref="EIO16:EIO19"/>
    <mergeCell ref="EIP16:EIP19"/>
    <mergeCell ref="EIQ16:EIQ19"/>
    <mergeCell ref="EIR16:EIR19"/>
    <mergeCell ref="EII16:EII19"/>
    <mergeCell ref="EIJ16:EIJ19"/>
    <mergeCell ref="EIK16:EIK19"/>
    <mergeCell ref="EIL16:EIL19"/>
    <mergeCell ref="EIM16:EIM19"/>
    <mergeCell ref="EKV16:EKV19"/>
    <mergeCell ref="EKW16:EKW19"/>
    <mergeCell ref="EKX16:EKX19"/>
    <mergeCell ref="EKY16:EKY19"/>
    <mergeCell ref="EKZ16:EKZ19"/>
    <mergeCell ref="EKQ16:EKQ19"/>
    <mergeCell ref="EKR16:EKR19"/>
    <mergeCell ref="EKS16:EKS19"/>
    <mergeCell ref="EKT16:EKT19"/>
    <mergeCell ref="EKU16:EKU19"/>
    <mergeCell ref="EKL16:EKL19"/>
    <mergeCell ref="EKM16:EKM19"/>
    <mergeCell ref="EKN16:EKN19"/>
    <mergeCell ref="EKO16:EKO19"/>
    <mergeCell ref="EKP16:EKP19"/>
    <mergeCell ref="EKG16:EKG19"/>
    <mergeCell ref="EKH16:EKH19"/>
    <mergeCell ref="EKI16:EKI19"/>
    <mergeCell ref="EKJ16:EKJ19"/>
    <mergeCell ref="EKK16:EKK19"/>
    <mergeCell ref="EKB16:EKB19"/>
    <mergeCell ref="EKC16:EKC19"/>
    <mergeCell ref="EKD16:EKD19"/>
    <mergeCell ref="EKE16:EKE19"/>
    <mergeCell ref="EKF16:EKF19"/>
    <mergeCell ref="EJW16:EJW19"/>
    <mergeCell ref="EJX16:EJX19"/>
    <mergeCell ref="EJY16:EJY19"/>
    <mergeCell ref="EJZ16:EJZ19"/>
    <mergeCell ref="EKA16:EKA19"/>
    <mergeCell ref="EJR16:EJR19"/>
    <mergeCell ref="EJS16:EJS19"/>
    <mergeCell ref="EJT16:EJT19"/>
    <mergeCell ref="EJU16:EJU19"/>
    <mergeCell ref="EJV16:EJV19"/>
    <mergeCell ref="EME16:EME19"/>
    <mergeCell ref="EMF16:EMF19"/>
    <mergeCell ref="EMG16:EMG19"/>
    <mergeCell ref="EMH16:EMH19"/>
    <mergeCell ref="EMI16:EMI19"/>
    <mergeCell ref="ELZ16:ELZ19"/>
    <mergeCell ref="EMA16:EMA19"/>
    <mergeCell ref="EMB16:EMB19"/>
    <mergeCell ref="EMC16:EMC19"/>
    <mergeCell ref="EMD16:EMD19"/>
    <mergeCell ref="ELU16:ELU19"/>
    <mergeCell ref="ELV16:ELV19"/>
    <mergeCell ref="ELW16:ELW19"/>
    <mergeCell ref="ELX16:ELX19"/>
    <mergeCell ref="ELY16:ELY19"/>
    <mergeCell ref="ELP16:ELP19"/>
    <mergeCell ref="ELQ16:ELQ19"/>
    <mergeCell ref="ELR16:ELR19"/>
    <mergeCell ref="ELS16:ELS19"/>
    <mergeCell ref="ELT16:ELT19"/>
    <mergeCell ref="ELK16:ELK19"/>
    <mergeCell ref="ELL16:ELL19"/>
    <mergeCell ref="ELM16:ELM19"/>
    <mergeCell ref="ELN16:ELN19"/>
    <mergeCell ref="ELO16:ELO19"/>
    <mergeCell ref="ELF16:ELF19"/>
    <mergeCell ref="ELG16:ELG19"/>
    <mergeCell ref="ELH16:ELH19"/>
    <mergeCell ref="ELI16:ELI19"/>
    <mergeCell ref="ELJ16:ELJ19"/>
    <mergeCell ref="ELA16:ELA19"/>
    <mergeCell ref="ELB16:ELB19"/>
    <mergeCell ref="ELC16:ELC19"/>
    <mergeCell ref="ELD16:ELD19"/>
    <mergeCell ref="ELE16:ELE19"/>
    <mergeCell ref="ENN16:ENN19"/>
    <mergeCell ref="ENO16:ENO19"/>
    <mergeCell ref="ENP16:ENP19"/>
    <mergeCell ref="ENQ16:ENQ19"/>
    <mergeCell ref="ENR16:ENR19"/>
    <mergeCell ref="ENI16:ENI19"/>
    <mergeCell ref="ENJ16:ENJ19"/>
    <mergeCell ref="ENK16:ENK19"/>
    <mergeCell ref="ENL16:ENL19"/>
    <mergeCell ref="ENM16:ENM19"/>
    <mergeCell ref="END16:END19"/>
    <mergeCell ref="ENE16:ENE19"/>
    <mergeCell ref="ENF16:ENF19"/>
    <mergeCell ref="ENG16:ENG19"/>
    <mergeCell ref="ENH16:ENH19"/>
    <mergeCell ref="EMY16:EMY19"/>
    <mergeCell ref="EMZ16:EMZ19"/>
    <mergeCell ref="ENA16:ENA19"/>
    <mergeCell ref="ENB16:ENB19"/>
    <mergeCell ref="ENC16:ENC19"/>
    <mergeCell ref="EMT16:EMT19"/>
    <mergeCell ref="EMU16:EMU19"/>
    <mergeCell ref="EMV16:EMV19"/>
    <mergeCell ref="EMW16:EMW19"/>
    <mergeCell ref="EMX16:EMX19"/>
    <mergeCell ref="EMO16:EMO19"/>
    <mergeCell ref="EMP16:EMP19"/>
    <mergeCell ref="EMQ16:EMQ19"/>
    <mergeCell ref="EMR16:EMR19"/>
    <mergeCell ref="EMS16:EMS19"/>
    <mergeCell ref="EMJ16:EMJ19"/>
    <mergeCell ref="EMK16:EMK19"/>
    <mergeCell ref="EML16:EML19"/>
    <mergeCell ref="EMM16:EMM19"/>
    <mergeCell ref="EMN16:EMN19"/>
    <mergeCell ref="EOW16:EOW19"/>
    <mergeCell ref="EOX16:EOX19"/>
    <mergeCell ref="EOY16:EOY19"/>
    <mergeCell ref="EOZ16:EOZ19"/>
    <mergeCell ref="EPA16:EPA19"/>
    <mergeCell ref="EOR16:EOR19"/>
    <mergeCell ref="EOS16:EOS19"/>
    <mergeCell ref="EOT16:EOT19"/>
    <mergeCell ref="EOU16:EOU19"/>
    <mergeCell ref="EOV16:EOV19"/>
    <mergeCell ref="EOM16:EOM19"/>
    <mergeCell ref="EON16:EON19"/>
    <mergeCell ref="EOO16:EOO19"/>
    <mergeCell ref="EOP16:EOP19"/>
    <mergeCell ref="EOQ16:EOQ19"/>
    <mergeCell ref="EOH16:EOH19"/>
    <mergeCell ref="EOI16:EOI19"/>
    <mergeCell ref="EOJ16:EOJ19"/>
    <mergeCell ref="EOK16:EOK19"/>
    <mergeCell ref="EOL16:EOL19"/>
    <mergeCell ref="EOC16:EOC19"/>
    <mergeCell ref="EOD16:EOD19"/>
    <mergeCell ref="EOE16:EOE19"/>
    <mergeCell ref="EOF16:EOF19"/>
    <mergeCell ref="EOG16:EOG19"/>
    <mergeCell ref="ENX16:ENX19"/>
    <mergeCell ref="ENY16:ENY19"/>
    <mergeCell ref="ENZ16:ENZ19"/>
    <mergeCell ref="EOA16:EOA19"/>
    <mergeCell ref="EOB16:EOB19"/>
    <mergeCell ref="ENS16:ENS19"/>
    <mergeCell ref="ENT16:ENT19"/>
    <mergeCell ref="ENU16:ENU19"/>
    <mergeCell ref="ENV16:ENV19"/>
    <mergeCell ref="ENW16:ENW19"/>
    <mergeCell ref="EQF16:EQF19"/>
    <mergeCell ref="EQG16:EQG19"/>
    <mergeCell ref="EQH16:EQH19"/>
    <mergeCell ref="EQI16:EQI19"/>
    <mergeCell ref="EQJ16:EQJ19"/>
    <mergeCell ref="EQA16:EQA19"/>
    <mergeCell ref="EQB16:EQB19"/>
    <mergeCell ref="EQC16:EQC19"/>
    <mergeCell ref="EQD16:EQD19"/>
    <mergeCell ref="EQE16:EQE19"/>
    <mergeCell ref="EPV16:EPV19"/>
    <mergeCell ref="EPW16:EPW19"/>
    <mergeCell ref="EPX16:EPX19"/>
    <mergeCell ref="EPY16:EPY19"/>
    <mergeCell ref="EPZ16:EPZ19"/>
    <mergeCell ref="EPQ16:EPQ19"/>
    <mergeCell ref="EPR16:EPR19"/>
    <mergeCell ref="EPS16:EPS19"/>
    <mergeCell ref="EPT16:EPT19"/>
    <mergeCell ref="EPU16:EPU19"/>
    <mergeCell ref="EPL16:EPL19"/>
    <mergeCell ref="EPM16:EPM19"/>
    <mergeCell ref="EPN16:EPN19"/>
    <mergeCell ref="EPO16:EPO19"/>
    <mergeCell ref="EPP16:EPP19"/>
    <mergeCell ref="EPG16:EPG19"/>
    <mergeCell ref="EPH16:EPH19"/>
    <mergeCell ref="EPI16:EPI19"/>
    <mergeCell ref="EPJ16:EPJ19"/>
    <mergeCell ref="EPK16:EPK19"/>
    <mergeCell ref="EPB16:EPB19"/>
    <mergeCell ref="EPC16:EPC19"/>
    <mergeCell ref="EPD16:EPD19"/>
    <mergeCell ref="EPE16:EPE19"/>
    <mergeCell ref="EPF16:EPF19"/>
    <mergeCell ref="ERO16:ERO19"/>
    <mergeCell ref="ERP16:ERP19"/>
    <mergeCell ref="ERQ16:ERQ19"/>
    <mergeCell ref="ERR16:ERR19"/>
    <mergeCell ref="ERS16:ERS19"/>
    <mergeCell ref="ERJ16:ERJ19"/>
    <mergeCell ref="ERK16:ERK19"/>
    <mergeCell ref="ERL16:ERL19"/>
    <mergeCell ref="ERM16:ERM19"/>
    <mergeCell ref="ERN16:ERN19"/>
    <mergeCell ref="ERE16:ERE19"/>
    <mergeCell ref="ERF16:ERF19"/>
    <mergeCell ref="ERG16:ERG19"/>
    <mergeCell ref="ERH16:ERH19"/>
    <mergeCell ref="ERI16:ERI19"/>
    <mergeCell ref="EQZ16:EQZ19"/>
    <mergeCell ref="ERA16:ERA19"/>
    <mergeCell ref="ERB16:ERB19"/>
    <mergeCell ref="ERC16:ERC19"/>
    <mergeCell ref="ERD16:ERD19"/>
    <mergeCell ref="EQU16:EQU19"/>
    <mergeCell ref="EQV16:EQV19"/>
    <mergeCell ref="EQW16:EQW19"/>
    <mergeCell ref="EQX16:EQX19"/>
    <mergeCell ref="EQY16:EQY19"/>
    <mergeCell ref="EQP16:EQP19"/>
    <mergeCell ref="EQQ16:EQQ19"/>
    <mergeCell ref="EQR16:EQR19"/>
    <mergeCell ref="EQS16:EQS19"/>
    <mergeCell ref="EQT16:EQT19"/>
    <mergeCell ref="EQK16:EQK19"/>
    <mergeCell ref="EQL16:EQL19"/>
    <mergeCell ref="EQM16:EQM19"/>
    <mergeCell ref="EQN16:EQN19"/>
    <mergeCell ref="EQO16:EQO19"/>
    <mergeCell ref="ESX16:ESX19"/>
    <mergeCell ref="ESY16:ESY19"/>
    <mergeCell ref="ESZ16:ESZ19"/>
    <mergeCell ref="ETA16:ETA19"/>
    <mergeCell ref="ETB16:ETB19"/>
    <mergeCell ref="ESS16:ESS19"/>
    <mergeCell ref="EST16:EST19"/>
    <mergeCell ref="ESU16:ESU19"/>
    <mergeCell ref="ESV16:ESV19"/>
    <mergeCell ref="ESW16:ESW19"/>
    <mergeCell ref="ESN16:ESN19"/>
    <mergeCell ref="ESO16:ESO19"/>
    <mergeCell ref="ESP16:ESP19"/>
    <mergeCell ref="ESQ16:ESQ19"/>
    <mergeCell ref="ESR16:ESR19"/>
    <mergeCell ref="ESI16:ESI19"/>
    <mergeCell ref="ESJ16:ESJ19"/>
    <mergeCell ref="ESK16:ESK19"/>
    <mergeCell ref="ESL16:ESL19"/>
    <mergeCell ref="ESM16:ESM19"/>
    <mergeCell ref="ESD16:ESD19"/>
    <mergeCell ref="ESE16:ESE19"/>
    <mergeCell ref="ESF16:ESF19"/>
    <mergeCell ref="ESG16:ESG19"/>
    <mergeCell ref="ESH16:ESH19"/>
    <mergeCell ref="ERY16:ERY19"/>
    <mergeCell ref="ERZ16:ERZ19"/>
    <mergeCell ref="ESA16:ESA19"/>
    <mergeCell ref="ESB16:ESB19"/>
    <mergeCell ref="ESC16:ESC19"/>
    <mergeCell ref="ERT16:ERT19"/>
    <mergeCell ref="ERU16:ERU19"/>
    <mergeCell ref="ERV16:ERV19"/>
    <mergeCell ref="ERW16:ERW19"/>
    <mergeCell ref="ERX16:ERX19"/>
    <mergeCell ref="EUG16:EUG19"/>
    <mergeCell ref="EUH16:EUH19"/>
    <mergeCell ref="EUI16:EUI19"/>
    <mergeCell ref="EUJ16:EUJ19"/>
    <mergeCell ref="EUK16:EUK19"/>
    <mergeCell ref="EUB16:EUB19"/>
    <mergeCell ref="EUC16:EUC19"/>
    <mergeCell ref="EUD16:EUD19"/>
    <mergeCell ref="EUE16:EUE19"/>
    <mergeCell ref="EUF16:EUF19"/>
    <mergeCell ref="ETW16:ETW19"/>
    <mergeCell ref="ETX16:ETX19"/>
    <mergeCell ref="ETY16:ETY19"/>
    <mergeCell ref="ETZ16:ETZ19"/>
    <mergeCell ref="EUA16:EUA19"/>
    <mergeCell ref="ETR16:ETR19"/>
    <mergeCell ref="ETS16:ETS19"/>
    <mergeCell ref="ETT16:ETT19"/>
    <mergeCell ref="ETU16:ETU19"/>
    <mergeCell ref="ETV16:ETV19"/>
    <mergeCell ref="ETM16:ETM19"/>
    <mergeCell ref="ETN16:ETN19"/>
    <mergeCell ref="ETO16:ETO19"/>
    <mergeCell ref="ETP16:ETP19"/>
    <mergeCell ref="ETQ16:ETQ19"/>
    <mergeCell ref="ETH16:ETH19"/>
    <mergeCell ref="ETI16:ETI19"/>
    <mergeCell ref="ETJ16:ETJ19"/>
    <mergeCell ref="ETK16:ETK19"/>
    <mergeCell ref="ETL16:ETL19"/>
    <mergeCell ref="ETC16:ETC19"/>
    <mergeCell ref="ETD16:ETD19"/>
    <mergeCell ref="ETE16:ETE19"/>
    <mergeCell ref="ETF16:ETF19"/>
    <mergeCell ref="ETG16:ETG19"/>
    <mergeCell ref="EVP16:EVP19"/>
    <mergeCell ref="EVQ16:EVQ19"/>
    <mergeCell ref="EVR16:EVR19"/>
    <mergeCell ref="EVS16:EVS19"/>
    <mergeCell ref="EVT16:EVT19"/>
    <mergeCell ref="EVK16:EVK19"/>
    <mergeCell ref="EVL16:EVL19"/>
    <mergeCell ref="EVM16:EVM19"/>
    <mergeCell ref="EVN16:EVN19"/>
    <mergeCell ref="EVO16:EVO19"/>
    <mergeCell ref="EVF16:EVF19"/>
    <mergeCell ref="EVG16:EVG19"/>
    <mergeCell ref="EVH16:EVH19"/>
    <mergeCell ref="EVI16:EVI19"/>
    <mergeCell ref="EVJ16:EVJ19"/>
    <mergeCell ref="EVA16:EVA19"/>
    <mergeCell ref="EVB16:EVB19"/>
    <mergeCell ref="EVC16:EVC19"/>
    <mergeCell ref="EVD16:EVD19"/>
    <mergeCell ref="EVE16:EVE19"/>
    <mergeCell ref="EUV16:EUV19"/>
    <mergeCell ref="EUW16:EUW19"/>
    <mergeCell ref="EUX16:EUX19"/>
    <mergeCell ref="EUY16:EUY19"/>
    <mergeCell ref="EUZ16:EUZ19"/>
    <mergeCell ref="EUQ16:EUQ19"/>
    <mergeCell ref="EUR16:EUR19"/>
    <mergeCell ref="EUS16:EUS19"/>
    <mergeCell ref="EUT16:EUT19"/>
    <mergeCell ref="EUU16:EUU19"/>
    <mergeCell ref="EUL16:EUL19"/>
    <mergeCell ref="EUM16:EUM19"/>
    <mergeCell ref="EUN16:EUN19"/>
    <mergeCell ref="EUO16:EUO19"/>
    <mergeCell ref="EUP16:EUP19"/>
    <mergeCell ref="EWY16:EWY19"/>
    <mergeCell ref="EWZ16:EWZ19"/>
    <mergeCell ref="EXA16:EXA19"/>
    <mergeCell ref="EXB16:EXB19"/>
    <mergeCell ref="EXC16:EXC19"/>
    <mergeCell ref="EWT16:EWT19"/>
    <mergeCell ref="EWU16:EWU19"/>
    <mergeCell ref="EWV16:EWV19"/>
    <mergeCell ref="EWW16:EWW19"/>
    <mergeCell ref="EWX16:EWX19"/>
    <mergeCell ref="EWO16:EWO19"/>
    <mergeCell ref="EWP16:EWP19"/>
    <mergeCell ref="EWQ16:EWQ19"/>
    <mergeCell ref="EWR16:EWR19"/>
    <mergeCell ref="EWS16:EWS19"/>
    <mergeCell ref="EWJ16:EWJ19"/>
    <mergeCell ref="EWK16:EWK19"/>
    <mergeCell ref="EWL16:EWL19"/>
    <mergeCell ref="EWM16:EWM19"/>
    <mergeCell ref="EWN16:EWN19"/>
    <mergeCell ref="EWE16:EWE19"/>
    <mergeCell ref="EWF16:EWF19"/>
    <mergeCell ref="EWG16:EWG19"/>
    <mergeCell ref="EWH16:EWH19"/>
    <mergeCell ref="EWI16:EWI19"/>
    <mergeCell ref="EVZ16:EVZ19"/>
    <mergeCell ref="EWA16:EWA19"/>
    <mergeCell ref="EWB16:EWB19"/>
    <mergeCell ref="EWC16:EWC19"/>
    <mergeCell ref="EWD16:EWD19"/>
    <mergeCell ref="EVU16:EVU19"/>
    <mergeCell ref="EVV16:EVV19"/>
    <mergeCell ref="EVW16:EVW19"/>
    <mergeCell ref="EVX16:EVX19"/>
    <mergeCell ref="EVY16:EVY19"/>
    <mergeCell ref="EYH16:EYH19"/>
    <mergeCell ref="EYI16:EYI19"/>
    <mergeCell ref="EYJ16:EYJ19"/>
    <mergeCell ref="EYK16:EYK19"/>
    <mergeCell ref="EYL16:EYL19"/>
    <mergeCell ref="EYC16:EYC19"/>
    <mergeCell ref="EYD16:EYD19"/>
    <mergeCell ref="EYE16:EYE19"/>
    <mergeCell ref="EYF16:EYF19"/>
    <mergeCell ref="EYG16:EYG19"/>
    <mergeCell ref="EXX16:EXX19"/>
    <mergeCell ref="EXY16:EXY19"/>
    <mergeCell ref="EXZ16:EXZ19"/>
    <mergeCell ref="EYA16:EYA19"/>
    <mergeCell ref="EYB16:EYB19"/>
    <mergeCell ref="EXS16:EXS19"/>
    <mergeCell ref="EXT16:EXT19"/>
    <mergeCell ref="EXU16:EXU19"/>
    <mergeCell ref="EXV16:EXV19"/>
    <mergeCell ref="EXW16:EXW19"/>
    <mergeCell ref="EXN16:EXN19"/>
    <mergeCell ref="EXO16:EXO19"/>
    <mergeCell ref="EXP16:EXP19"/>
    <mergeCell ref="EXQ16:EXQ19"/>
    <mergeCell ref="EXR16:EXR19"/>
    <mergeCell ref="EXI16:EXI19"/>
    <mergeCell ref="EXJ16:EXJ19"/>
    <mergeCell ref="EXK16:EXK19"/>
    <mergeCell ref="EXL16:EXL19"/>
    <mergeCell ref="EXM16:EXM19"/>
    <mergeCell ref="EXD16:EXD19"/>
    <mergeCell ref="EXE16:EXE19"/>
    <mergeCell ref="EXF16:EXF19"/>
    <mergeCell ref="EXG16:EXG19"/>
    <mergeCell ref="EXH16:EXH19"/>
    <mergeCell ref="EZQ16:EZQ19"/>
    <mergeCell ref="EZR16:EZR19"/>
    <mergeCell ref="EZS16:EZS19"/>
    <mergeCell ref="EZT16:EZT19"/>
    <mergeCell ref="EZU16:EZU19"/>
    <mergeCell ref="EZL16:EZL19"/>
    <mergeCell ref="EZM16:EZM19"/>
    <mergeCell ref="EZN16:EZN19"/>
    <mergeCell ref="EZO16:EZO19"/>
    <mergeCell ref="EZP16:EZP19"/>
    <mergeCell ref="EZG16:EZG19"/>
    <mergeCell ref="EZH16:EZH19"/>
    <mergeCell ref="EZI16:EZI19"/>
    <mergeCell ref="EZJ16:EZJ19"/>
    <mergeCell ref="EZK16:EZK19"/>
    <mergeCell ref="EZB16:EZB19"/>
    <mergeCell ref="EZC16:EZC19"/>
    <mergeCell ref="EZD16:EZD19"/>
    <mergeCell ref="EZE16:EZE19"/>
    <mergeCell ref="EZF16:EZF19"/>
    <mergeCell ref="EYW16:EYW19"/>
    <mergeCell ref="EYX16:EYX19"/>
    <mergeCell ref="EYY16:EYY19"/>
    <mergeCell ref="EYZ16:EYZ19"/>
    <mergeCell ref="EZA16:EZA19"/>
    <mergeCell ref="EYR16:EYR19"/>
    <mergeCell ref="EYS16:EYS19"/>
    <mergeCell ref="EYT16:EYT19"/>
    <mergeCell ref="EYU16:EYU19"/>
    <mergeCell ref="EYV16:EYV19"/>
    <mergeCell ref="EYM16:EYM19"/>
    <mergeCell ref="EYN16:EYN19"/>
    <mergeCell ref="EYO16:EYO19"/>
    <mergeCell ref="EYP16:EYP19"/>
    <mergeCell ref="EYQ16:EYQ19"/>
    <mergeCell ref="FAZ16:FAZ19"/>
    <mergeCell ref="FBA16:FBA19"/>
    <mergeCell ref="FBB16:FBB19"/>
    <mergeCell ref="FBC16:FBC19"/>
    <mergeCell ref="FBD16:FBD19"/>
    <mergeCell ref="FAU16:FAU19"/>
    <mergeCell ref="FAV16:FAV19"/>
    <mergeCell ref="FAW16:FAW19"/>
    <mergeCell ref="FAX16:FAX19"/>
    <mergeCell ref="FAY16:FAY19"/>
    <mergeCell ref="FAP16:FAP19"/>
    <mergeCell ref="FAQ16:FAQ19"/>
    <mergeCell ref="FAR16:FAR19"/>
    <mergeCell ref="FAS16:FAS19"/>
    <mergeCell ref="FAT16:FAT19"/>
    <mergeCell ref="FAK16:FAK19"/>
    <mergeCell ref="FAL16:FAL19"/>
    <mergeCell ref="FAM16:FAM19"/>
    <mergeCell ref="FAN16:FAN19"/>
    <mergeCell ref="FAO16:FAO19"/>
    <mergeCell ref="FAF16:FAF19"/>
    <mergeCell ref="FAG16:FAG19"/>
    <mergeCell ref="FAH16:FAH19"/>
    <mergeCell ref="FAI16:FAI19"/>
    <mergeCell ref="FAJ16:FAJ19"/>
    <mergeCell ref="FAA16:FAA19"/>
    <mergeCell ref="FAB16:FAB19"/>
    <mergeCell ref="FAC16:FAC19"/>
    <mergeCell ref="FAD16:FAD19"/>
    <mergeCell ref="FAE16:FAE19"/>
    <mergeCell ref="EZV16:EZV19"/>
    <mergeCell ref="EZW16:EZW19"/>
    <mergeCell ref="EZX16:EZX19"/>
    <mergeCell ref="EZY16:EZY19"/>
    <mergeCell ref="EZZ16:EZZ19"/>
    <mergeCell ref="FCI16:FCI19"/>
    <mergeCell ref="FCJ16:FCJ19"/>
    <mergeCell ref="FCK16:FCK19"/>
    <mergeCell ref="FCL16:FCL19"/>
    <mergeCell ref="FCM16:FCM19"/>
    <mergeCell ref="FCD16:FCD19"/>
    <mergeCell ref="FCE16:FCE19"/>
    <mergeCell ref="FCF16:FCF19"/>
    <mergeCell ref="FCG16:FCG19"/>
    <mergeCell ref="FCH16:FCH19"/>
    <mergeCell ref="FBY16:FBY19"/>
    <mergeCell ref="FBZ16:FBZ19"/>
    <mergeCell ref="FCA16:FCA19"/>
    <mergeCell ref="FCB16:FCB19"/>
    <mergeCell ref="FCC16:FCC19"/>
    <mergeCell ref="FBT16:FBT19"/>
    <mergeCell ref="FBU16:FBU19"/>
    <mergeCell ref="FBV16:FBV19"/>
    <mergeCell ref="FBW16:FBW19"/>
    <mergeCell ref="FBX16:FBX19"/>
    <mergeCell ref="FBO16:FBO19"/>
    <mergeCell ref="FBP16:FBP19"/>
    <mergeCell ref="FBQ16:FBQ19"/>
    <mergeCell ref="FBR16:FBR19"/>
    <mergeCell ref="FBS16:FBS19"/>
    <mergeCell ref="FBJ16:FBJ19"/>
    <mergeCell ref="FBK16:FBK19"/>
    <mergeCell ref="FBL16:FBL19"/>
    <mergeCell ref="FBM16:FBM19"/>
    <mergeCell ref="FBN16:FBN19"/>
    <mergeCell ref="FBE16:FBE19"/>
    <mergeCell ref="FBF16:FBF19"/>
    <mergeCell ref="FBG16:FBG19"/>
    <mergeCell ref="FBH16:FBH19"/>
    <mergeCell ref="FBI16:FBI19"/>
    <mergeCell ref="FDR16:FDR19"/>
    <mergeCell ref="FDS16:FDS19"/>
    <mergeCell ref="FDT16:FDT19"/>
    <mergeCell ref="FDU16:FDU19"/>
    <mergeCell ref="FDV16:FDV19"/>
    <mergeCell ref="FDM16:FDM19"/>
    <mergeCell ref="FDN16:FDN19"/>
    <mergeCell ref="FDO16:FDO19"/>
    <mergeCell ref="FDP16:FDP19"/>
    <mergeCell ref="FDQ16:FDQ19"/>
    <mergeCell ref="FDH16:FDH19"/>
    <mergeCell ref="FDI16:FDI19"/>
    <mergeCell ref="FDJ16:FDJ19"/>
    <mergeCell ref="FDK16:FDK19"/>
    <mergeCell ref="FDL16:FDL19"/>
    <mergeCell ref="FDC16:FDC19"/>
    <mergeCell ref="FDD16:FDD19"/>
    <mergeCell ref="FDE16:FDE19"/>
    <mergeCell ref="FDF16:FDF19"/>
    <mergeCell ref="FDG16:FDG19"/>
    <mergeCell ref="FCX16:FCX19"/>
    <mergeCell ref="FCY16:FCY19"/>
    <mergeCell ref="FCZ16:FCZ19"/>
    <mergeCell ref="FDA16:FDA19"/>
    <mergeCell ref="FDB16:FDB19"/>
    <mergeCell ref="FCS16:FCS19"/>
    <mergeCell ref="FCT16:FCT19"/>
    <mergeCell ref="FCU16:FCU19"/>
    <mergeCell ref="FCV16:FCV19"/>
    <mergeCell ref="FCW16:FCW19"/>
    <mergeCell ref="FCN16:FCN19"/>
    <mergeCell ref="FCO16:FCO19"/>
    <mergeCell ref="FCP16:FCP19"/>
    <mergeCell ref="FCQ16:FCQ19"/>
    <mergeCell ref="FCR16:FCR19"/>
    <mergeCell ref="FFA16:FFA19"/>
    <mergeCell ref="FFB16:FFB19"/>
    <mergeCell ref="FFC16:FFC19"/>
    <mergeCell ref="FFD16:FFD19"/>
    <mergeCell ref="FFE16:FFE19"/>
    <mergeCell ref="FEV16:FEV19"/>
    <mergeCell ref="FEW16:FEW19"/>
    <mergeCell ref="FEX16:FEX19"/>
    <mergeCell ref="FEY16:FEY19"/>
    <mergeCell ref="FEZ16:FEZ19"/>
    <mergeCell ref="FEQ16:FEQ19"/>
    <mergeCell ref="FER16:FER19"/>
    <mergeCell ref="FES16:FES19"/>
    <mergeCell ref="FET16:FET19"/>
    <mergeCell ref="FEU16:FEU19"/>
    <mergeCell ref="FEL16:FEL19"/>
    <mergeCell ref="FEM16:FEM19"/>
    <mergeCell ref="FEN16:FEN19"/>
    <mergeCell ref="FEO16:FEO19"/>
    <mergeCell ref="FEP16:FEP19"/>
    <mergeCell ref="FEG16:FEG19"/>
    <mergeCell ref="FEH16:FEH19"/>
    <mergeCell ref="FEI16:FEI19"/>
    <mergeCell ref="FEJ16:FEJ19"/>
    <mergeCell ref="FEK16:FEK19"/>
    <mergeCell ref="FEB16:FEB19"/>
    <mergeCell ref="FEC16:FEC19"/>
    <mergeCell ref="FED16:FED19"/>
    <mergeCell ref="FEE16:FEE19"/>
    <mergeCell ref="FEF16:FEF19"/>
    <mergeCell ref="FDW16:FDW19"/>
    <mergeCell ref="FDX16:FDX19"/>
    <mergeCell ref="FDY16:FDY19"/>
    <mergeCell ref="FDZ16:FDZ19"/>
    <mergeCell ref="FEA16:FEA19"/>
    <mergeCell ref="FGJ16:FGJ19"/>
    <mergeCell ref="FGK16:FGK19"/>
    <mergeCell ref="FGL16:FGL19"/>
    <mergeCell ref="FGM16:FGM19"/>
    <mergeCell ref="FGN16:FGN19"/>
    <mergeCell ref="FGE16:FGE19"/>
    <mergeCell ref="FGF16:FGF19"/>
    <mergeCell ref="FGG16:FGG19"/>
    <mergeCell ref="FGH16:FGH19"/>
    <mergeCell ref="FGI16:FGI19"/>
    <mergeCell ref="FFZ16:FFZ19"/>
    <mergeCell ref="FGA16:FGA19"/>
    <mergeCell ref="FGB16:FGB19"/>
    <mergeCell ref="FGC16:FGC19"/>
    <mergeCell ref="FGD16:FGD19"/>
    <mergeCell ref="FFU16:FFU19"/>
    <mergeCell ref="FFV16:FFV19"/>
    <mergeCell ref="FFW16:FFW19"/>
    <mergeCell ref="FFX16:FFX19"/>
    <mergeCell ref="FFY16:FFY19"/>
    <mergeCell ref="FFP16:FFP19"/>
    <mergeCell ref="FFQ16:FFQ19"/>
    <mergeCell ref="FFR16:FFR19"/>
    <mergeCell ref="FFS16:FFS19"/>
    <mergeCell ref="FFT16:FFT19"/>
    <mergeCell ref="FFK16:FFK19"/>
    <mergeCell ref="FFL16:FFL19"/>
    <mergeCell ref="FFM16:FFM19"/>
    <mergeCell ref="FFN16:FFN19"/>
    <mergeCell ref="FFO16:FFO19"/>
    <mergeCell ref="FFF16:FFF19"/>
    <mergeCell ref="FFG16:FFG19"/>
    <mergeCell ref="FFH16:FFH19"/>
    <mergeCell ref="FFI16:FFI19"/>
    <mergeCell ref="FFJ16:FFJ19"/>
    <mergeCell ref="FHS16:FHS19"/>
    <mergeCell ref="FHT16:FHT19"/>
    <mergeCell ref="FHU16:FHU19"/>
    <mergeCell ref="FHV16:FHV19"/>
    <mergeCell ref="FHW16:FHW19"/>
    <mergeCell ref="FHN16:FHN19"/>
    <mergeCell ref="FHO16:FHO19"/>
    <mergeCell ref="FHP16:FHP19"/>
    <mergeCell ref="FHQ16:FHQ19"/>
    <mergeCell ref="FHR16:FHR19"/>
    <mergeCell ref="FHI16:FHI19"/>
    <mergeCell ref="FHJ16:FHJ19"/>
    <mergeCell ref="FHK16:FHK19"/>
    <mergeCell ref="FHL16:FHL19"/>
    <mergeCell ref="FHM16:FHM19"/>
    <mergeCell ref="FHD16:FHD19"/>
    <mergeCell ref="FHE16:FHE19"/>
    <mergeCell ref="FHF16:FHF19"/>
    <mergeCell ref="FHG16:FHG19"/>
    <mergeCell ref="FHH16:FHH19"/>
    <mergeCell ref="FGY16:FGY19"/>
    <mergeCell ref="FGZ16:FGZ19"/>
    <mergeCell ref="FHA16:FHA19"/>
    <mergeCell ref="FHB16:FHB19"/>
    <mergeCell ref="FHC16:FHC19"/>
    <mergeCell ref="FGT16:FGT19"/>
    <mergeCell ref="FGU16:FGU19"/>
    <mergeCell ref="FGV16:FGV19"/>
    <mergeCell ref="FGW16:FGW19"/>
    <mergeCell ref="FGX16:FGX19"/>
    <mergeCell ref="FGO16:FGO19"/>
    <mergeCell ref="FGP16:FGP19"/>
    <mergeCell ref="FGQ16:FGQ19"/>
    <mergeCell ref="FGR16:FGR19"/>
    <mergeCell ref="FGS16:FGS19"/>
    <mergeCell ref="FJB16:FJB19"/>
    <mergeCell ref="FJC16:FJC19"/>
    <mergeCell ref="FJD16:FJD19"/>
    <mergeCell ref="FJE16:FJE19"/>
    <mergeCell ref="FJF16:FJF19"/>
    <mergeCell ref="FIW16:FIW19"/>
    <mergeCell ref="FIX16:FIX19"/>
    <mergeCell ref="FIY16:FIY19"/>
    <mergeCell ref="FIZ16:FIZ19"/>
    <mergeCell ref="FJA16:FJA19"/>
    <mergeCell ref="FIR16:FIR19"/>
    <mergeCell ref="FIS16:FIS19"/>
    <mergeCell ref="FIT16:FIT19"/>
    <mergeCell ref="FIU16:FIU19"/>
    <mergeCell ref="FIV16:FIV19"/>
    <mergeCell ref="FIM16:FIM19"/>
    <mergeCell ref="FIN16:FIN19"/>
    <mergeCell ref="FIO16:FIO19"/>
    <mergeCell ref="FIP16:FIP19"/>
    <mergeCell ref="FIQ16:FIQ19"/>
    <mergeCell ref="FIH16:FIH19"/>
    <mergeCell ref="FII16:FII19"/>
    <mergeCell ref="FIJ16:FIJ19"/>
    <mergeCell ref="FIK16:FIK19"/>
    <mergeCell ref="FIL16:FIL19"/>
    <mergeCell ref="FIC16:FIC19"/>
    <mergeCell ref="FID16:FID19"/>
    <mergeCell ref="FIE16:FIE19"/>
    <mergeCell ref="FIF16:FIF19"/>
    <mergeCell ref="FIG16:FIG19"/>
    <mergeCell ref="FHX16:FHX19"/>
    <mergeCell ref="FHY16:FHY19"/>
    <mergeCell ref="FHZ16:FHZ19"/>
    <mergeCell ref="FIA16:FIA19"/>
    <mergeCell ref="FIB16:FIB19"/>
    <mergeCell ref="FKK16:FKK19"/>
    <mergeCell ref="FKL16:FKL19"/>
    <mergeCell ref="FKM16:FKM19"/>
    <mergeCell ref="FKN16:FKN19"/>
    <mergeCell ref="FKO16:FKO19"/>
    <mergeCell ref="FKF16:FKF19"/>
    <mergeCell ref="FKG16:FKG19"/>
    <mergeCell ref="FKH16:FKH19"/>
    <mergeCell ref="FKI16:FKI19"/>
    <mergeCell ref="FKJ16:FKJ19"/>
    <mergeCell ref="FKA16:FKA19"/>
    <mergeCell ref="FKB16:FKB19"/>
    <mergeCell ref="FKC16:FKC19"/>
    <mergeCell ref="FKD16:FKD19"/>
    <mergeCell ref="FKE16:FKE19"/>
    <mergeCell ref="FJV16:FJV19"/>
    <mergeCell ref="FJW16:FJW19"/>
    <mergeCell ref="FJX16:FJX19"/>
    <mergeCell ref="FJY16:FJY19"/>
    <mergeCell ref="FJZ16:FJZ19"/>
    <mergeCell ref="FJQ16:FJQ19"/>
    <mergeCell ref="FJR16:FJR19"/>
    <mergeCell ref="FJS16:FJS19"/>
    <mergeCell ref="FJT16:FJT19"/>
    <mergeCell ref="FJU16:FJU19"/>
    <mergeCell ref="FJL16:FJL19"/>
    <mergeCell ref="FJM16:FJM19"/>
    <mergeCell ref="FJN16:FJN19"/>
    <mergeCell ref="FJO16:FJO19"/>
    <mergeCell ref="FJP16:FJP19"/>
    <mergeCell ref="FJG16:FJG19"/>
    <mergeCell ref="FJH16:FJH19"/>
    <mergeCell ref="FJI16:FJI19"/>
    <mergeCell ref="FJJ16:FJJ19"/>
    <mergeCell ref="FJK16:FJK19"/>
    <mergeCell ref="FLT16:FLT19"/>
    <mergeCell ref="FLU16:FLU19"/>
    <mergeCell ref="FLV16:FLV19"/>
    <mergeCell ref="FLW16:FLW19"/>
    <mergeCell ref="FLX16:FLX19"/>
    <mergeCell ref="FLO16:FLO19"/>
    <mergeCell ref="FLP16:FLP19"/>
    <mergeCell ref="FLQ16:FLQ19"/>
    <mergeCell ref="FLR16:FLR19"/>
    <mergeCell ref="FLS16:FLS19"/>
    <mergeCell ref="FLJ16:FLJ19"/>
    <mergeCell ref="FLK16:FLK19"/>
    <mergeCell ref="FLL16:FLL19"/>
    <mergeCell ref="FLM16:FLM19"/>
    <mergeCell ref="FLN16:FLN19"/>
    <mergeCell ref="FLE16:FLE19"/>
    <mergeCell ref="FLF16:FLF19"/>
    <mergeCell ref="FLG16:FLG19"/>
    <mergeCell ref="FLH16:FLH19"/>
    <mergeCell ref="FLI16:FLI19"/>
    <mergeCell ref="FKZ16:FKZ19"/>
    <mergeCell ref="FLA16:FLA19"/>
    <mergeCell ref="FLB16:FLB19"/>
    <mergeCell ref="FLC16:FLC19"/>
    <mergeCell ref="FLD16:FLD19"/>
    <mergeCell ref="FKU16:FKU19"/>
    <mergeCell ref="FKV16:FKV19"/>
    <mergeCell ref="FKW16:FKW19"/>
    <mergeCell ref="FKX16:FKX19"/>
    <mergeCell ref="FKY16:FKY19"/>
    <mergeCell ref="FKP16:FKP19"/>
    <mergeCell ref="FKQ16:FKQ19"/>
    <mergeCell ref="FKR16:FKR19"/>
    <mergeCell ref="FKS16:FKS19"/>
    <mergeCell ref="FKT16:FKT19"/>
    <mergeCell ref="FNC16:FNC19"/>
    <mergeCell ref="FND16:FND19"/>
    <mergeCell ref="FNE16:FNE19"/>
    <mergeCell ref="FNF16:FNF19"/>
    <mergeCell ref="FNG16:FNG19"/>
    <mergeCell ref="FMX16:FMX19"/>
    <mergeCell ref="FMY16:FMY19"/>
    <mergeCell ref="FMZ16:FMZ19"/>
    <mergeCell ref="FNA16:FNA19"/>
    <mergeCell ref="FNB16:FNB19"/>
    <mergeCell ref="FMS16:FMS19"/>
    <mergeCell ref="FMT16:FMT19"/>
    <mergeCell ref="FMU16:FMU19"/>
    <mergeCell ref="FMV16:FMV19"/>
    <mergeCell ref="FMW16:FMW19"/>
    <mergeCell ref="FMN16:FMN19"/>
    <mergeCell ref="FMO16:FMO19"/>
    <mergeCell ref="FMP16:FMP19"/>
    <mergeCell ref="FMQ16:FMQ19"/>
    <mergeCell ref="FMR16:FMR19"/>
    <mergeCell ref="FMI16:FMI19"/>
    <mergeCell ref="FMJ16:FMJ19"/>
    <mergeCell ref="FMK16:FMK19"/>
    <mergeCell ref="FML16:FML19"/>
    <mergeCell ref="FMM16:FMM19"/>
    <mergeCell ref="FMD16:FMD19"/>
    <mergeCell ref="FME16:FME19"/>
    <mergeCell ref="FMF16:FMF19"/>
    <mergeCell ref="FMG16:FMG19"/>
    <mergeCell ref="FMH16:FMH19"/>
    <mergeCell ref="FLY16:FLY19"/>
    <mergeCell ref="FLZ16:FLZ19"/>
    <mergeCell ref="FMA16:FMA19"/>
    <mergeCell ref="FMB16:FMB19"/>
    <mergeCell ref="FMC16:FMC19"/>
    <mergeCell ref="FOL16:FOL19"/>
    <mergeCell ref="FOM16:FOM19"/>
    <mergeCell ref="FON16:FON19"/>
    <mergeCell ref="FOO16:FOO19"/>
    <mergeCell ref="FOP16:FOP19"/>
    <mergeCell ref="FOG16:FOG19"/>
    <mergeCell ref="FOH16:FOH19"/>
    <mergeCell ref="FOI16:FOI19"/>
    <mergeCell ref="FOJ16:FOJ19"/>
    <mergeCell ref="FOK16:FOK19"/>
    <mergeCell ref="FOB16:FOB19"/>
    <mergeCell ref="FOC16:FOC19"/>
    <mergeCell ref="FOD16:FOD19"/>
    <mergeCell ref="FOE16:FOE19"/>
    <mergeCell ref="FOF16:FOF19"/>
    <mergeCell ref="FNW16:FNW19"/>
    <mergeCell ref="FNX16:FNX19"/>
    <mergeCell ref="FNY16:FNY19"/>
    <mergeCell ref="FNZ16:FNZ19"/>
    <mergeCell ref="FOA16:FOA19"/>
    <mergeCell ref="FNR16:FNR19"/>
    <mergeCell ref="FNS16:FNS19"/>
    <mergeCell ref="FNT16:FNT19"/>
    <mergeCell ref="FNU16:FNU19"/>
    <mergeCell ref="FNV16:FNV19"/>
    <mergeCell ref="FNM16:FNM19"/>
    <mergeCell ref="FNN16:FNN19"/>
    <mergeCell ref="FNO16:FNO19"/>
    <mergeCell ref="FNP16:FNP19"/>
    <mergeCell ref="FNQ16:FNQ19"/>
    <mergeCell ref="FNH16:FNH19"/>
    <mergeCell ref="FNI16:FNI19"/>
    <mergeCell ref="FNJ16:FNJ19"/>
    <mergeCell ref="FNK16:FNK19"/>
    <mergeCell ref="FNL16:FNL19"/>
    <mergeCell ref="FPU16:FPU19"/>
    <mergeCell ref="FPV16:FPV19"/>
    <mergeCell ref="FPW16:FPW19"/>
    <mergeCell ref="FPX16:FPX19"/>
    <mergeCell ref="FPY16:FPY19"/>
    <mergeCell ref="FPP16:FPP19"/>
    <mergeCell ref="FPQ16:FPQ19"/>
    <mergeCell ref="FPR16:FPR19"/>
    <mergeCell ref="FPS16:FPS19"/>
    <mergeCell ref="FPT16:FPT19"/>
    <mergeCell ref="FPK16:FPK19"/>
    <mergeCell ref="FPL16:FPL19"/>
    <mergeCell ref="FPM16:FPM19"/>
    <mergeCell ref="FPN16:FPN19"/>
    <mergeCell ref="FPO16:FPO19"/>
    <mergeCell ref="FPF16:FPF19"/>
    <mergeCell ref="FPG16:FPG19"/>
    <mergeCell ref="FPH16:FPH19"/>
    <mergeCell ref="FPI16:FPI19"/>
    <mergeCell ref="FPJ16:FPJ19"/>
    <mergeCell ref="FPA16:FPA19"/>
    <mergeCell ref="FPB16:FPB19"/>
    <mergeCell ref="FPC16:FPC19"/>
    <mergeCell ref="FPD16:FPD19"/>
    <mergeCell ref="FPE16:FPE19"/>
    <mergeCell ref="FOV16:FOV19"/>
    <mergeCell ref="FOW16:FOW19"/>
    <mergeCell ref="FOX16:FOX19"/>
    <mergeCell ref="FOY16:FOY19"/>
    <mergeCell ref="FOZ16:FOZ19"/>
    <mergeCell ref="FOQ16:FOQ19"/>
    <mergeCell ref="FOR16:FOR19"/>
    <mergeCell ref="FOS16:FOS19"/>
    <mergeCell ref="FOT16:FOT19"/>
    <mergeCell ref="FOU16:FOU19"/>
    <mergeCell ref="FRD16:FRD19"/>
    <mergeCell ref="FRE16:FRE19"/>
    <mergeCell ref="FRF16:FRF19"/>
    <mergeCell ref="FRG16:FRG19"/>
    <mergeCell ref="FRH16:FRH19"/>
    <mergeCell ref="FQY16:FQY19"/>
    <mergeCell ref="FQZ16:FQZ19"/>
    <mergeCell ref="FRA16:FRA19"/>
    <mergeCell ref="FRB16:FRB19"/>
    <mergeCell ref="FRC16:FRC19"/>
    <mergeCell ref="FQT16:FQT19"/>
    <mergeCell ref="FQU16:FQU19"/>
    <mergeCell ref="FQV16:FQV19"/>
    <mergeCell ref="FQW16:FQW19"/>
    <mergeCell ref="FQX16:FQX19"/>
    <mergeCell ref="FQO16:FQO19"/>
    <mergeCell ref="FQP16:FQP19"/>
    <mergeCell ref="FQQ16:FQQ19"/>
    <mergeCell ref="FQR16:FQR19"/>
    <mergeCell ref="FQS16:FQS19"/>
    <mergeCell ref="FQJ16:FQJ19"/>
    <mergeCell ref="FQK16:FQK19"/>
    <mergeCell ref="FQL16:FQL19"/>
    <mergeCell ref="FQM16:FQM19"/>
    <mergeCell ref="FQN16:FQN19"/>
    <mergeCell ref="FQE16:FQE19"/>
    <mergeCell ref="FQF16:FQF19"/>
    <mergeCell ref="FQG16:FQG19"/>
    <mergeCell ref="FQH16:FQH19"/>
    <mergeCell ref="FQI16:FQI19"/>
    <mergeCell ref="FPZ16:FPZ19"/>
    <mergeCell ref="FQA16:FQA19"/>
    <mergeCell ref="FQB16:FQB19"/>
    <mergeCell ref="FQC16:FQC19"/>
    <mergeCell ref="FQD16:FQD19"/>
    <mergeCell ref="FSM16:FSM19"/>
    <mergeCell ref="FSN16:FSN19"/>
    <mergeCell ref="FSO16:FSO19"/>
    <mergeCell ref="FSP16:FSP19"/>
    <mergeCell ref="FSQ16:FSQ19"/>
    <mergeCell ref="FSH16:FSH19"/>
    <mergeCell ref="FSI16:FSI19"/>
    <mergeCell ref="FSJ16:FSJ19"/>
    <mergeCell ref="FSK16:FSK19"/>
    <mergeCell ref="FSL16:FSL19"/>
    <mergeCell ref="FSC16:FSC19"/>
    <mergeCell ref="FSD16:FSD19"/>
    <mergeCell ref="FSE16:FSE19"/>
    <mergeCell ref="FSF16:FSF19"/>
    <mergeCell ref="FSG16:FSG19"/>
    <mergeCell ref="FRX16:FRX19"/>
    <mergeCell ref="FRY16:FRY19"/>
    <mergeCell ref="FRZ16:FRZ19"/>
    <mergeCell ref="FSA16:FSA19"/>
    <mergeCell ref="FSB16:FSB19"/>
    <mergeCell ref="FRS16:FRS19"/>
    <mergeCell ref="FRT16:FRT19"/>
    <mergeCell ref="FRU16:FRU19"/>
    <mergeCell ref="FRV16:FRV19"/>
    <mergeCell ref="FRW16:FRW19"/>
    <mergeCell ref="FRN16:FRN19"/>
    <mergeCell ref="FRO16:FRO19"/>
    <mergeCell ref="FRP16:FRP19"/>
    <mergeCell ref="FRQ16:FRQ19"/>
    <mergeCell ref="FRR16:FRR19"/>
    <mergeCell ref="FRI16:FRI19"/>
    <mergeCell ref="FRJ16:FRJ19"/>
    <mergeCell ref="FRK16:FRK19"/>
    <mergeCell ref="FRL16:FRL19"/>
    <mergeCell ref="FRM16:FRM19"/>
    <mergeCell ref="FTV16:FTV19"/>
    <mergeCell ref="FTW16:FTW19"/>
    <mergeCell ref="FTX16:FTX19"/>
    <mergeCell ref="FTY16:FTY19"/>
    <mergeCell ref="FTZ16:FTZ19"/>
    <mergeCell ref="FTQ16:FTQ19"/>
    <mergeCell ref="FTR16:FTR19"/>
    <mergeCell ref="FTS16:FTS19"/>
    <mergeCell ref="FTT16:FTT19"/>
    <mergeCell ref="FTU16:FTU19"/>
    <mergeCell ref="FTL16:FTL19"/>
    <mergeCell ref="FTM16:FTM19"/>
    <mergeCell ref="FTN16:FTN19"/>
    <mergeCell ref="FTO16:FTO19"/>
    <mergeCell ref="FTP16:FTP19"/>
    <mergeCell ref="FTG16:FTG19"/>
    <mergeCell ref="FTH16:FTH19"/>
    <mergeCell ref="FTI16:FTI19"/>
    <mergeCell ref="FTJ16:FTJ19"/>
    <mergeCell ref="FTK16:FTK19"/>
    <mergeCell ref="FTB16:FTB19"/>
    <mergeCell ref="FTC16:FTC19"/>
    <mergeCell ref="FTD16:FTD19"/>
    <mergeCell ref="FTE16:FTE19"/>
    <mergeCell ref="FTF16:FTF19"/>
    <mergeCell ref="FSW16:FSW19"/>
    <mergeCell ref="FSX16:FSX19"/>
    <mergeCell ref="FSY16:FSY19"/>
    <mergeCell ref="FSZ16:FSZ19"/>
    <mergeCell ref="FTA16:FTA19"/>
    <mergeCell ref="FSR16:FSR19"/>
    <mergeCell ref="FSS16:FSS19"/>
    <mergeCell ref="FST16:FST19"/>
    <mergeCell ref="FSU16:FSU19"/>
    <mergeCell ref="FSV16:FSV19"/>
    <mergeCell ref="FVE16:FVE19"/>
    <mergeCell ref="FVF16:FVF19"/>
    <mergeCell ref="FVG16:FVG19"/>
    <mergeCell ref="FVH16:FVH19"/>
    <mergeCell ref="FVI16:FVI19"/>
    <mergeCell ref="FUZ16:FUZ19"/>
    <mergeCell ref="FVA16:FVA19"/>
    <mergeCell ref="FVB16:FVB19"/>
    <mergeCell ref="FVC16:FVC19"/>
    <mergeCell ref="FVD16:FVD19"/>
    <mergeCell ref="FUU16:FUU19"/>
    <mergeCell ref="FUV16:FUV19"/>
    <mergeCell ref="FUW16:FUW19"/>
    <mergeCell ref="FUX16:FUX19"/>
    <mergeCell ref="FUY16:FUY19"/>
    <mergeCell ref="FUP16:FUP19"/>
    <mergeCell ref="FUQ16:FUQ19"/>
    <mergeCell ref="FUR16:FUR19"/>
    <mergeCell ref="FUS16:FUS19"/>
    <mergeCell ref="FUT16:FUT19"/>
    <mergeCell ref="FUK16:FUK19"/>
    <mergeCell ref="FUL16:FUL19"/>
    <mergeCell ref="FUM16:FUM19"/>
    <mergeCell ref="FUN16:FUN19"/>
    <mergeCell ref="FUO16:FUO19"/>
    <mergeCell ref="FUF16:FUF19"/>
    <mergeCell ref="FUG16:FUG19"/>
    <mergeCell ref="FUH16:FUH19"/>
    <mergeCell ref="FUI16:FUI19"/>
    <mergeCell ref="FUJ16:FUJ19"/>
    <mergeCell ref="FUA16:FUA19"/>
    <mergeCell ref="FUB16:FUB19"/>
    <mergeCell ref="FUC16:FUC19"/>
    <mergeCell ref="FUD16:FUD19"/>
    <mergeCell ref="FUE16:FUE19"/>
    <mergeCell ref="FWN16:FWN19"/>
    <mergeCell ref="FWO16:FWO19"/>
    <mergeCell ref="FWP16:FWP19"/>
    <mergeCell ref="FWQ16:FWQ19"/>
    <mergeCell ref="FWR16:FWR19"/>
    <mergeCell ref="FWI16:FWI19"/>
    <mergeCell ref="FWJ16:FWJ19"/>
    <mergeCell ref="FWK16:FWK19"/>
    <mergeCell ref="FWL16:FWL19"/>
    <mergeCell ref="FWM16:FWM19"/>
    <mergeCell ref="FWD16:FWD19"/>
    <mergeCell ref="FWE16:FWE19"/>
    <mergeCell ref="FWF16:FWF19"/>
    <mergeCell ref="FWG16:FWG19"/>
    <mergeCell ref="FWH16:FWH19"/>
    <mergeCell ref="FVY16:FVY19"/>
    <mergeCell ref="FVZ16:FVZ19"/>
    <mergeCell ref="FWA16:FWA19"/>
    <mergeCell ref="FWB16:FWB19"/>
    <mergeCell ref="FWC16:FWC19"/>
    <mergeCell ref="FVT16:FVT19"/>
    <mergeCell ref="FVU16:FVU19"/>
    <mergeCell ref="FVV16:FVV19"/>
    <mergeCell ref="FVW16:FVW19"/>
    <mergeCell ref="FVX16:FVX19"/>
    <mergeCell ref="FVO16:FVO19"/>
    <mergeCell ref="FVP16:FVP19"/>
    <mergeCell ref="FVQ16:FVQ19"/>
    <mergeCell ref="FVR16:FVR19"/>
    <mergeCell ref="FVS16:FVS19"/>
    <mergeCell ref="FVJ16:FVJ19"/>
    <mergeCell ref="FVK16:FVK19"/>
    <mergeCell ref="FVL16:FVL19"/>
    <mergeCell ref="FVM16:FVM19"/>
    <mergeCell ref="FVN16:FVN19"/>
    <mergeCell ref="FXW16:FXW19"/>
    <mergeCell ref="FXX16:FXX19"/>
    <mergeCell ref="FXY16:FXY19"/>
    <mergeCell ref="FXZ16:FXZ19"/>
    <mergeCell ref="FYA16:FYA19"/>
    <mergeCell ref="FXR16:FXR19"/>
    <mergeCell ref="FXS16:FXS19"/>
    <mergeCell ref="FXT16:FXT19"/>
    <mergeCell ref="FXU16:FXU19"/>
    <mergeCell ref="FXV16:FXV19"/>
    <mergeCell ref="FXM16:FXM19"/>
    <mergeCell ref="FXN16:FXN19"/>
    <mergeCell ref="FXO16:FXO19"/>
    <mergeCell ref="FXP16:FXP19"/>
    <mergeCell ref="FXQ16:FXQ19"/>
    <mergeCell ref="FXH16:FXH19"/>
    <mergeCell ref="FXI16:FXI19"/>
    <mergeCell ref="FXJ16:FXJ19"/>
    <mergeCell ref="FXK16:FXK19"/>
    <mergeCell ref="FXL16:FXL19"/>
    <mergeCell ref="FXC16:FXC19"/>
    <mergeCell ref="FXD16:FXD19"/>
    <mergeCell ref="FXE16:FXE19"/>
    <mergeCell ref="FXF16:FXF19"/>
    <mergeCell ref="FXG16:FXG19"/>
    <mergeCell ref="FWX16:FWX19"/>
    <mergeCell ref="FWY16:FWY19"/>
    <mergeCell ref="FWZ16:FWZ19"/>
    <mergeCell ref="FXA16:FXA19"/>
    <mergeCell ref="FXB16:FXB19"/>
    <mergeCell ref="FWS16:FWS19"/>
    <mergeCell ref="FWT16:FWT19"/>
    <mergeCell ref="FWU16:FWU19"/>
    <mergeCell ref="FWV16:FWV19"/>
    <mergeCell ref="FWW16:FWW19"/>
    <mergeCell ref="FZF16:FZF19"/>
    <mergeCell ref="FZG16:FZG19"/>
    <mergeCell ref="FZH16:FZH19"/>
    <mergeCell ref="FZI16:FZI19"/>
    <mergeCell ref="FZJ16:FZJ19"/>
    <mergeCell ref="FZA16:FZA19"/>
    <mergeCell ref="FZB16:FZB19"/>
    <mergeCell ref="FZC16:FZC19"/>
    <mergeCell ref="FZD16:FZD19"/>
    <mergeCell ref="FZE16:FZE19"/>
    <mergeCell ref="FYV16:FYV19"/>
    <mergeCell ref="FYW16:FYW19"/>
    <mergeCell ref="FYX16:FYX19"/>
    <mergeCell ref="FYY16:FYY19"/>
    <mergeCell ref="FYZ16:FYZ19"/>
    <mergeCell ref="FYQ16:FYQ19"/>
    <mergeCell ref="FYR16:FYR19"/>
    <mergeCell ref="FYS16:FYS19"/>
    <mergeCell ref="FYT16:FYT19"/>
    <mergeCell ref="FYU16:FYU19"/>
    <mergeCell ref="FYL16:FYL19"/>
    <mergeCell ref="FYM16:FYM19"/>
    <mergeCell ref="FYN16:FYN19"/>
    <mergeCell ref="FYO16:FYO19"/>
    <mergeCell ref="FYP16:FYP19"/>
    <mergeCell ref="FYG16:FYG19"/>
    <mergeCell ref="FYH16:FYH19"/>
    <mergeCell ref="FYI16:FYI19"/>
    <mergeCell ref="FYJ16:FYJ19"/>
    <mergeCell ref="FYK16:FYK19"/>
    <mergeCell ref="FYB16:FYB19"/>
    <mergeCell ref="FYC16:FYC19"/>
    <mergeCell ref="FYD16:FYD19"/>
    <mergeCell ref="FYE16:FYE19"/>
    <mergeCell ref="FYF16:FYF19"/>
    <mergeCell ref="GAO16:GAO19"/>
    <mergeCell ref="GAP16:GAP19"/>
    <mergeCell ref="GAQ16:GAQ19"/>
    <mergeCell ref="GAR16:GAR19"/>
    <mergeCell ref="GAS16:GAS19"/>
    <mergeCell ref="GAJ16:GAJ19"/>
    <mergeCell ref="GAK16:GAK19"/>
    <mergeCell ref="GAL16:GAL19"/>
    <mergeCell ref="GAM16:GAM19"/>
    <mergeCell ref="GAN16:GAN19"/>
    <mergeCell ref="GAE16:GAE19"/>
    <mergeCell ref="GAF16:GAF19"/>
    <mergeCell ref="GAG16:GAG19"/>
    <mergeCell ref="GAH16:GAH19"/>
    <mergeCell ref="GAI16:GAI19"/>
    <mergeCell ref="FZZ16:FZZ19"/>
    <mergeCell ref="GAA16:GAA19"/>
    <mergeCell ref="GAB16:GAB19"/>
    <mergeCell ref="GAC16:GAC19"/>
    <mergeCell ref="GAD16:GAD19"/>
    <mergeCell ref="FZU16:FZU19"/>
    <mergeCell ref="FZV16:FZV19"/>
    <mergeCell ref="FZW16:FZW19"/>
    <mergeCell ref="FZX16:FZX19"/>
    <mergeCell ref="FZY16:FZY19"/>
    <mergeCell ref="FZP16:FZP19"/>
    <mergeCell ref="FZQ16:FZQ19"/>
    <mergeCell ref="FZR16:FZR19"/>
    <mergeCell ref="FZS16:FZS19"/>
    <mergeCell ref="FZT16:FZT19"/>
    <mergeCell ref="FZK16:FZK19"/>
    <mergeCell ref="FZL16:FZL19"/>
    <mergeCell ref="FZM16:FZM19"/>
    <mergeCell ref="FZN16:FZN19"/>
    <mergeCell ref="FZO16:FZO19"/>
    <mergeCell ref="GBX16:GBX19"/>
    <mergeCell ref="GBY16:GBY19"/>
    <mergeCell ref="GBZ16:GBZ19"/>
    <mergeCell ref="GCA16:GCA19"/>
    <mergeCell ref="GCB16:GCB19"/>
    <mergeCell ref="GBS16:GBS19"/>
    <mergeCell ref="GBT16:GBT19"/>
    <mergeCell ref="GBU16:GBU19"/>
    <mergeCell ref="GBV16:GBV19"/>
    <mergeCell ref="GBW16:GBW19"/>
    <mergeCell ref="GBN16:GBN19"/>
    <mergeCell ref="GBO16:GBO19"/>
    <mergeCell ref="GBP16:GBP19"/>
    <mergeCell ref="GBQ16:GBQ19"/>
    <mergeCell ref="GBR16:GBR19"/>
    <mergeCell ref="GBI16:GBI19"/>
    <mergeCell ref="GBJ16:GBJ19"/>
    <mergeCell ref="GBK16:GBK19"/>
    <mergeCell ref="GBL16:GBL19"/>
    <mergeCell ref="GBM16:GBM19"/>
    <mergeCell ref="GBD16:GBD19"/>
    <mergeCell ref="GBE16:GBE19"/>
    <mergeCell ref="GBF16:GBF19"/>
    <mergeCell ref="GBG16:GBG19"/>
    <mergeCell ref="GBH16:GBH19"/>
    <mergeCell ref="GAY16:GAY19"/>
    <mergeCell ref="GAZ16:GAZ19"/>
    <mergeCell ref="GBA16:GBA19"/>
    <mergeCell ref="GBB16:GBB19"/>
    <mergeCell ref="GBC16:GBC19"/>
    <mergeCell ref="GAT16:GAT19"/>
    <mergeCell ref="GAU16:GAU19"/>
    <mergeCell ref="GAV16:GAV19"/>
    <mergeCell ref="GAW16:GAW19"/>
    <mergeCell ref="GAX16:GAX19"/>
    <mergeCell ref="GDG16:GDG19"/>
    <mergeCell ref="GDH16:GDH19"/>
    <mergeCell ref="GDI16:GDI19"/>
    <mergeCell ref="GDJ16:GDJ19"/>
    <mergeCell ref="GDK16:GDK19"/>
    <mergeCell ref="GDB16:GDB19"/>
    <mergeCell ref="GDC16:GDC19"/>
    <mergeCell ref="GDD16:GDD19"/>
    <mergeCell ref="GDE16:GDE19"/>
    <mergeCell ref="GDF16:GDF19"/>
    <mergeCell ref="GCW16:GCW19"/>
    <mergeCell ref="GCX16:GCX19"/>
    <mergeCell ref="GCY16:GCY19"/>
    <mergeCell ref="GCZ16:GCZ19"/>
    <mergeCell ref="GDA16:GDA19"/>
    <mergeCell ref="GCR16:GCR19"/>
    <mergeCell ref="GCS16:GCS19"/>
    <mergeCell ref="GCT16:GCT19"/>
    <mergeCell ref="GCU16:GCU19"/>
    <mergeCell ref="GCV16:GCV19"/>
    <mergeCell ref="GCM16:GCM19"/>
    <mergeCell ref="GCN16:GCN19"/>
    <mergeCell ref="GCO16:GCO19"/>
    <mergeCell ref="GCP16:GCP19"/>
    <mergeCell ref="GCQ16:GCQ19"/>
    <mergeCell ref="GCH16:GCH19"/>
    <mergeCell ref="GCI16:GCI19"/>
    <mergeCell ref="GCJ16:GCJ19"/>
    <mergeCell ref="GCK16:GCK19"/>
    <mergeCell ref="GCL16:GCL19"/>
    <mergeCell ref="GCC16:GCC19"/>
    <mergeCell ref="GCD16:GCD19"/>
    <mergeCell ref="GCE16:GCE19"/>
    <mergeCell ref="GCF16:GCF19"/>
    <mergeCell ref="GCG16:GCG19"/>
    <mergeCell ref="GEP16:GEP19"/>
    <mergeCell ref="GEQ16:GEQ19"/>
    <mergeCell ref="GER16:GER19"/>
    <mergeCell ref="GES16:GES19"/>
    <mergeCell ref="GET16:GET19"/>
    <mergeCell ref="GEK16:GEK19"/>
    <mergeCell ref="GEL16:GEL19"/>
    <mergeCell ref="GEM16:GEM19"/>
    <mergeCell ref="GEN16:GEN19"/>
    <mergeCell ref="GEO16:GEO19"/>
    <mergeCell ref="GEF16:GEF19"/>
    <mergeCell ref="GEG16:GEG19"/>
    <mergeCell ref="GEH16:GEH19"/>
    <mergeCell ref="GEI16:GEI19"/>
    <mergeCell ref="GEJ16:GEJ19"/>
    <mergeCell ref="GEA16:GEA19"/>
    <mergeCell ref="GEB16:GEB19"/>
    <mergeCell ref="GEC16:GEC19"/>
    <mergeCell ref="GED16:GED19"/>
    <mergeCell ref="GEE16:GEE19"/>
    <mergeCell ref="GDV16:GDV19"/>
    <mergeCell ref="GDW16:GDW19"/>
    <mergeCell ref="GDX16:GDX19"/>
    <mergeCell ref="GDY16:GDY19"/>
    <mergeCell ref="GDZ16:GDZ19"/>
    <mergeCell ref="GDQ16:GDQ19"/>
    <mergeCell ref="GDR16:GDR19"/>
    <mergeCell ref="GDS16:GDS19"/>
    <mergeCell ref="GDT16:GDT19"/>
    <mergeCell ref="GDU16:GDU19"/>
    <mergeCell ref="GDL16:GDL19"/>
    <mergeCell ref="GDM16:GDM19"/>
    <mergeCell ref="GDN16:GDN19"/>
    <mergeCell ref="GDO16:GDO19"/>
    <mergeCell ref="GDP16:GDP19"/>
    <mergeCell ref="GFY16:GFY19"/>
    <mergeCell ref="GFZ16:GFZ19"/>
    <mergeCell ref="GGA16:GGA19"/>
    <mergeCell ref="GGB16:GGB19"/>
    <mergeCell ref="GGC16:GGC19"/>
    <mergeCell ref="GFT16:GFT19"/>
    <mergeCell ref="GFU16:GFU19"/>
    <mergeCell ref="GFV16:GFV19"/>
    <mergeCell ref="GFW16:GFW19"/>
    <mergeCell ref="GFX16:GFX19"/>
    <mergeCell ref="GFO16:GFO19"/>
    <mergeCell ref="GFP16:GFP19"/>
    <mergeCell ref="GFQ16:GFQ19"/>
    <mergeCell ref="GFR16:GFR19"/>
    <mergeCell ref="GFS16:GFS19"/>
    <mergeCell ref="GFJ16:GFJ19"/>
    <mergeCell ref="GFK16:GFK19"/>
    <mergeCell ref="GFL16:GFL19"/>
    <mergeCell ref="GFM16:GFM19"/>
    <mergeCell ref="GFN16:GFN19"/>
    <mergeCell ref="GFE16:GFE19"/>
    <mergeCell ref="GFF16:GFF19"/>
    <mergeCell ref="GFG16:GFG19"/>
    <mergeCell ref="GFH16:GFH19"/>
    <mergeCell ref="GFI16:GFI19"/>
    <mergeCell ref="GEZ16:GEZ19"/>
    <mergeCell ref="GFA16:GFA19"/>
    <mergeCell ref="GFB16:GFB19"/>
    <mergeCell ref="GFC16:GFC19"/>
    <mergeCell ref="GFD16:GFD19"/>
    <mergeCell ref="GEU16:GEU19"/>
    <mergeCell ref="GEV16:GEV19"/>
    <mergeCell ref="GEW16:GEW19"/>
    <mergeCell ref="GEX16:GEX19"/>
    <mergeCell ref="GEY16:GEY19"/>
    <mergeCell ref="GHH16:GHH19"/>
    <mergeCell ref="GHI16:GHI19"/>
    <mergeCell ref="GHJ16:GHJ19"/>
    <mergeCell ref="GHK16:GHK19"/>
    <mergeCell ref="GHL16:GHL19"/>
    <mergeCell ref="GHC16:GHC19"/>
    <mergeCell ref="GHD16:GHD19"/>
    <mergeCell ref="GHE16:GHE19"/>
    <mergeCell ref="GHF16:GHF19"/>
    <mergeCell ref="GHG16:GHG19"/>
    <mergeCell ref="GGX16:GGX19"/>
    <mergeCell ref="GGY16:GGY19"/>
    <mergeCell ref="GGZ16:GGZ19"/>
    <mergeCell ref="GHA16:GHA19"/>
    <mergeCell ref="GHB16:GHB19"/>
    <mergeCell ref="GGS16:GGS19"/>
    <mergeCell ref="GGT16:GGT19"/>
    <mergeCell ref="GGU16:GGU19"/>
    <mergeCell ref="GGV16:GGV19"/>
    <mergeCell ref="GGW16:GGW19"/>
    <mergeCell ref="GGN16:GGN19"/>
    <mergeCell ref="GGO16:GGO19"/>
    <mergeCell ref="GGP16:GGP19"/>
    <mergeCell ref="GGQ16:GGQ19"/>
    <mergeCell ref="GGR16:GGR19"/>
    <mergeCell ref="GGI16:GGI19"/>
    <mergeCell ref="GGJ16:GGJ19"/>
    <mergeCell ref="GGK16:GGK19"/>
    <mergeCell ref="GGL16:GGL19"/>
    <mergeCell ref="GGM16:GGM19"/>
    <mergeCell ref="GGD16:GGD19"/>
    <mergeCell ref="GGE16:GGE19"/>
    <mergeCell ref="GGF16:GGF19"/>
    <mergeCell ref="GGG16:GGG19"/>
    <mergeCell ref="GGH16:GGH19"/>
    <mergeCell ref="GIQ16:GIQ19"/>
    <mergeCell ref="GIR16:GIR19"/>
    <mergeCell ref="GIS16:GIS19"/>
    <mergeCell ref="GIT16:GIT19"/>
    <mergeCell ref="GIU16:GIU19"/>
    <mergeCell ref="GIL16:GIL19"/>
    <mergeCell ref="GIM16:GIM19"/>
    <mergeCell ref="GIN16:GIN19"/>
    <mergeCell ref="GIO16:GIO19"/>
    <mergeCell ref="GIP16:GIP19"/>
    <mergeCell ref="GIG16:GIG19"/>
    <mergeCell ref="GIH16:GIH19"/>
    <mergeCell ref="GII16:GII19"/>
    <mergeCell ref="GIJ16:GIJ19"/>
    <mergeCell ref="GIK16:GIK19"/>
    <mergeCell ref="GIB16:GIB19"/>
    <mergeCell ref="GIC16:GIC19"/>
    <mergeCell ref="GID16:GID19"/>
    <mergeCell ref="GIE16:GIE19"/>
    <mergeCell ref="GIF16:GIF19"/>
    <mergeCell ref="GHW16:GHW19"/>
    <mergeCell ref="GHX16:GHX19"/>
    <mergeCell ref="GHY16:GHY19"/>
    <mergeCell ref="GHZ16:GHZ19"/>
    <mergeCell ref="GIA16:GIA19"/>
    <mergeCell ref="GHR16:GHR19"/>
    <mergeCell ref="GHS16:GHS19"/>
    <mergeCell ref="GHT16:GHT19"/>
    <mergeCell ref="GHU16:GHU19"/>
    <mergeCell ref="GHV16:GHV19"/>
    <mergeCell ref="GHM16:GHM19"/>
    <mergeCell ref="GHN16:GHN19"/>
    <mergeCell ref="GHO16:GHO19"/>
    <mergeCell ref="GHP16:GHP19"/>
    <mergeCell ref="GHQ16:GHQ19"/>
    <mergeCell ref="GJZ16:GJZ19"/>
    <mergeCell ref="GKA16:GKA19"/>
    <mergeCell ref="GKB16:GKB19"/>
    <mergeCell ref="GKC16:GKC19"/>
    <mergeCell ref="GKD16:GKD19"/>
    <mergeCell ref="GJU16:GJU19"/>
    <mergeCell ref="GJV16:GJV19"/>
    <mergeCell ref="GJW16:GJW19"/>
    <mergeCell ref="GJX16:GJX19"/>
    <mergeCell ref="GJY16:GJY19"/>
    <mergeCell ref="GJP16:GJP19"/>
    <mergeCell ref="GJQ16:GJQ19"/>
    <mergeCell ref="GJR16:GJR19"/>
    <mergeCell ref="GJS16:GJS19"/>
    <mergeCell ref="GJT16:GJT19"/>
    <mergeCell ref="GJK16:GJK19"/>
    <mergeCell ref="GJL16:GJL19"/>
    <mergeCell ref="GJM16:GJM19"/>
    <mergeCell ref="GJN16:GJN19"/>
    <mergeCell ref="GJO16:GJO19"/>
    <mergeCell ref="GJF16:GJF19"/>
    <mergeCell ref="GJG16:GJG19"/>
    <mergeCell ref="GJH16:GJH19"/>
    <mergeCell ref="GJI16:GJI19"/>
    <mergeCell ref="GJJ16:GJJ19"/>
    <mergeCell ref="GJA16:GJA19"/>
    <mergeCell ref="GJB16:GJB19"/>
    <mergeCell ref="GJC16:GJC19"/>
    <mergeCell ref="GJD16:GJD19"/>
    <mergeCell ref="GJE16:GJE19"/>
    <mergeCell ref="GIV16:GIV19"/>
    <mergeCell ref="GIW16:GIW19"/>
    <mergeCell ref="GIX16:GIX19"/>
    <mergeCell ref="GIY16:GIY19"/>
    <mergeCell ref="GIZ16:GIZ19"/>
    <mergeCell ref="GLI16:GLI19"/>
    <mergeCell ref="GLJ16:GLJ19"/>
    <mergeCell ref="GLK16:GLK19"/>
    <mergeCell ref="GLL16:GLL19"/>
    <mergeCell ref="GLM16:GLM19"/>
    <mergeCell ref="GLD16:GLD19"/>
    <mergeCell ref="GLE16:GLE19"/>
    <mergeCell ref="GLF16:GLF19"/>
    <mergeCell ref="GLG16:GLG19"/>
    <mergeCell ref="GLH16:GLH19"/>
    <mergeCell ref="GKY16:GKY19"/>
    <mergeCell ref="GKZ16:GKZ19"/>
    <mergeCell ref="GLA16:GLA19"/>
    <mergeCell ref="GLB16:GLB19"/>
    <mergeCell ref="GLC16:GLC19"/>
    <mergeCell ref="GKT16:GKT19"/>
    <mergeCell ref="GKU16:GKU19"/>
    <mergeCell ref="GKV16:GKV19"/>
    <mergeCell ref="GKW16:GKW19"/>
    <mergeCell ref="GKX16:GKX19"/>
    <mergeCell ref="GKO16:GKO19"/>
    <mergeCell ref="GKP16:GKP19"/>
    <mergeCell ref="GKQ16:GKQ19"/>
    <mergeCell ref="GKR16:GKR19"/>
    <mergeCell ref="GKS16:GKS19"/>
    <mergeCell ref="GKJ16:GKJ19"/>
    <mergeCell ref="GKK16:GKK19"/>
    <mergeCell ref="GKL16:GKL19"/>
    <mergeCell ref="GKM16:GKM19"/>
    <mergeCell ref="GKN16:GKN19"/>
    <mergeCell ref="GKE16:GKE19"/>
    <mergeCell ref="GKF16:GKF19"/>
    <mergeCell ref="GKG16:GKG19"/>
    <mergeCell ref="GKH16:GKH19"/>
    <mergeCell ref="GKI16:GKI19"/>
    <mergeCell ref="GMR16:GMR19"/>
    <mergeCell ref="GMS16:GMS19"/>
    <mergeCell ref="GMT16:GMT19"/>
    <mergeCell ref="GMU16:GMU19"/>
    <mergeCell ref="GMV16:GMV19"/>
    <mergeCell ref="GMM16:GMM19"/>
    <mergeCell ref="GMN16:GMN19"/>
    <mergeCell ref="GMO16:GMO19"/>
    <mergeCell ref="GMP16:GMP19"/>
    <mergeCell ref="GMQ16:GMQ19"/>
    <mergeCell ref="GMH16:GMH19"/>
    <mergeCell ref="GMI16:GMI19"/>
    <mergeCell ref="GMJ16:GMJ19"/>
    <mergeCell ref="GMK16:GMK19"/>
    <mergeCell ref="GML16:GML19"/>
    <mergeCell ref="GMC16:GMC19"/>
    <mergeCell ref="GMD16:GMD19"/>
    <mergeCell ref="GME16:GME19"/>
    <mergeCell ref="GMF16:GMF19"/>
    <mergeCell ref="GMG16:GMG19"/>
    <mergeCell ref="GLX16:GLX19"/>
    <mergeCell ref="GLY16:GLY19"/>
    <mergeCell ref="GLZ16:GLZ19"/>
    <mergeCell ref="GMA16:GMA19"/>
    <mergeCell ref="GMB16:GMB19"/>
    <mergeCell ref="GLS16:GLS19"/>
    <mergeCell ref="GLT16:GLT19"/>
    <mergeCell ref="GLU16:GLU19"/>
    <mergeCell ref="GLV16:GLV19"/>
    <mergeCell ref="GLW16:GLW19"/>
    <mergeCell ref="GLN16:GLN19"/>
    <mergeCell ref="GLO16:GLO19"/>
    <mergeCell ref="GLP16:GLP19"/>
    <mergeCell ref="GLQ16:GLQ19"/>
    <mergeCell ref="GLR16:GLR19"/>
    <mergeCell ref="GOA16:GOA19"/>
    <mergeCell ref="GOB16:GOB19"/>
    <mergeCell ref="GOC16:GOC19"/>
    <mergeCell ref="GOD16:GOD19"/>
    <mergeCell ref="GOE16:GOE19"/>
    <mergeCell ref="GNV16:GNV19"/>
    <mergeCell ref="GNW16:GNW19"/>
    <mergeCell ref="GNX16:GNX19"/>
    <mergeCell ref="GNY16:GNY19"/>
    <mergeCell ref="GNZ16:GNZ19"/>
    <mergeCell ref="GNQ16:GNQ19"/>
    <mergeCell ref="GNR16:GNR19"/>
    <mergeCell ref="GNS16:GNS19"/>
    <mergeCell ref="GNT16:GNT19"/>
    <mergeCell ref="GNU16:GNU19"/>
    <mergeCell ref="GNL16:GNL19"/>
    <mergeCell ref="GNM16:GNM19"/>
    <mergeCell ref="GNN16:GNN19"/>
    <mergeCell ref="GNO16:GNO19"/>
    <mergeCell ref="GNP16:GNP19"/>
    <mergeCell ref="GNG16:GNG19"/>
    <mergeCell ref="GNH16:GNH19"/>
    <mergeCell ref="GNI16:GNI19"/>
    <mergeCell ref="GNJ16:GNJ19"/>
    <mergeCell ref="GNK16:GNK19"/>
    <mergeCell ref="GNB16:GNB19"/>
    <mergeCell ref="GNC16:GNC19"/>
    <mergeCell ref="GND16:GND19"/>
    <mergeCell ref="GNE16:GNE19"/>
    <mergeCell ref="GNF16:GNF19"/>
    <mergeCell ref="GMW16:GMW19"/>
    <mergeCell ref="GMX16:GMX19"/>
    <mergeCell ref="GMY16:GMY19"/>
    <mergeCell ref="GMZ16:GMZ19"/>
    <mergeCell ref="GNA16:GNA19"/>
    <mergeCell ref="GPJ16:GPJ19"/>
    <mergeCell ref="GPK16:GPK19"/>
    <mergeCell ref="GPL16:GPL19"/>
    <mergeCell ref="GPM16:GPM19"/>
    <mergeCell ref="GPN16:GPN19"/>
    <mergeCell ref="GPE16:GPE19"/>
    <mergeCell ref="GPF16:GPF19"/>
    <mergeCell ref="GPG16:GPG19"/>
    <mergeCell ref="GPH16:GPH19"/>
    <mergeCell ref="GPI16:GPI19"/>
    <mergeCell ref="GOZ16:GOZ19"/>
    <mergeCell ref="GPA16:GPA19"/>
    <mergeCell ref="GPB16:GPB19"/>
    <mergeCell ref="GPC16:GPC19"/>
    <mergeCell ref="GPD16:GPD19"/>
    <mergeCell ref="GOU16:GOU19"/>
    <mergeCell ref="GOV16:GOV19"/>
    <mergeCell ref="GOW16:GOW19"/>
    <mergeCell ref="GOX16:GOX19"/>
    <mergeCell ref="GOY16:GOY19"/>
    <mergeCell ref="GOP16:GOP19"/>
    <mergeCell ref="GOQ16:GOQ19"/>
    <mergeCell ref="GOR16:GOR19"/>
    <mergeCell ref="GOS16:GOS19"/>
    <mergeCell ref="GOT16:GOT19"/>
    <mergeCell ref="GOK16:GOK19"/>
    <mergeCell ref="GOL16:GOL19"/>
    <mergeCell ref="GOM16:GOM19"/>
    <mergeCell ref="GON16:GON19"/>
    <mergeCell ref="GOO16:GOO19"/>
    <mergeCell ref="GOF16:GOF19"/>
    <mergeCell ref="GOG16:GOG19"/>
    <mergeCell ref="GOH16:GOH19"/>
    <mergeCell ref="GOI16:GOI19"/>
    <mergeCell ref="GOJ16:GOJ19"/>
    <mergeCell ref="GQS16:GQS19"/>
    <mergeCell ref="GQT16:GQT19"/>
    <mergeCell ref="GQU16:GQU19"/>
    <mergeCell ref="GQV16:GQV19"/>
    <mergeCell ref="GQW16:GQW19"/>
    <mergeCell ref="GQN16:GQN19"/>
    <mergeCell ref="GQO16:GQO19"/>
    <mergeCell ref="GQP16:GQP19"/>
    <mergeCell ref="GQQ16:GQQ19"/>
    <mergeCell ref="GQR16:GQR19"/>
    <mergeCell ref="GQI16:GQI19"/>
    <mergeCell ref="GQJ16:GQJ19"/>
    <mergeCell ref="GQK16:GQK19"/>
    <mergeCell ref="GQL16:GQL19"/>
    <mergeCell ref="GQM16:GQM19"/>
    <mergeCell ref="GQD16:GQD19"/>
    <mergeCell ref="GQE16:GQE19"/>
    <mergeCell ref="GQF16:GQF19"/>
    <mergeCell ref="GQG16:GQG19"/>
    <mergeCell ref="GQH16:GQH19"/>
    <mergeCell ref="GPY16:GPY19"/>
    <mergeCell ref="GPZ16:GPZ19"/>
    <mergeCell ref="GQA16:GQA19"/>
    <mergeCell ref="GQB16:GQB19"/>
    <mergeCell ref="GQC16:GQC19"/>
    <mergeCell ref="GPT16:GPT19"/>
    <mergeCell ref="GPU16:GPU19"/>
    <mergeCell ref="GPV16:GPV19"/>
    <mergeCell ref="GPW16:GPW19"/>
    <mergeCell ref="GPX16:GPX19"/>
    <mergeCell ref="GPO16:GPO19"/>
    <mergeCell ref="GPP16:GPP19"/>
    <mergeCell ref="GPQ16:GPQ19"/>
    <mergeCell ref="GPR16:GPR19"/>
    <mergeCell ref="GPS16:GPS19"/>
    <mergeCell ref="GSB16:GSB19"/>
    <mergeCell ref="GSC16:GSC19"/>
    <mergeCell ref="GSD16:GSD19"/>
    <mergeCell ref="GSE16:GSE19"/>
    <mergeCell ref="GSF16:GSF19"/>
    <mergeCell ref="GRW16:GRW19"/>
    <mergeCell ref="GRX16:GRX19"/>
    <mergeCell ref="GRY16:GRY19"/>
    <mergeCell ref="GRZ16:GRZ19"/>
    <mergeCell ref="GSA16:GSA19"/>
    <mergeCell ref="GRR16:GRR19"/>
    <mergeCell ref="GRS16:GRS19"/>
    <mergeCell ref="GRT16:GRT19"/>
    <mergeCell ref="GRU16:GRU19"/>
    <mergeCell ref="GRV16:GRV19"/>
    <mergeCell ref="GRM16:GRM19"/>
    <mergeCell ref="GRN16:GRN19"/>
    <mergeCell ref="GRO16:GRO19"/>
    <mergeCell ref="GRP16:GRP19"/>
    <mergeCell ref="GRQ16:GRQ19"/>
    <mergeCell ref="GRH16:GRH19"/>
    <mergeCell ref="GRI16:GRI19"/>
    <mergeCell ref="GRJ16:GRJ19"/>
    <mergeCell ref="GRK16:GRK19"/>
    <mergeCell ref="GRL16:GRL19"/>
    <mergeCell ref="GRC16:GRC19"/>
    <mergeCell ref="GRD16:GRD19"/>
    <mergeCell ref="GRE16:GRE19"/>
    <mergeCell ref="GRF16:GRF19"/>
    <mergeCell ref="GRG16:GRG19"/>
    <mergeCell ref="GQX16:GQX19"/>
    <mergeCell ref="GQY16:GQY19"/>
    <mergeCell ref="GQZ16:GQZ19"/>
    <mergeCell ref="GRA16:GRA19"/>
    <mergeCell ref="GRB16:GRB19"/>
    <mergeCell ref="GTK16:GTK19"/>
    <mergeCell ref="GTL16:GTL19"/>
    <mergeCell ref="GTM16:GTM19"/>
    <mergeCell ref="GTN16:GTN19"/>
    <mergeCell ref="GTO16:GTO19"/>
    <mergeCell ref="GTF16:GTF19"/>
    <mergeCell ref="GTG16:GTG19"/>
    <mergeCell ref="GTH16:GTH19"/>
    <mergeCell ref="GTI16:GTI19"/>
    <mergeCell ref="GTJ16:GTJ19"/>
    <mergeCell ref="GTA16:GTA19"/>
    <mergeCell ref="GTB16:GTB19"/>
    <mergeCell ref="GTC16:GTC19"/>
    <mergeCell ref="GTD16:GTD19"/>
    <mergeCell ref="GTE16:GTE19"/>
    <mergeCell ref="GSV16:GSV19"/>
    <mergeCell ref="GSW16:GSW19"/>
    <mergeCell ref="GSX16:GSX19"/>
    <mergeCell ref="GSY16:GSY19"/>
    <mergeCell ref="GSZ16:GSZ19"/>
    <mergeCell ref="GSQ16:GSQ19"/>
    <mergeCell ref="GSR16:GSR19"/>
    <mergeCell ref="GSS16:GSS19"/>
    <mergeCell ref="GST16:GST19"/>
    <mergeCell ref="GSU16:GSU19"/>
    <mergeCell ref="GSL16:GSL19"/>
    <mergeCell ref="GSM16:GSM19"/>
    <mergeCell ref="GSN16:GSN19"/>
    <mergeCell ref="GSO16:GSO19"/>
    <mergeCell ref="GSP16:GSP19"/>
    <mergeCell ref="GSG16:GSG19"/>
    <mergeCell ref="GSH16:GSH19"/>
    <mergeCell ref="GSI16:GSI19"/>
    <mergeCell ref="GSJ16:GSJ19"/>
    <mergeCell ref="GSK16:GSK19"/>
    <mergeCell ref="GUT16:GUT19"/>
    <mergeCell ref="GUU16:GUU19"/>
    <mergeCell ref="GUV16:GUV19"/>
    <mergeCell ref="GUW16:GUW19"/>
    <mergeCell ref="GUX16:GUX19"/>
    <mergeCell ref="GUO16:GUO19"/>
    <mergeCell ref="GUP16:GUP19"/>
    <mergeCell ref="GUQ16:GUQ19"/>
    <mergeCell ref="GUR16:GUR19"/>
    <mergeCell ref="GUS16:GUS19"/>
    <mergeCell ref="GUJ16:GUJ19"/>
    <mergeCell ref="GUK16:GUK19"/>
    <mergeCell ref="GUL16:GUL19"/>
    <mergeCell ref="GUM16:GUM19"/>
    <mergeCell ref="GUN16:GUN19"/>
    <mergeCell ref="GUE16:GUE19"/>
    <mergeCell ref="GUF16:GUF19"/>
    <mergeCell ref="GUG16:GUG19"/>
    <mergeCell ref="GUH16:GUH19"/>
    <mergeCell ref="GUI16:GUI19"/>
    <mergeCell ref="GTZ16:GTZ19"/>
    <mergeCell ref="GUA16:GUA19"/>
    <mergeCell ref="GUB16:GUB19"/>
    <mergeCell ref="GUC16:GUC19"/>
    <mergeCell ref="GUD16:GUD19"/>
    <mergeCell ref="GTU16:GTU19"/>
    <mergeCell ref="GTV16:GTV19"/>
    <mergeCell ref="GTW16:GTW19"/>
    <mergeCell ref="GTX16:GTX19"/>
    <mergeCell ref="GTY16:GTY19"/>
    <mergeCell ref="GTP16:GTP19"/>
    <mergeCell ref="GTQ16:GTQ19"/>
    <mergeCell ref="GTR16:GTR19"/>
    <mergeCell ref="GTS16:GTS19"/>
    <mergeCell ref="GTT16:GTT19"/>
    <mergeCell ref="GWC16:GWC19"/>
    <mergeCell ref="GWD16:GWD19"/>
    <mergeCell ref="GWE16:GWE19"/>
    <mergeCell ref="GWF16:GWF19"/>
    <mergeCell ref="GWG16:GWG19"/>
    <mergeCell ref="GVX16:GVX19"/>
    <mergeCell ref="GVY16:GVY19"/>
    <mergeCell ref="GVZ16:GVZ19"/>
    <mergeCell ref="GWA16:GWA19"/>
    <mergeCell ref="GWB16:GWB19"/>
    <mergeCell ref="GVS16:GVS19"/>
    <mergeCell ref="GVT16:GVT19"/>
    <mergeCell ref="GVU16:GVU19"/>
    <mergeCell ref="GVV16:GVV19"/>
    <mergeCell ref="GVW16:GVW19"/>
    <mergeCell ref="GVN16:GVN19"/>
    <mergeCell ref="GVO16:GVO19"/>
    <mergeCell ref="GVP16:GVP19"/>
    <mergeCell ref="GVQ16:GVQ19"/>
    <mergeCell ref="GVR16:GVR19"/>
    <mergeCell ref="GVI16:GVI19"/>
    <mergeCell ref="GVJ16:GVJ19"/>
    <mergeCell ref="GVK16:GVK19"/>
    <mergeCell ref="GVL16:GVL19"/>
    <mergeCell ref="GVM16:GVM19"/>
    <mergeCell ref="GVD16:GVD19"/>
    <mergeCell ref="GVE16:GVE19"/>
    <mergeCell ref="GVF16:GVF19"/>
    <mergeCell ref="GVG16:GVG19"/>
    <mergeCell ref="GVH16:GVH19"/>
    <mergeCell ref="GUY16:GUY19"/>
    <mergeCell ref="GUZ16:GUZ19"/>
    <mergeCell ref="GVA16:GVA19"/>
    <mergeCell ref="GVB16:GVB19"/>
    <mergeCell ref="GVC16:GVC19"/>
    <mergeCell ref="GXL16:GXL19"/>
    <mergeCell ref="GXM16:GXM19"/>
    <mergeCell ref="GXN16:GXN19"/>
    <mergeCell ref="GXO16:GXO19"/>
    <mergeCell ref="GXP16:GXP19"/>
    <mergeCell ref="GXG16:GXG19"/>
    <mergeCell ref="GXH16:GXH19"/>
    <mergeCell ref="GXI16:GXI19"/>
    <mergeCell ref="GXJ16:GXJ19"/>
    <mergeCell ref="GXK16:GXK19"/>
    <mergeCell ref="GXB16:GXB19"/>
    <mergeCell ref="GXC16:GXC19"/>
    <mergeCell ref="GXD16:GXD19"/>
    <mergeCell ref="GXE16:GXE19"/>
    <mergeCell ref="GXF16:GXF19"/>
    <mergeCell ref="GWW16:GWW19"/>
    <mergeCell ref="GWX16:GWX19"/>
    <mergeCell ref="GWY16:GWY19"/>
    <mergeCell ref="GWZ16:GWZ19"/>
    <mergeCell ref="GXA16:GXA19"/>
    <mergeCell ref="GWR16:GWR19"/>
    <mergeCell ref="GWS16:GWS19"/>
    <mergeCell ref="GWT16:GWT19"/>
    <mergeCell ref="GWU16:GWU19"/>
    <mergeCell ref="GWV16:GWV19"/>
    <mergeCell ref="GWM16:GWM19"/>
    <mergeCell ref="GWN16:GWN19"/>
    <mergeCell ref="GWO16:GWO19"/>
    <mergeCell ref="GWP16:GWP19"/>
    <mergeCell ref="GWQ16:GWQ19"/>
    <mergeCell ref="GWH16:GWH19"/>
    <mergeCell ref="GWI16:GWI19"/>
    <mergeCell ref="GWJ16:GWJ19"/>
    <mergeCell ref="GWK16:GWK19"/>
    <mergeCell ref="GWL16:GWL19"/>
    <mergeCell ref="GYU16:GYU19"/>
    <mergeCell ref="GYV16:GYV19"/>
    <mergeCell ref="GYW16:GYW19"/>
    <mergeCell ref="GYX16:GYX19"/>
    <mergeCell ref="GYY16:GYY19"/>
    <mergeCell ref="GYP16:GYP19"/>
    <mergeCell ref="GYQ16:GYQ19"/>
    <mergeCell ref="GYR16:GYR19"/>
    <mergeCell ref="GYS16:GYS19"/>
    <mergeCell ref="GYT16:GYT19"/>
    <mergeCell ref="GYK16:GYK19"/>
    <mergeCell ref="GYL16:GYL19"/>
    <mergeCell ref="GYM16:GYM19"/>
    <mergeCell ref="GYN16:GYN19"/>
    <mergeCell ref="GYO16:GYO19"/>
    <mergeCell ref="GYF16:GYF19"/>
    <mergeCell ref="GYG16:GYG19"/>
    <mergeCell ref="GYH16:GYH19"/>
    <mergeCell ref="GYI16:GYI19"/>
    <mergeCell ref="GYJ16:GYJ19"/>
    <mergeCell ref="GYA16:GYA19"/>
    <mergeCell ref="GYB16:GYB19"/>
    <mergeCell ref="GYC16:GYC19"/>
    <mergeCell ref="GYD16:GYD19"/>
    <mergeCell ref="GYE16:GYE19"/>
    <mergeCell ref="GXV16:GXV19"/>
    <mergeCell ref="GXW16:GXW19"/>
    <mergeCell ref="GXX16:GXX19"/>
    <mergeCell ref="GXY16:GXY19"/>
    <mergeCell ref="GXZ16:GXZ19"/>
    <mergeCell ref="GXQ16:GXQ19"/>
    <mergeCell ref="GXR16:GXR19"/>
    <mergeCell ref="GXS16:GXS19"/>
    <mergeCell ref="GXT16:GXT19"/>
    <mergeCell ref="GXU16:GXU19"/>
    <mergeCell ref="HAD16:HAD19"/>
    <mergeCell ref="HAE16:HAE19"/>
    <mergeCell ref="HAF16:HAF19"/>
    <mergeCell ref="HAG16:HAG19"/>
    <mergeCell ref="HAH16:HAH19"/>
    <mergeCell ref="GZY16:GZY19"/>
    <mergeCell ref="GZZ16:GZZ19"/>
    <mergeCell ref="HAA16:HAA19"/>
    <mergeCell ref="HAB16:HAB19"/>
    <mergeCell ref="HAC16:HAC19"/>
    <mergeCell ref="GZT16:GZT19"/>
    <mergeCell ref="GZU16:GZU19"/>
    <mergeCell ref="GZV16:GZV19"/>
    <mergeCell ref="GZW16:GZW19"/>
    <mergeCell ref="GZX16:GZX19"/>
    <mergeCell ref="GZO16:GZO19"/>
    <mergeCell ref="GZP16:GZP19"/>
    <mergeCell ref="GZQ16:GZQ19"/>
    <mergeCell ref="GZR16:GZR19"/>
    <mergeCell ref="GZS16:GZS19"/>
    <mergeCell ref="GZJ16:GZJ19"/>
    <mergeCell ref="GZK16:GZK19"/>
    <mergeCell ref="GZL16:GZL19"/>
    <mergeCell ref="GZM16:GZM19"/>
    <mergeCell ref="GZN16:GZN19"/>
    <mergeCell ref="GZE16:GZE19"/>
    <mergeCell ref="GZF16:GZF19"/>
    <mergeCell ref="GZG16:GZG19"/>
    <mergeCell ref="GZH16:GZH19"/>
    <mergeCell ref="GZI16:GZI19"/>
    <mergeCell ref="GYZ16:GYZ19"/>
    <mergeCell ref="GZA16:GZA19"/>
    <mergeCell ref="GZB16:GZB19"/>
    <mergeCell ref="GZC16:GZC19"/>
    <mergeCell ref="GZD16:GZD19"/>
    <mergeCell ref="HBM16:HBM19"/>
    <mergeCell ref="HBN16:HBN19"/>
    <mergeCell ref="HBO16:HBO19"/>
    <mergeCell ref="HBP16:HBP19"/>
    <mergeCell ref="HBQ16:HBQ19"/>
    <mergeCell ref="HBH16:HBH19"/>
    <mergeCell ref="HBI16:HBI19"/>
    <mergeCell ref="HBJ16:HBJ19"/>
    <mergeCell ref="HBK16:HBK19"/>
    <mergeCell ref="HBL16:HBL19"/>
    <mergeCell ref="HBC16:HBC19"/>
    <mergeCell ref="HBD16:HBD19"/>
    <mergeCell ref="HBE16:HBE19"/>
    <mergeCell ref="HBF16:HBF19"/>
    <mergeCell ref="HBG16:HBG19"/>
    <mergeCell ref="HAX16:HAX19"/>
    <mergeCell ref="HAY16:HAY19"/>
    <mergeCell ref="HAZ16:HAZ19"/>
    <mergeCell ref="HBA16:HBA19"/>
    <mergeCell ref="HBB16:HBB19"/>
    <mergeCell ref="HAS16:HAS19"/>
    <mergeCell ref="HAT16:HAT19"/>
    <mergeCell ref="HAU16:HAU19"/>
    <mergeCell ref="HAV16:HAV19"/>
    <mergeCell ref="HAW16:HAW19"/>
    <mergeCell ref="HAN16:HAN19"/>
    <mergeCell ref="HAO16:HAO19"/>
    <mergeCell ref="HAP16:HAP19"/>
    <mergeCell ref="HAQ16:HAQ19"/>
    <mergeCell ref="HAR16:HAR19"/>
    <mergeCell ref="HAI16:HAI19"/>
    <mergeCell ref="HAJ16:HAJ19"/>
    <mergeCell ref="HAK16:HAK19"/>
    <mergeCell ref="HAL16:HAL19"/>
    <mergeCell ref="HAM16:HAM19"/>
    <mergeCell ref="HCV16:HCV19"/>
    <mergeCell ref="HCW16:HCW19"/>
    <mergeCell ref="HCX16:HCX19"/>
    <mergeCell ref="HCY16:HCY19"/>
    <mergeCell ref="HCZ16:HCZ19"/>
    <mergeCell ref="HCQ16:HCQ19"/>
    <mergeCell ref="HCR16:HCR19"/>
    <mergeCell ref="HCS16:HCS19"/>
    <mergeCell ref="HCT16:HCT19"/>
    <mergeCell ref="HCU16:HCU19"/>
    <mergeCell ref="HCL16:HCL19"/>
    <mergeCell ref="HCM16:HCM19"/>
    <mergeCell ref="HCN16:HCN19"/>
    <mergeCell ref="HCO16:HCO19"/>
    <mergeCell ref="HCP16:HCP19"/>
    <mergeCell ref="HCG16:HCG19"/>
    <mergeCell ref="HCH16:HCH19"/>
    <mergeCell ref="HCI16:HCI19"/>
    <mergeCell ref="HCJ16:HCJ19"/>
    <mergeCell ref="HCK16:HCK19"/>
    <mergeCell ref="HCB16:HCB19"/>
    <mergeCell ref="HCC16:HCC19"/>
    <mergeCell ref="HCD16:HCD19"/>
    <mergeCell ref="HCE16:HCE19"/>
    <mergeCell ref="HCF16:HCF19"/>
    <mergeCell ref="HBW16:HBW19"/>
    <mergeCell ref="HBX16:HBX19"/>
    <mergeCell ref="HBY16:HBY19"/>
    <mergeCell ref="HBZ16:HBZ19"/>
    <mergeCell ref="HCA16:HCA19"/>
    <mergeCell ref="HBR16:HBR19"/>
    <mergeCell ref="HBS16:HBS19"/>
    <mergeCell ref="HBT16:HBT19"/>
    <mergeCell ref="HBU16:HBU19"/>
    <mergeCell ref="HBV16:HBV19"/>
    <mergeCell ref="HEE16:HEE19"/>
    <mergeCell ref="HEF16:HEF19"/>
    <mergeCell ref="HEG16:HEG19"/>
    <mergeCell ref="HEH16:HEH19"/>
    <mergeCell ref="HEI16:HEI19"/>
    <mergeCell ref="HDZ16:HDZ19"/>
    <mergeCell ref="HEA16:HEA19"/>
    <mergeCell ref="HEB16:HEB19"/>
    <mergeCell ref="HEC16:HEC19"/>
    <mergeCell ref="HED16:HED19"/>
    <mergeCell ref="HDU16:HDU19"/>
    <mergeCell ref="HDV16:HDV19"/>
    <mergeCell ref="HDW16:HDW19"/>
    <mergeCell ref="HDX16:HDX19"/>
    <mergeCell ref="HDY16:HDY19"/>
    <mergeCell ref="HDP16:HDP19"/>
    <mergeCell ref="HDQ16:HDQ19"/>
    <mergeCell ref="HDR16:HDR19"/>
    <mergeCell ref="HDS16:HDS19"/>
    <mergeCell ref="HDT16:HDT19"/>
    <mergeCell ref="HDK16:HDK19"/>
    <mergeCell ref="HDL16:HDL19"/>
    <mergeCell ref="HDM16:HDM19"/>
    <mergeCell ref="HDN16:HDN19"/>
    <mergeCell ref="HDO16:HDO19"/>
    <mergeCell ref="HDF16:HDF19"/>
    <mergeCell ref="HDG16:HDG19"/>
    <mergeCell ref="HDH16:HDH19"/>
    <mergeCell ref="HDI16:HDI19"/>
    <mergeCell ref="HDJ16:HDJ19"/>
    <mergeCell ref="HDA16:HDA19"/>
    <mergeCell ref="HDB16:HDB19"/>
    <mergeCell ref="HDC16:HDC19"/>
    <mergeCell ref="HDD16:HDD19"/>
    <mergeCell ref="HDE16:HDE19"/>
    <mergeCell ref="HFN16:HFN19"/>
    <mergeCell ref="HFO16:HFO19"/>
    <mergeCell ref="HFP16:HFP19"/>
    <mergeCell ref="HFQ16:HFQ19"/>
    <mergeCell ref="HFR16:HFR19"/>
    <mergeCell ref="HFI16:HFI19"/>
    <mergeCell ref="HFJ16:HFJ19"/>
    <mergeCell ref="HFK16:HFK19"/>
    <mergeCell ref="HFL16:HFL19"/>
    <mergeCell ref="HFM16:HFM19"/>
    <mergeCell ref="HFD16:HFD19"/>
    <mergeCell ref="HFE16:HFE19"/>
    <mergeCell ref="HFF16:HFF19"/>
    <mergeCell ref="HFG16:HFG19"/>
    <mergeCell ref="HFH16:HFH19"/>
    <mergeCell ref="HEY16:HEY19"/>
    <mergeCell ref="HEZ16:HEZ19"/>
    <mergeCell ref="HFA16:HFA19"/>
    <mergeCell ref="HFB16:HFB19"/>
    <mergeCell ref="HFC16:HFC19"/>
    <mergeCell ref="HET16:HET19"/>
    <mergeCell ref="HEU16:HEU19"/>
    <mergeCell ref="HEV16:HEV19"/>
    <mergeCell ref="HEW16:HEW19"/>
    <mergeCell ref="HEX16:HEX19"/>
    <mergeCell ref="HEO16:HEO19"/>
    <mergeCell ref="HEP16:HEP19"/>
    <mergeCell ref="HEQ16:HEQ19"/>
    <mergeCell ref="HER16:HER19"/>
    <mergeCell ref="HES16:HES19"/>
    <mergeCell ref="HEJ16:HEJ19"/>
    <mergeCell ref="HEK16:HEK19"/>
    <mergeCell ref="HEL16:HEL19"/>
    <mergeCell ref="HEM16:HEM19"/>
    <mergeCell ref="HEN16:HEN19"/>
    <mergeCell ref="HGW16:HGW19"/>
    <mergeCell ref="HGX16:HGX19"/>
    <mergeCell ref="HGY16:HGY19"/>
    <mergeCell ref="HGZ16:HGZ19"/>
    <mergeCell ref="HHA16:HHA19"/>
    <mergeCell ref="HGR16:HGR19"/>
    <mergeCell ref="HGS16:HGS19"/>
    <mergeCell ref="HGT16:HGT19"/>
    <mergeCell ref="HGU16:HGU19"/>
    <mergeCell ref="HGV16:HGV19"/>
    <mergeCell ref="HGM16:HGM19"/>
    <mergeCell ref="HGN16:HGN19"/>
    <mergeCell ref="HGO16:HGO19"/>
    <mergeCell ref="HGP16:HGP19"/>
    <mergeCell ref="HGQ16:HGQ19"/>
    <mergeCell ref="HGH16:HGH19"/>
    <mergeCell ref="HGI16:HGI19"/>
    <mergeCell ref="HGJ16:HGJ19"/>
    <mergeCell ref="HGK16:HGK19"/>
    <mergeCell ref="HGL16:HGL19"/>
    <mergeCell ref="HGC16:HGC19"/>
    <mergeCell ref="HGD16:HGD19"/>
    <mergeCell ref="HGE16:HGE19"/>
    <mergeCell ref="HGF16:HGF19"/>
    <mergeCell ref="HGG16:HGG19"/>
    <mergeCell ref="HFX16:HFX19"/>
    <mergeCell ref="HFY16:HFY19"/>
    <mergeCell ref="HFZ16:HFZ19"/>
    <mergeCell ref="HGA16:HGA19"/>
    <mergeCell ref="HGB16:HGB19"/>
    <mergeCell ref="HFS16:HFS19"/>
    <mergeCell ref="HFT16:HFT19"/>
    <mergeCell ref="HFU16:HFU19"/>
    <mergeCell ref="HFV16:HFV19"/>
    <mergeCell ref="HFW16:HFW19"/>
    <mergeCell ref="HIF16:HIF19"/>
    <mergeCell ref="HIG16:HIG19"/>
    <mergeCell ref="HIH16:HIH19"/>
    <mergeCell ref="HII16:HII19"/>
    <mergeCell ref="HIJ16:HIJ19"/>
    <mergeCell ref="HIA16:HIA19"/>
    <mergeCell ref="HIB16:HIB19"/>
    <mergeCell ref="HIC16:HIC19"/>
    <mergeCell ref="HID16:HID19"/>
    <mergeCell ref="HIE16:HIE19"/>
    <mergeCell ref="HHV16:HHV19"/>
    <mergeCell ref="HHW16:HHW19"/>
    <mergeCell ref="HHX16:HHX19"/>
    <mergeCell ref="HHY16:HHY19"/>
    <mergeCell ref="HHZ16:HHZ19"/>
    <mergeCell ref="HHQ16:HHQ19"/>
    <mergeCell ref="HHR16:HHR19"/>
    <mergeCell ref="HHS16:HHS19"/>
    <mergeCell ref="HHT16:HHT19"/>
    <mergeCell ref="HHU16:HHU19"/>
    <mergeCell ref="HHL16:HHL19"/>
    <mergeCell ref="HHM16:HHM19"/>
    <mergeCell ref="HHN16:HHN19"/>
    <mergeCell ref="HHO16:HHO19"/>
    <mergeCell ref="HHP16:HHP19"/>
    <mergeCell ref="HHG16:HHG19"/>
    <mergeCell ref="HHH16:HHH19"/>
    <mergeCell ref="HHI16:HHI19"/>
    <mergeCell ref="HHJ16:HHJ19"/>
    <mergeCell ref="HHK16:HHK19"/>
    <mergeCell ref="HHB16:HHB19"/>
    <mergeCell ref="HHC16:HHC19"/>
    <mergeCell ref="HHD16:HHD19"/>
    <mergeCell ref="HHE16:HHE19"/>
    <mergeCell ref="HHF16:HHF19"/>
    <mergeCell ref="HJO16:HJO19"/>
    <mergeCell ref="HJP16:HJP19"/>
    <mergeCell ref="HJQ16:HJQ19"/>
    <mergeCell ref="HJR16:HJR19"/>
    <mergeCell ref="HJS16:HJS19"/>
    <mergeCell ref="HJJ16:HJJ19"/>
    <mergeCell ref="HJK16:HJK19"/>
    <mergeCell ref="HJL16:HJL19"/>
    <mergeCell ref="HJM16:HJM19"/>
    <mergeCell ref="HJN16:HJN19"/>
    <mergeCell ref="HJE16:HJE19"/>
    <mergeCell ref="HJF16:HJF19"/>
    <mergeCell ref="HJG16:HJG19"/>
    <mergeCell ref="HJH16:HJH19"/>
    <mergeCell ref="HJI16:HJI19"/>
    <mergeCell ref="HIZ16:HIZ19"/>
    <mergeCell ref="HJA16:HJA19"/>
    <mergeCell ref="HJB16:HJB19"/>
    <mergeCell ref="HJC16:HJC19"/>
    <mergeCell ref="HJD16:HJD19"/>
    <mergeCell ref="HIU16:HIU19"/>
    <mergeCell ref="HIV16:HIV19"/>
    <mergeCell ref="HIW16:HIW19"/>
    <mergeCell ref="HIX16:HIX19"/>
    <mergeCell ref="HIY16:HIY19"/>
    <mergeCell ref="HIP16:HIP19"/>
    <mergeCell ref="HIQ16:HIQ19"/>
    <mergeCell ref="HIR16:HIR19"/>
    <mergeCell ref="HIS16:HIS19"/>
    <mergeCell ref="HIT16:HIT19"/>
    <mergeCell ref="HIK16:HIK19"/>
    <mergeCell ref="HIL16:HIL19"/>
    <mergeCell ref="HIM16:HIM19"/>
    <mergeCell ref="HIN16:HIN19"/>
    <mergeCell ref="HIO16:HIO19"/>
    <mergeCell ref="HKX16:HKX19"/>
    <mergeCell ref="HKY16:HKY19"/>
    <mergeCell ref="HKZ16:HKZ19"/>
    <mergeCell ref="HLA16:HLA19"/>
    <mergeCell ref="HLB16:HLB19"/>
    <mergeCell ref="HKS16:HKS19"/>
    <mergeCell ref="HKT16:HKT19"/>
    <mergeCell ref="HKU16:HKU19"/>
    <mergeCell ref="HKV16:HKV19"/>
    <mergeCell ref="HKW16:HKW19"/>
    <mergeCell ref="HKN16:HKN19"/>
    <mergeCell ref="HKO16:HKO19"/>
    <mergeCell ref="HKP16:HKP19"/>
    <mergeCell ref="HKQ16:HKQ19"/>
    <mergeCell ref="HKR16:HKR19"/>
    <mergeCell ref="HKI16:HKI19"/>
    <mergeCell ref="HKJ16:HKJ19"/>
    <mergeCell ref="HKK16:HKK19"/>
    <mergeCell ref="HKL16:HKL19"/>
    <mergeCell ref="HKM16:HKM19"/>
    <mergeCell ref="HKD16:HKD19"/>
    <mergeCell ref="HKE16:HKE19"/>
    <mergeCell ref="HKF16:HKF19"/>
    <mergeCell ref="HKG16:HKG19"/>
    <mergeCell ref="HKH16:HKH19"/>
    <mergeCell ref="HJY16:HJY19"/>
    <mergeCell ref="HJZ16:HJZ19"/>
    <mergeCell ref="HKA16:HKA19"/>
    <mergeCell ref="HKB16:HKB19"/>
    <mergeCell ref="HKC16:HKC19"/>
    <mergeCell ref="HJT16:HJT19"/>
    <mergeCell ref="HJU16:HJU19"/>
    <mergeCell ref="HJV16:HJV19"/>
    <mergeCell ref="HJW16:HJW19"/>
    <mergeCell ref="HJX16:HJX19"/>
    <mergeCell ref="HMG16:HMG19"/>
    <mergeCell ref="HMH16:HMH19"/>
    <mergeCell ref="HMI16:HMI19"/>
    <mergeCell ref="HMJ16:HMJ19"/>
    <mergeCell ref="HMK16:HMK19"/>
    <mergeCell ref="HMB16:HMB19"/>
    <mergeCell ref="HMC16:HMC19"/>
    <mergeCell ref="HMD16:HMD19"/>
    <mergeCell ref="HME16:HME19"/>
    <mergeCell ref="HMF16:HMF19"/>
    <mergeCell ref="HLW16:HLW19"/>
    <mergeCell ref="HLX16:HLX19"/>
    <mergeCell ref="HLY16:HLY19"/>
    <mergeCell ref="HLZ16:HLZ19"/>
    <mergeCell ref="HMA16:HMA19"/>
    <mergeCell ref="HLR16:HLR19"/>
    <mergeCell ref="HLS16:HLS19"/>
    <mergeCell ref="HLT16:HLT19"/>
    <mergeCell ref="HLU16:HLU19"/>
    <mergeCell ref="HLV16:HLV19"/>
    <mergeCell ref="HLM16:HLM19"/>
    <mergeCell ref="HLN16:HLN19"/>
    <mergeCell ref="HLO16:HLO19"/>
    <mergeCell ref="HLP16:HLP19"/>
    <mergeCell ref="HLQ16:HLQ19"/>
    <mergeCell ref="HLH16:HLH19"/>
    <mergeCell ref="HLI16:HLI19"/>
    <mergeCell ref="HLJ16:HLJ19"/>
    <mergeCell ref="HLK16:HLK19"/>
    <mergeCell ref="HLL16:HLL19"/>
    <mergeCell ref="HLC16:HLC19"/>
    <mergeCell ref="HLD16:HLD19"/>
    <mergeCell ref="HLE16:HLE19"/>
    <mergeCell ref="HLF16:HLF19"/>
    <mergeCell ref="HLG16:HLG19"/>
    <mergeCell ref="HNP16:HNP19"/>
    <mergeCell ref="HNQ16:HNQ19"/>
    <mergeCell ref="HNR16:HNR19"/>
    <mergeCell ref="HNS16:HNS19"/>
    <mergeCell ref="HNT16:HNT19"/>
    <mergeCell ref="HNK16:HNK19"/>
    <mergeCell ref="HNL16:HNL19"/>
    <mergeCell ref="HNM16:HNM19"/>
    <mergeCell ref="HNN16:HNN19"/>
    <mergeCell ref="HNO16:HNO19"/>
    <mergeCell ref="HNF16:HNF19"/>
    <mergeCell ref="HNG16:HNG19"/>
    <mergeCell ref="HNH16:HNH19"/>
    <mergeCell ref="HNI16:HNI19"/>
    <mergeCell ref="HNJ16:HNJ19"/>
    <mergeCell ref="HNA16:HNA19"/>
    <mergeCell ref="HNB16:HNB19"/>
    <mergeCell ref="HNC16:HNC19"/>
    <mergeCell ref="HND16:HND19"/>
    <mergeCell ref="HNE16:HNE19"/>
    <mergeCell ref="HMV16:HMV19"/>
    <mergeCell ref="HMW16:HMW19"/>
    <mergeCell ref="HMX16:HMX19"/>
    <mergeCell ref="HMY16:HMY19"/>
    <mergeCell ref="HMZ16:HMZ19"/>
    <mergeCell ref="HMQ16:HMQ19"/>
    <mergeCell ref="HMR16:HMR19"/>
    <mergeCell ref="HMS16:HMS19"/>
    <mergeCell ref="HMT16:HMT19"/>
    <mergeCell ref="HMU16:HMU19"/>
    <mergeCell ref="HML16:HML19"/>
    <mergeCell ref="HMM16:HMM19"/>
    <mergeCell ref="HMN16:HMN19"/>
    <mergeCell ref="HMO16:HMO19"/>
    <mergeCell ref="HMP16:HMP19"/>
    <mergeCell ref="HOY16:HOY19"/>
    <mergeCell ref="HOZ16:HOZ19"/>
    <mergeCell ref="HPA16:HPA19"/>
    <mergeCell ref="HPB16:HPB19"/>
    <mergeCell ref="HPC16:HPC19"/>
    <mergeCell ref="HOT16:HOT19"/>
    <mergeCell ref="HOU16:HOU19"/>
    <mergeCell ref="HOV16:HOV19"/>
    <mergeCell ref="HOW16:HOW19"/>
    <mergeCell ref="HOX16:HOX19"/>
    <mergeCell ref="HOO16:HOO19"/>
    <mergeCell ref="HOP16:HOP19"/>
    <mergeCell ref="HOQ16:HOQ19"/>
    <mergeCell ref="HOR16:HOR19"/>
    <mergeCell ref="HOS16:HOS19"/>
    <mergeCell ref="HOJ16:HOJ19"/>
    <mergeCell ref="HOK16:HOK19"/>
    <mergeCell ref="HOL16:HOL19"/>
    <mergeCell ref="HOM16:HOM19"/>
    <mergeCell ref="HON16:HON19"/>
    <mergeCell ref="HOE16:HOE19"/>
    <mergeCell ref="HOF16:HOF19"/>
    <mergeCell ref="HOG16:HOG19"/>
    <mergeCell ref="HOH16:HOH19"/>
    <mergeCell ref="HOI16:HOI19"/>
    <mergeCell ref="HNZ16:HNZ19"/>
    <mergeCell ref="HOA16:HOA19"/>
    <mergeCell ref="HOB16:HOB19"/>
    <mergeCell ref="HOC16:HOC19"/>
    <mergeCell ref="HOD16:HOD19"/>
    <mergeCell ref="HNU16:HNU19"/>
    <mergeCell ref="HNV16:HNV19"/>
    <mergeCell ref="HNW16:HNW19"/>
    <mergeCell ref="HNX16:HNX19"/>
    <mergeCell ref="HNY16:HNY19"/>
    <mergeCell ref="HQH16:HQH19"/>
    <mergeCell ref="HQI16:HQI19"/>
    <mergeCell ref="HQJ16:HQJ19"/>
    <mergeCell ref="HQK16:HQK19"/>
    <mergeCell ref="HQL16:HQL19"/>
    <mergeCell ref="HQC16:HQC19"/>
    <mergeCell ref="HQD16:HQD19"/>
    <mergeCell ref="HQE16:HQE19"/>
    <mergeCell ref="HQF16:HQF19"/>
    <mergeCell ref="HQG16:HQG19"/>
    <mergeCell ref="HPX16:HPX19"/>
    <mergeCell ref="HPY16:HPY19"/>
    <mergeCell ref="HPZ16:HPZ19"/>
    <mergeCell ref="HQA16:HQA19"/>
    <mergeCell ref="HQB16:HQB19"/>
    <mergeCell ref="HPS16:HPS19"/>
    <mergeCell ref="HPT16:HPT19"/>
    <mergeCell ref="HPU16:HPU19"/>
    <mergeCell ref="HPV16:HPV19"/>
    <mergeCell ref="HPW16:HPW19"/>
    <mergeCell ref="HPN16:HPN19"/>
    <mergeCell ref="HPO16:HPO19"/>
    <mergeCell ref="HPP16:HPP19"/>
    <mergeCell ref="HPQ16:HPQ19"/>
    <mergeCell ref="HPR16:HPR19"/>
    <mergeCell ref="HPI16:HPI19"/>
    <mergeCell ref="HPJ16:HPJ19"/>
    <mergeCell ref="HPK16:HPK19"/>
    <mergeCell ref="HPL16:HPL19"/>
    <mergeCell ref="HPM16:HPM19"/>
    <mergeCell ref="HPD16:HPD19"/>
    <mergeCell ref="HPE16:HPE19"/>
    <mergeCell ref="HPF16:HPF19"/>
    <mergeCell ref="HPG16:HPG19"/>
    <mergeCell ref="HPH16:HPH19"/>
    <mergeCell ref="HRQ16:HRQ19"/>
    <mergeCell ref="HRR16:HRR19"/>
    <mergeCell ref="HRS16:HRS19"/>
    <mergeCell ref="HRT16:HRT19"/>
    <mergeCell ref="HRU16:HRU19"/>
    <mergeCell ref="HRL16:HRL19"/>
    <mergeCell ref="HRM16:HRM19"/>
    <mergeCell ref="HRN16:HRN19"/>
    <mergeCell ref="HRO16:HRO19"/>
    <mergeCell ref="HRP16:HRP19"/>
    <mergeCell ref="HRG16:HRG19"/>
    <mergeCell ref="HRH16:HRH19"/>
    <mergeCell ref="HRI16:HRI19"/>
    <mergeCell ref="HRJ16:HRJ19"/>
    <mergeCell ref="HRK16:HRK19"/>
    <mergeCell ref="HRB16:HRB19"/>
    <mergeCell ref="HRC16:HRC19"/>
    <mergeCell ref="HRD16:HRD19"/>
    <mergeCell ref="HRE16:HRE19"/>
    <mergeCell ref="HRF16:HRF19"/>
    <mergeCell ref="HQW16:HQW19"/>
    <mergeCell ref="HQX16:HQX19"/>
    <mergeCell ref="HQY16:HQY19"/>
    <mergeCell ref="HQZ16:HQZ19"/>
    <mergeCell ref="HRA16:HRA19"/>
    <mergeCell ref="HQR16:HQR19"/>
    <mergeCell ref="HQS16:HQS19"/>
    <mergeCell ref="HQT16:HQT19"/>
    <mergeCell ref="HQU16:HQU19"/>
    <mergeCell ref="HQV16:HQV19"/>
    <mergeCell ref="HQM16:HQM19"/>
    <mergeCell ref="HQN16:HQN19"/>
    <mergeCell ref="HQO16:HQO19"/>
    <mergeCell ref="HQP16:HQP19"/>
    <mergeCell ref="HQQ16:HQQ19"/>
    <mergeCell ref="HSZ16:HSZ19"/>
    <mergeCell ref="HTA16:HTA19"/>
    <mergeCell ref="HTB16:HTB19"/>
    <mergeCell ref="HTC16:HTC19"/>
    <mergeCell ref="HTD16:HTD19"/>
    <mergeCell ref="HSU16:HSU19"/>
    <mergeCell ref="HSV16:HSV19"/>
    <mergeCell ref="HSW16:HSW19"/>
    <mergeCell ref="HSX16:HSX19"/>
    <mergeCell ref="HSY16:HSY19"/>
    <mergeCell ref="HSP16:HSP19"/>
    <mergeCell ref="HSQ16:HSQ19"/>
    <mergeCell ref="HSR16:HSR19"/>
    <mergeCell ref="HSS16:HSS19"/>
    <mergeCell ref="HST16:HST19"/>
    <mergeCell ref="HSK16:HSK19"/>
    <mergeCell ref="HSL16:HSL19"/>
    <mergeCell ref="HSM16:HSM19"/>
    <mergeCell ref="HSN16:HSN19"/>
    <mergeCell ref="HSO16:HSO19"/>
    <mergeCell ref="HSF16:HSF19"/>
    <mergeCell ref="HSG16:HSG19"/>
    <mergeCell ref="HSH16:HSH19"/>
    <mergeCell ref="HSI16:HSI19"/>
    <mergeCell ref="HSJ16:HSJ19"/>
    <mergeCell ref="HSA16:HSA19"/>
    <mergeCell ref="HSB16:HSB19"/>
    <mergeCell ref="HSC16:HSC19"/>
    <mergeCell ref="HSD16:HSD19"/>
    <mergeCell ref="HSE16:HSE19"/>
    <mergeCell ref="HRV16:HRV19"/>
    <mergeCell ref="HRW16:HRW19"/>
    <mergeCell ref="HRX16:HRX19"/>
    <mergeCell ref="HRY16:HRY19"/>
    <mergeCell ref="HRZ16:HRZ19"/>
    <mergeCell ref="HUI16:HUI19"/>
    <mergeCell ref="HUJ16:HUJ19"/>
    <mergeCell ref="HUK16:HUK19"/>
    <mergeCell ref="HUL16:HUL19"/>
    <mergeCell ref="HUM16:HUM19"/>
    <mergeCell ref="HUD16:HUD19"/>
    <mergeCell ref="HUE16:HUE19"/>
    <mergeCell ref="HUF16:HUF19"/>
    <mergeCell ref="HUG16:HUG19"/>
    <mergeCell ref="HUH16:HUH19"/>
    <mergeCell ref="HTY16:HTY19"/>
    <mergeCell ref="HTZ16:HTZ19"/>
    <mergeCell ref="HUA16:HUA19"/>
    <mergeCell ref="HUB16:HUB19"/>
    <mergeCell ref="HUC16:HUC19"/>
    <mergeCell ref="HTT16:HTT19"/>
    <mergeCell ref="HTU16:HTU19"/>
    <mergeCell ref="HTV16:HTV19"/>
    <mergeCell ref="HTW16:HTW19"/>
    <mergeCell ref="HTX16:HTX19"/>
    <mergeCell ref="HTO16:HTO19"/>
    <mergeCell ref="HTP16:HTP19"/>
    <mergeCell ref="HTQ16:HTQ19"/>
    <mergeCell ref="HTR16:HTR19"/>
    <mergeCell ref="HTS16:HTS19"/>
    <mergeCell ref="HTJ16:HTJ19"/>
    <mergeCell ref="HTK16:HTK19"/>
    <mergeCell ref="HTL16:HTL19"/>
    <mergeCell ref="HTM16:HTM19"/>
    <mergeCell ref="HTN16:HTN19"/>
    <mergeCell ref="HTE16:HTE19"/>
    <mergeCell ref="HTF16:HTF19"/>
    <mergeCell ref="HTG16:HTG19"/>
    <mergeCell ref="HTH16:HTH19"/>
    <mergeCell ref="HTI16:HTI19"/>
    <mergeCell ref="HVR16:HVR19"/>
    <mergeCell ref="HVS16:HVS19"/>
    <mergeCell ref="HVT16:HVT19"/>
    <mergeCell ref="HVU16:HVU19"/>
    <mergeCell ref="HVV16:HVV19"/>
    <mergeCell ref="HVM16:HVM19"/>
    <mergeCell ref="HVN16:HVN19"/>
    <mergeCell ref="HVO16:HVO19"/>
    <mergeCell ref="HVP16:HVP19"/>
    <mergeCell ref="HVQ16:HVQ19"/>
    <mergeCell ref="HVH16:HVH19"/>
    <mergeCell ref="HVI16:HVI19"/>
    <mergeCell ref="HVJ16:HVJ19"/>
    <mergeCell ref="HVK16:HVK19"/>
    <mergeCell ref="HVL16:HVL19"/>
    <mergeCell ref="HVC16:HVC19"/>
    <mergeCell ref="HVD16:HVD19"/>
    <mergeCell ref="HVE16:HVE19"/>
    <mergeCell ref="HVF16:HVF19"/>
    <mergeCell ref="HVG16:HVG19"/>
    <mergeCell ref="HUX16:HUX19"/>
    <mergeCell ref="HUY16:HUY19"/>
    <mergeCell ref="HUZ16:HUZ19"/>
    <mergeCell ref="HVA16:HVA19"/>
    <mergeCell ref="HVB16:HVB19"/>
    <mergeCell ref="HUS16:HUS19"/>
    <mergeCell ref="HUT16:HUT19"/>
    <mergeCell ref="HUU16:HUU19"/>
    <mergeCell ref="HUV16:HUV19"/>
    <mergeCell ref="HUW16:HUW19"/>
    <mergeCell ref="HUN16:HUN19"/>
    <mergeCell ref="HUO16:HUO19"/>
    <mergeCell ref="HUP16:HUP19"/>
    <mergeCell ref="HUQ16:HUQ19"/>
    <mergeCell ref="HUR16:HUR19"/>
    <mergeCell ref="HXA16:HXA19"/>
    <mergeCell ref="HXB16:HXB19"/>
    <mergeCell ref="HXC16:HXC19"/>
    <mergeCell ref="HXD16:HXD19"/>
    <mergeCell ref="HXE16:HXE19"/>
    <mergeCell ref="HWV16:HWV19"/>
    <mergeCell ref="HWW16:HWW19"/>
    <mergeCell ref="HWX16:HWX19"/>
    <mergeCell ref="HWY16:HWY19"/>
    <mergeCell ref="HWZ16:HWZ19"/>
    <mergeCell ref="HWQ16:HWQ19"/>
    <mergeCell ref="HWR16:HWR19"/>
    <mergeCell ref="HWS16:HWS19"/>
    <mergeCell ref="HWT16:HWT19"/>
    <mergeCell ref="HWU16:HWU19"/>
    <mergeCell ref="HWL16:HWL19"/>
    <mergeCell ref="HWM16:HWM19"/>
    <mergeCell ref="HWN16:HWN19"/>
    <mergeCell ref="HWO16:HWO19"/>
    <mergeCell ref="HWP16:HWP19"/>
    <mergeCell ref="HWG16:HWG19"/>
    <mergeCell ref="HWH16:HWH19"/>
    <mergeCell ref="HWI16:HWI19"/>
    <mergeCell ref="HWJ16:HWJ19"/>
    <mergeCell ref="HWK16:HWK19"/>
    <mergeCell ref="HWB16:HWB19"/>
    <mergeCell ref="HWC16:HWC19"/>
    <mergeCell ref="HWD16:HWD19"/>
    <mergeCell ref="HWE16:HWE19"/>
    <mergeCell ref="HWF16:HWF19"/>
    <mergeCell ref="HVW16:HVW19"/>
    <mergeCell ref="HVX16:HVX19"/>
    <mergeCell ref="HVY16:HVY19"/>
    <mergeCell ref="HVZ16:HVZ19"/>
    <mergeCell ref="HWA16:HWA19"/>
    <mergeCell ref="HYJ16:HYJ19"/>
    <mergeCell ref="HYK16:HYK19"/>
    <mergeCell ref="HYL16:HYL19"/>
    <mergeCell ref="HYM16:HYM19"/>
    <mergeCell ref="HYN16:HYN19"/>
    <mergeCell ref="HYE16:HYE19"/>
    <mergeCell ref="HYF16:HYF19"/>
    <mergeCell ref="HYG16:HYG19"/>
    <mergeCell ref="HYH16:HYH19"/>
    <mergeCell ref="HYI16:HYI19"/>
    <mergeCell ref="HXZ16:HXZ19"/>
    <mergeCell ref="HYA16:HYA19"/>
    <mergeCell ref="HYB16:HYB19"/>
    <mergeCell ref="HYC16:HYC19"/>
    <mergeCell ref="HYD16:HYD19"/>
    <mergeCell ref="HXU16:HXU19"/>
    <mergeCell ref="HXV16:HXV19"/>
    <mergeCell ref="HXW16:HXW19"/>
    <mergeCell ref="HXX16:HXX19"/>
    <mergeCell ref="HXY16:HXY19"/>
    <mergeCell ref="HXP16:HXP19"/>
    <mergeCell ref="HXQ16:HXQ19"/>
    <mergeCell ref="HXR16:HXR19"/>
    <mergeCell ref="HXS16:HXS19"/>
    <mergeCell ref="HXT16:HXT19"/>
    <mergeCell ref="HXK16:HXK19"/>
    <mergeCell ref="HXL16:HXL19"/>
    <mergeCell ref="HXM16:HXM19"/>
    <mergeCell ref="HXN16:HXN19"/>
    <mergeCell ref="HXO16:HXO19"/>
    <mergeCell ref="HXF16:HXF19"/>
    <mergeCell ref="HXG16:HXG19"/>
    <mergeCell ref="HXH16:HXH19"/>
    <mergeCell ref="HXI16:HXI19"/>
    <mergeCell ref="HXJ16:HXJ19"/>
    <mergeCell ref="HZS16:HZS19"/>
    <mergeCell ref="HZT16:HZT19"/>
    <mergeCell ref="HZU16:HZU19"/>
    <mergeCell ref="HZV16:HZV19"/>
    <mergeCell ref="HZW16:HZW19"/>
    <mergeCell ref="HZN16:HZN19"/>
    <mergeCell ref="HZO16:HZO19"/>
    <mergeCell ref="HZP16:HZP19"/>
    <mergeCell ref="HZQ16:HZQ19"/>
    <mergeCell ref="HZR16:HZR19"/>
    <mergeCell ref="HZI16:HZI19"/>
    <mergeCell ref="HZJ16:HZJ19"/>
    <mergeCell ref="HZK16:HZK19"/>
    <mergeCell ref="HZL16:HZL19"/>
    <mergeCell ref="HZM16:HZM19"/>
    <mergeCell ref="HZD16:HZD19"/>
    <mergeCell ref="HZE16:HZE19"/>
    <mergeCell ref="HZF16:HZF19"/>
    <mergeCell ref="HZG16:HZG19"/>
    <mergeCell ref="HZH16:HZH19"/>
    <mergeCell ref="HYY16:HYY19"/>
    <mergeCell ref="HYZ16:HYZ19"/>
    <mergeCell ref="HZA16:HZA19"/>
    <mergeCell ref="HZB16:HZB19"/>
    <mergeCell ref="HZC16:HZC19"/>
    <mergeCell ref="HYT16:HYT19"/>
    <mergeCell ref="HYU16:HYU19"/>
    <mergeCell ref="HYV16:HYV19"/>
    <mergeCell ref="HYW16:HYW19"/>
    <mergeCell ref="HYX16:HYX19"/>
    <mergeCell ref="HYO16:HYO19"/>
    <mergeCell ref="HYP16:HYP19"/>
    <mergeCell ref="HYQ16:HYQ19"/>
    <mergeCell ref="HYR16:HYR19"/>
    <mergeCell ref="HYS16:HYS19"/>
    <mergeCell ref="IBB16:IBB19"/>
    <mergeCell ref="IBC16:IBC19"/>
    <mergeCell ref="IBD16:IBD19"/>
    <mergeCell ref="IBE16:IBE19"/>
    <mergeCell ref="IBF16:IBF19"/>
    <mergeCell ref="IAW16:IAW19"/>
    <mergeCell ref="IAX16:IAX19"/>
    <mergeCell ref="IAY16:IAY19"/>
    <mergeCell ref="IAZ16:IAZ19"/>
    <mergeCell ref="IBA16:IBA19"/>
    <mergeCell ref="IAR16:IAR19"/>
    <mergeCell ref="IAS16:IAS19"/>
    <mergeCell ref="IAT16:IAT19"/>
    <mergeCell ref="IAU16:IAU19"/>
    <mergeCell ref="IAV16:IAV19"/>
    <mergeCell ref="IAM16:IAM19"/>
    <mergeCell ref="IAN16:IAN19"/>
    <mergeCell ref="IAO16:IAO19"/>
    <mergeCell ref="IAP16:IAP19"/>
    <mergeCell ref="IAQ16:IAQ19"/>
    <mergeCell ref="IAH16:IAH19"/>
    <mergeCell ref="IAI16:IAI19"/>
    <mergeCell ref="IAJ16:IAJ19"/>
    <mergeCell ref="IAK16:IAK19"/>
    <mergeCell ref="IAL16:IAL19"/>
    <mergeCell ref="IAC16:IAC19"/>
    <mergeCell ref="IAD16:IAD19"/>
    <mergeCell ref="IAE16:IAE19"/>
    <mergeCell ref="IAF16:IAF19"/>
    <mergeCell ref="IAG16:IAG19"/>
    <mergeCell ref="HZX16:HZX19"/>
    <mergeCell ref="HZY16:HZY19"/>
    <mergeCell ref="HZZ16:HZZ19"/>
    <mergeCell ref="IAA16:IAA19"/>
    <mergeCell ref="IAB16:IAB19"/>
    <mergeCell ref="ICK16:ICK19"/>
    <mergeCell ref="ICL16:ICL19"/>
    <mergeCell ref="ICM16:ICM19"/>
    <mergeCell ref="ICN16:ICN19"/>
    <mergeCell ref="ICO16:ICO19"/>
    <mergeCell ref="ICF16:ICF19"/>
    <mergeCell ref="ICG16:ICG19"/>
    <mergeCell ref="ICH16:ICH19"/>
    <mergeCell ref="ICI16:ICI19"/>
    <mergeCell ref="ICJ16:ICJ19"/>
    <mergeCell ref="ICA16:ICA19"/>
    <mergeCell ref="ICB16:ICB19"/>
    <mergeCell ref="ICC16:ICC19"/>
    <mergeCell ref="ICD16:ICD19"/>
    <mergeCell ref="ICE16:ICE19"/>
    <mergeCell ref="IBV16:IBV19"/>
    <mergeCell ref="IBW16:IBW19"/>
    <mergeCell ref="IBX16:IBX19"/>
    <mergeCell ref="IBY16:IBY19"/>
    <mergeCell ref="IBZ16:IBZ19"/>
    <mergeCell ref="IBQ16:IBQ19"/>
    <mergeCell ref="IBR16:IBR19"/>
    <mergeCell ref="IBS16:IBS19"/>
    <mergeCell ref="IBT16:IBT19"/>
    <mergeCell ref="IBU16:IBU19"/>
    <mergeCell ref="IBL16:IBL19"/>
    <mergeCell ref="IBM16:IBM19"/>
    <mergeCell ref="IBN16:IBN19"/>
    <mergeCell ref="IBO16:IBO19"/>
    <mergeCell ref="IBP16:IBP19"/>
    <mergeCell ref="IBG16:IBG19"/>
    <mergeCell ref="IBH16:IBH19"/>
    <mergeCell ref="IBI16:IBI19"/>
    <mergeCell ref="IBJ16:IBJ19"/>
    <mergeCell ref="IBK16:IBK19"/>
    <mergeCell ref="IDT16:IDT19"/>
    <mergeCell ref="IDU16:IDU19"/>
    <mergeCell ref="IDV16:IDV19"/>
    <mergeCell ref="IDW16:IDW19"/>
    <mergeCell ref="IDX16:IDX19"/>
    <mergeCell ref="IDO16:IDO19"/>
    <mergeCell ref="IDP16:IDP19"/>
    <mergeCell ref="IDQ16:IDQ19"/>
    <mergeCell ref="IDR16:IDR19"/>
    <mergeCell ref="IDS16:IDS19"/>
    <mergeCell ref="IDJ16:IDJ19"/>
    <mergeCell ref="IDK16:IDK19"/>
    <mergeCell ref="IDL16:IDL19"/>
    <mergeCell ref="IDM16:IDM19"/>
    <mergeCell ref="IDN16:IDN19"/>
    <mergeCell ref="IDE16:IDE19"/>
    <mergeCell ref="IDF16:IDF19"/>
    <mergeCell ref="IDG16:IDG19"/>
    <mergeCell ref="IDH16:IDH19"/>
    <mergeCell ref="IDI16:IDI19"/>
    <mergeCell ref="ICZ16:ICZ19"/>
    <mergeCell ref="IDA16:IDA19"/>
    <mergeCell ref="IDB16:IDB19"/>
    <mergeCell ref="IDC16:IDC19"/>
    <mergeCell ref="IDD16:IDD19"/>
    <mergeCell ref="ICU16:ICU19"/>
    <mergeCell ref="ICV16:ICV19"/>
    <mergeCell ref="ICW16:ICW19"/>
    <mergeCell ref="ICX16:ICX19"/>
    <mergeCell ref="ICY16:ICY19"/>
    <mergeCell ref="ICP16:ICP19"/>
    <mergeCell ref="ICQ16:ICQ19"/>
    <mergeCell ref="ICR16:ICR19"/>
    <mergeCell ref="ICS16:ICS19"/>
    <mergeCell ref="ICT16:ICT19"/>
    <mergeCell ref="IFC16:IFC19"/>
    <mergeCell ref="IFD16:IFD19"/>
    <mergeCell ref="IFE16:IFE19"/>
    <mergeCell ref="IFF16:IFF19"/>
    <mergeCell ref="IFG16:IFG19"/>
    <mergeCell ref="IEX16:IEX19"/>
    <mergeCell ref="IEY16:IEY19"/>
    <mergeCell ref="IEZ16:IEZ19"/>
    <mergeCell ref="IFA16:IFA19"/>
    <mergeCell ref="IFB16:IFB19"/>
    <mergeCell ref="IES16:IES19"/>
    <mergeCell ref="IET16:IET19"/>
    <mergeCell ref="IEU16:IEU19"/>
    <mergeCell ref="IEV16:IEV19"/>
    <mergeCell ref="IEW16:IEW19"/>
    <mergeCell ref="IEN16:IEN19"/>
    <mergeCell ref="IEO16:IEO19"/>
    <mergeCell ref="IEP16:IEP19"/>
    <mergeCell ref="IEQ16:IEQ19"/>
    <mergeCell ref="IER16:IER19"/>
    <mergeCell ref="IEI16:IEI19"/>
    <mergeCell ref="IEJ16:IEJ19"/>
    <mergeCell ref="IEK16:IEK19"/>
    <mergeCell ref="IEL16:IEL19"/>
    <mergeCell ref="IEM16:IEM19"/>
    <mergeCell ref="IED16:IED19"/>
    <mergeCell ref="IEE16:IEE19"/>
    <mergeCell ref="IEF16:IEF19"/>
    <mergeCell ref="IEG16:IEG19"/>
    <mergeCell ref="IEH16:IEH19"/>
    <mergeCell ref="IDY16:IDY19"/>
    <mergeCell ref="IDZ16:IDZ19"/>
    <mergeCell ref="IEA16:IEA19"/>
    <mergeCell ref="IEB16:IEB19"/>
    <mergeCell ref="IEC16:IEC19"/>
    <mergeCell ref="IGL16:IGL19"/>
    <mergeCell ref="IGM16:IGM19"/>
    <mergeCell ref="IGN16:IGN19"/>
    <mergeCell ref="IGO16:IGO19"/>
    <mergeCell ref="IGP16:IGP19"/>
    <mergeCell ref="IGG16:IGG19"/>
    <mergeCell ref="IGH16:IGH19"/>
    <mergeCell ref="IGI16:IGI19"/>
    <mergeCell ref="IGJ16:IGJ19"/>
    <mergeCell ref="IGK16:IGK19"/>
    <mergeCell ref="IGB16:IGB19"/>
    <mergeCell ref="IGC16:IGC19"/>
    <mergeCell ref="IGD16:IGD19"/>
    <mergeCell ref="IGE16:IGE19"/>
    <mergeCell ref="IGF16:IGF19"/>
    <mergeCell ref="IFW16:IFW19"/>
    <mergeCell ref="IFX16:IFX19"/>
    <mergeCell ref="IFY16:IFY19"/>
    <mergeCell ref="IFZ16:IFZ19"/>
    <mergeCell ref="IGA16:IGA19"/>
    <mergeCell ref="IFR16:IFR19"/>
    <mergeCell ref="IFS16:IFS19"/>
    <mergeCell ref="IFT16:IFT19"/>
    <mergeCell ref="IFU16:IFU19"/>
    <mergeCell ref="IFV16:IFV19"/>
    <mergeCell ref="IFM16:IFM19"/>
    <mergeCell ref="IFN16:IFN19"/>
    <mergeCell ref="IFO16:IFO19"/>
    <mergeCell ref="IFP16:IFP19"/>
    <mergeCell ref="IFQ16:IFQ19"/>
    <mergeCell ref="IFH16:IFH19"/>
    <mergeCell ref="IFI16:IFI19"/>
    <mergeCell ref="IFJ16:IFJ19"/>
    <mergeCell ref="IFK16:IFK19"/>
    <mergeCell ref="IFL16:IFL19"/>
    <mergeCell ref="IHU16:IHU19"/>
    <mergeCell ref="IHV16:IHV19"/>
    <mergeCell ref="IHW16:IHW19"/>
    <mergeCell ref="IHX16:IHX19"/>
    <mergeCell ref="IHY16:IHY19"/>
    <mergeCell ref="IHP16:IHP19"/>
    <mergeCell ref="IHQ16:IHQ19"/>
    <mergeCell ref="IHR16:IHR19"/>
    <mergeCell ref="IHS16:IHS19"/>
    <mergeCell ref="IHT16:IHT19"/>
    <mergeCell ref="IHK16:IHK19"/>
    <mergeCell ref="IHL16:IHL19"/>
    <mergeCell ref="IHM16:IHM19"/>
    <mergeCell ref="IHN16:IHN19"/>
    <mergeCell ref="IHO16:IHO19"/>
    <mergeCell ref="IHF16:IHF19"/>
    <mergeCell ref="IHG16:IHG19"/>
    <mergeCell ref="IHH16:IHH19"/>
    <mergeCell ref="IHI16:IHI19"/>
    <mergeCell ref="IHJ16:IHJ19"/>
    <mergeCell ref="IHA16:IHA19"/>
    <mergeCell ref="IHB16:IHB19"/>
    <mergeCell ref="IHC16:IHC19"/>
    <mergeCell ref="IHD16:IHD19"/>
    <mergeCell ref="IHE16:IHE19"/>
    <mergeCell ref="IGV16:IGV19"/>
    <mergeCell ref="IGW16:IGW19"/>
    <mergeCell ref="IGX16:IGX19"/>
    <mergeCell ref="IGY16:IGY19"/>
    <mergeCell ref="IGZ16:IGZ19"/>
    <mergeCell ref="IGQ16:IGQ19"/>
    <mergeCell ref="IGR16:IGR19"/>
    <mergeCell ref="IGS16:IGS19"/>
    <mergeCell ref="IGT16:IGT19"/>
    <mergeCell ref="IGU16:IGU19"/>
    <mergeCell ref="IJD16:IJD19"/>
    <mergeCell ref="IJE16:IJE19"/>
    <mergeCell ref="IJF16:IJF19"/>
    <mergeCell ref="IJG16:IJG19"/>
    <mergeCell ref="IJH16:IJH19"/>
    <mergeCell ref="IIY16:IIY19"/>
    <mergeCell ref="IIZ16:IIZ19"/>
    <mergeCell ref="IJA16:IJA19"/>
    <mergeCell ref="IJB16:IJB19"/>
    <mergeCell ref="IJC16:IJC19"/>
    <mergeCell ref="IIT16:IIT19"/>
    <mergeCell ref="IIU16:IIU19"/>
    <mergeCell ref="IIV16:IIV19"/>
    <mergeCell ref="IIW16:IIW19"/>
    <mergeCell ref="IIX16:IIX19"/>
    <mergeCell ref="IIO16:IIO19"/>
    <mergeCell ref="IIP16:IIP19"/>
    <mergeCell ref="IIQ16:IIQ19"/>
    <mergeCell ref="IIR16:IIR19"/>
    <mergeCell ref="IIS16:IIS19"/>
    <mergeCell ref="IIJ16:IIJ19"/>
    <mergeCell ref="IIK16:IIK19"/>
    <mergeCell ref="IIL16:IIL19"/>
    <mergeCell ref="IIM16:IIM19"/>
    <mergeCell ref="IIN16:IIN19"/>
    <mergeCell ref="IIE16:IIE19"/>
    <mergeCell ref="IIF16:IIF19"/>
    <mergeCell ref="IIG16:IIG19"/>
    <mergeCell ref="IIH16:IIH19"/>
    <mergeCell ref="III16:III19"/>
    <mergeCell ref="IHZ16:IHZ19"/>
    <mergeCell ref="IIA16:IIA19"/>
    <mergeCell ref="IIB16:IIB19"/>
    <mergeCell ref="IIC16:IIC19"/>
    <mergeCell ref="IID16:IID19"/>
    <mergeCell ref="IKM16:IKM19"/>
    <mergeCell ref="IKN16:IKN19"/>
    <mergeCell ref="IKO16:IKO19"/>
    <mergeCell ref="IKP16:IKP19"/>
    <mergeCell ref="IKQ16:IKQ19"/>
    <mergeCell ref="IKH16:IKH19"/>
    <mergeCell ref="IKI16:IKI19"/>
    <mergeCell ref="IKJ16:IKJ19"/>
    <mergeCell ref="IKK16:IKK19"/>
    <mergeCell ref="IKL16:IKL19"/>
    <mergeCell ref="IKC16:IKC19"/>
    <mergeCell ref="IKD16:IKD19"/>
    <mergeCell ref="IKE16:IKE19"/>
    <mergeCell ref="IKF16:IKF19"/>
    <mergeCell ref="IKG16:IKG19"/>
    <mergeCell ref="IJX16:IJX19"/>
    <mergeCell ref="IJY16:IJY19"/>
    <mergeCell ref="IJZ16:IJZ19"/>
    <mergeCell ref="IKA16:IKA19"/>
    <mergeCell ref="IKB16:IKB19"/>
    <mergeCell ref="IJS16:IJS19"/>
    <mergeCell ref="IJT16:IJT19"/>
    <mergeCell ref="IJU16:IJU19"/>
    <mergeCell ref="IJV16:IJV19"/>
    <mergeCell ref="IJW16:IJW19"/>
    <mergeCell ref="IJN16:IJN19"/>
    <mergeCell ref="IJO16:IJO19"/>
    <mergeCell ref="IJP16:IJP19"/>
    <mergeCell ref="IJQ16:IJQ19"/>
    <mergeCell ref="IJR16:IJR19"/>
    <mergeCell ref="IJI16:IJI19"/>
    <mergeCell ref="IJJ16:IJJ19"/>
    <mergeCell ref="IJK16:IJK19"/>
    <mergeCell ref="IJL16:IJL19"/>
    <mergeCell ref="IJM16:IJM19"/>
    <mergeCell ref="ILV16:ILV19"/>
    <mergeCell ref="ILW16:ILW19"/>
    <mergeCell ref="ILX16:ILX19"/>
    <mergeCell ref="ILY16:ILY19"/>
    <mergeCell ref="ILZ16:ILZ19"/>
    <mergeCell ref="ILQ16:ILQ19"/>
    <mergeCell ref="ILR16:ILR19"/>
    <mergeCell ref="ILS16:ILS19"/>
    <mergeCell ref="ILT16:ILT19"/>
    <mergeCell ref="ILU16:ILU19"/>
    <mergeCell ref="ILL16:ILL19"/>
    <mergeCell ref="ILM16:ILM19"/>
    <mergeCell ref="ILN16:ILN19"/>
    <mergeCell ref="ILO16:ILO19"/>
    <mergeCell ref="ILP16:ILP19"/>
    <mergeCell ref="ILG16:ILG19"/>
    <mergeCell ref="ILH16:ILH19"/>
    <mergeCell ref="ILI16:ILI19"/>
    <mergeCell ref="ILJ16:ILJ19"/>
    <mergeCell ref="ILK16:ILK19"/>
    <mergeCell ref="ILB16:ILB19"/>
    <mergeCell ref="ILC16:ILC19"/>
    <mergeCell ref="ILD16:ILD19"/>
    <mergeCell ref="ILE16:ILE19"/>
    <mergeCell ref="ILF16:ILF19"/>
    <mergeCell ref="IKW16:IKW19"/>
    <mergeCell ref="IKX16:IKX19"/>
    <mergeCell ref="IKY16:IKY19"/>
    <mergeCell ref="IKZ16:IKZ19"/>
    <mergeCell ref="ILA16:ILA19"/>
    <mergeCell ref="IKR16:IKR19"/>
    <mergeCell ref="IKS16:IKS19"/>
    <mergeCell ref="IKT16:IKT19"/>
    <mergeCell ref="IKU16:IKU19"/>
    <mergeCell ref="IKV16:IKV19"/>
    <mergeCell ref="INE16:INE19"/>
    <mergeCell ref="INF16:INF19"/>
    <mergeCell ref="ING16:ING19"/>
    <mergeCell ref="INH16:INH19"/>
    <mergeCell ref="INI16:INI19"/>
    <mergeCell ref="IMZ16:IMZ19"/>
    <mergeCell ref="INA16:INA19"/>
    <mergeCell ref="INB16:INB19"/>
    <mergeCell ref="INC16:INC19"/>
    <mergeCell ref="IND16:IND19"/>
    <mergeCell ref="IMU16:IMU19"/>
    <mergeCell ref="IMV16:IMV19"/>
    <mergeCell ref="IMW16:IMW19"/>
    <mergeCell ref="IMX16:IMX19"/>
    <mergeCell ref="IMY16:IMY19"/>
    <mergeCell ref="IMP16:IMP19"/>
    <mergeCell ref="IMQ16:IMQ19"/>
    <mergeCell ref="IMR16:IMR19"/>
    <mergeCell ref="IMS16:IMS19"/>
    <mergeCell ref="IMT16:IMT19"/>
    <mergeCell ref="IMK16:IMK19"/>
    <mergeCell ref="IML16:IML19"/>
    <mergeCell ref="IMM16:IMM19"/>
    <mergeCell ref="IMN16:IMN19"/>
    <mergeCell ref="IMO16:IMO19"/>
    <mergeCell ref="IMF16:IMF19"/>
    <mergeCell ref="IMG16:IMG19"/>
    <mergeCell ref="IMH16:IMH19"/>
    <mergeCell ref="IMI16:IMI19"/>
    <mergeCell ref="IMJ16:IMJ19"/>
    <mergeCell ref="IMA16:IMA19"/>
    <mergeCell ref="IMB16:IMB19"/>
    <mergeCell ref="IMC16:IMC19"/>
    <mergeCell ref="IMD16:IMD19"/>
    <mergeCell ref="IME16:IME19"/>
    <mergeCell ref="ION16:ION19"/>
    <mergeCell ref="IOO16:IOO19"/>
    <mergeCell ref="IOP16:IOP19"/>
    <mergeCell ref="IOQ16:IOQ19"/>
    <mergeCell ref="IOR16:IOR19"/>
    <mergeCell ref="IOI16:IOI19"/>
    <mergeCell ref="IOJ16:IOJ19"/>
    <mergeCell ref="IOK16:IOK19"/>
    <mergeCell ref="IOL16:IOL19"/>
    <mergeCell ref="IOM16:IOM19"/>
    <mergeCell ref="IOD16:IOD19"/>
    <mergeCell ref="IOE16:IOE19"/>
    <mergeCell ref="IOF16:IOF19"/>
    <mergeCell ref="IOG16:IOG19"/>
    <mergeCell ref="IOH16:IOH19"/>
    <mergeCell ref="INY16:INY19"/>
    <mergeCell ref="INZ16:INZ19"/>
    <mergeCell ref="IOA16:IOA19"/>
    <mergeCell ref="IOB16:IOB19"/>
    <mergeCell ref="IOC16:IOC19"/>
    <mergeCell ref="INT16:INT19"/>
    <mergeCell ref="INU16:INU19"/>
    <mergeCell ref="INV16:INV19"/>
    <mergeCell ref="INW16:INW19"/>
    <mergeCell ref="INX16:INX19"/>
    <mergeCell ref="INO16:INO19"/>
    <mergeCell ref="INP16:INP19"/>
    <mergeCell ref="INQ16:INQ19"/>
    <mergeCell ref="INR16:INR19"/>
    <mergeCell ref="INS16:INS19"/>
    <mergeCell ref="INJ16:INJ19"/>
    <mergeCell ref="INK16:INK19"/>
    <mergeCell ref="INL16:INL19"/>
    <mergeCell ref="INM16:INM19"/>
    <mergeCell ref="INN16:INN19"/>
    <mergeCell ref="IPW16:IPW19"/>
    <mergeCell ref="IPX16:IPX19"/>
    <mergeCell ref="IPY16:IPY19"/>
    <mergeCell ref="IPZ16:IPZ19"/>
    <mergeCell ref="IQA16:IQA19"/>
    <mergeCell ref="IPR16:IPR19"/>
    <mergeCell ref="IPS16:IPS19"/>
    <mergeCell ref="IPT16:IPT19"/>
    <mergeCell ref="IPU16:IPU19"/>
    <mergeCell ref="IPV16:IPV19"/>
    <mergeCell ref="IPM16:IPM19"/>
    <mergeCell ref="IPN16:IPN19"/>
    <mergeCell ref="IPO16:IPO19"/>
    <mergeCell ref="IPP16:IPP19"/>
    <mergeCell ref="IPQ16:IPQ19"/>
    <mergeCell ref="IPH16:IPH19"/>
    <mergeCell ref="IPI16:IPI19"/>
    <mergeCell ref="IPJ16:IPJ19"/>
    <mergeCell ref="IPK16:IPK19"/>
    <mergeCell ref="IPL16:IPL19"/>
    <mergeCell ref="IPC16:IPC19"/>
    <mergeCell ref="IPD16:IPD19"/>
    <mergeCell ref="IPE16:IPE19"/>
    <mergeCell ref="IPF16:IPF19"/>
    <mergeCell ref="IPG16:IPG19"/>
    <mergeCell ref="IOX16:IOX19"/>
    <mergeCell ref="IOY16:IOY19"/>
    <mergeCell ref="IOZ16:IOZ19"/>
    <mergeCell ref="IPA16:IPA19"/>
    <mergeCell ref="IPB16:IPB19"/>
    <mergeCell ref="IOS16:IOS19"/>
    <mergeCell ref="IOT16:IOT19"/>
    <mergeCell ref="IOU16:IOU19"/>
    <mergeCell ref="IOV16:IOV19"/>
    <mergeCell ref="IOW16:IOW19"/>
    <mergeCell ref="IRF16:IRF19"/>
    <mergeCell ref="IRG16:IRG19"/>
    <mergeCell ref="IRH16:IRH19"/>
    <mergeCell ref="IRI16:IRI19"/>
    <mergeCell ref="IRJ16:IRJ19"/>
    <mergeCell ref="IRA16:IRA19"/>
    <mergeCell ref="IRB16:IRB19"/>
    <mergeCell ref="IRC16:IRC19"/>
    <mergeCell ref="IRD16:IRD19"/>
    <mergeCell ref="IRE16:IRE19"/>
    <mergeCell ref="IQV16:IQV19"/>
    <mergeCell ref="IQW16:IQW19"/>
    <mergeCell ref="IQX16:IQX19"/>
    <mergeCell ref="IQY16:IQY19"/>
    <mergeCell ref="IQZ16:IQZ19"/>
    <mergeCell ref="IQQ16:IQQ19"/>
    <mergeCell ref="IQR16:IQR19"/>
    <mergeCell ref="IQS16:IQS19"/>
    <mergeCell ref="IQT16:IQT19"/>
    <mergeCell ref="IQU16:IQU19"/>
    <mergeCell ref="IQL16:IQL19"/>
    <mergeCell ref="IQM16:IQM19"/>
    <mergeCell ref="IQN16:IQN19"/>
    <mergeCell ref="IQO16:IQO19"/>
    <mergeCell ref="IQP16:IQP19"/>
    <mergeCell ref="IQG16:IQG19"/>
    <mergeCell ref="IQH16:IQH19"/>
    <mergeCell ref="IQI16:IQI19"/>
    <mergeCell ref="IQJ16:IQJ19"/>
    <mergeCell ref="IQK16:IQK19"/>
    <mergeCell ref="IQB16:IQB19"/>
    <mergeCell ref="IQC16:IQC19"/>
    <mergeCell ref="IQD16:IQD19"/>
    <mergeCell ref="IQE16:IQE19"/>
    <mergeCell ref="IQF16:IQF19"/>
    <mergeCell ref="ISO16:ISO19"/>
    <mergeCell ref="ISP16:ISP19"/>
    <mergeCell ref="ISQ16:ISQ19"/>
    <mergeCell ref="ISR16:ISR19"/>
    <mergeCell ref="ISS16:ISS19"/>
    <mergeCell ref="ISJ16:ISJ19"/>
    <mergeCell ref="ISK16:ISK19"/>
    <mergeCell ref="ISL16:ISL19"/>
    <mergeCell ref="ISM16:ISM19"/>
    <mergeCell ref="ISN16:ISN19"/>
    <mergeCell ref="ISE16:ISE19"/>
    <mergeCell ref="ISF16:ISF19"/>
    <mergeCell ref="ISG16:ISG19"/>
    <mergeCell ref="ISH16:ISH19"/>
    <mergeCell ref="ISI16:ISI19"/>
    <mergeCell ref="IRZ16:IRZ19"/>
    <mergeCell ref="ISA16:ISA19"/>
    <mergeCell ref="ISB16:ISB19"/>
    <mergeCell ref="ISC16:ISC19"/>
    <mergeCell ref="ISD16:ISD19"/>
    <mergeCell ref="IRU16:IRU19"/>
    <mergeCell ref="IRV16:IRV19"/>
    <mergeCell ref="IRW16:IRW19"/>
    <mergeCell ref="IRX16:IRX19"/>
    <mergeCell ref="IRY16:IRY19"/>
    <mergeCell ref="IRP16:IRP19"/>
    <mergeCell ref="IRQ16:IRQ19"/>
    <mergeCell ref="IRR16:IRR19"/>
    <mergeCell ref="IRS16:IRS19"/>
    <mergeCell ref="IRT16:IRT19"/>
    <mergeCell ref="IRK16:IRK19"/>
    <mergeCell ref="IRL16:IRL19"/>
    <mergeCell ref="IRM16:IRM19"/>
    <mergeCell ref="IRN16:IRN19"/>
    <mergeCell ref="IRO16:IRO19"/>
    <mergeCell ref="ITX16:ITX19"/>
    <mergeCell ref="ITY16:ITY19"/>
    <mergeCell ref="ITZ16:ITZ19"/>
    <mergeCell ref="IUA16:IUA19"/>
    <mergeCell ref="IUB16:IUB19"/>
    <mergeCell ref="ITS16:ITS19"/>
    <mergeCell ref="ITT16:ITT19"/>
    <mergeCell ref="ITU16:ITU19"/>
    <mergeCell ref="ITV16:ITV19"/>
    <mergeCell ref="ITW16:ITW19"/>
    <mergeCell ref="ITN16:ITN19"/>
    <mergeCell ref="ITO16:ITO19"/>
    <mergeCell ref="ITP16:ITP19"/>
    <mergeCell ref="ITQ16:ITQ19"/>
    <mergeCell ref="ITR16:ITR19"/>
    <mergeCell ref="ITI16:ITI19"/>
    <mergeCell ref="ITJ16:ITJ19"/>
    <mergeCell ref="ITK16:ITK19"/>
    <mergeCell ref="ITL16:ITL19"/>
    <mergeCell ref="ITM16:ITM19"/>
    <mergeCell ref="ITD16:ITD19"/>
    <mergeCell ref="ITE16:ITE19"/>
    <mergeCell ref="ITF16:ITF19"/>
    <mergeCell ref="ITG16:ITG19"/>
    <mergeCell ref="ITH16:ITH19"/>
    <mergeCell ref="ISY16:ISY19"/>
    <mergeCell ref="ISZ16:ISZ19"/>
    <mergeCell ref="ITA16:ITA19"/>
    <mergeCell ref="ITB16:ITB19"/>
    <mergeCell ref="ITC16:ITC19"/>
    <mergeCell ref="IST16:IST19"/>
    <mergeCell ref="ISU16:ISU19"/>
    <mergeCell ref="ISV16:ISV19"/>
    <mergeCell ref="ISW16:ISW19"/>
    <mergeCell ref="ISX16:ISX19"/>
    <mergeCell ref="IVG16:IVG19"/>
    <mergeCell ref="IVH16:IVH19"/>
    <mergeCell ref="IVI16:IVI19"/>
    <mergeCell ref="IVJ16:IVJ19"/>
    <mergeCell ref="IVK16:IVK19"/>
    <mergeCell ref="IVB16:IVB19"/>
    <mergeCell ref="IVC16:IVC19"/>
    <mergeCell ref="IVD16:IVD19"/>
    <mergeCell ref="IVE16:IVE19"/>
    <mergeCell ref="IVF16:IVF19"/>
    <mergeCell ref="IUW16:IUW19"/>
    <mergeCell ref="IUX16:IUX19"/>
    <mergeCell ref="IUY16:IUY19"/>
    <mergeCell ref="IUZ16:IUZ19"/>
    <mergeCell ref="IVA16:IVA19"/>
    <mergeCell ref="IUR16:IUR19"/>
    <mergeCell ref="IUS16:IUS19"/>
    <mergeCell ref="IUT16:IUT19"/>
    <mergeCell ref="IUU16:IUU19"/>
    <mergeCell ref="IUV16:IUV19"/>
    <mergeCell ref="IUM16:IUM19"/>
    <mergeCell ref="IUN16:IUN19"/>
    <mergeCell ref="IUO16:IUO19"/>
    <mergeCell ref="IUP16:IUP19"/>
    <mergeCell ref="IUQ16:IUQ19"/>
    <mergeCell ref="IUH16:IUH19"/>
    <mergeCell ref="IUI16:IUI19"/>
    <mergeCell ref="IUJ16:IUJ19"/>
    <mergeCell ref="IUK16:IUK19"/>
    <mergeCell ref="IUL16:IUL19"/>
    <mergeCell ref="IUC16:IUC19"/>
    <mergeCell ref="IUD16:IUD19"/>
    <mergeCell ref="IUE16:IUE19"/>
    <mergeCell ref="IUF16:IUF19"/>
    <mergeCell ref="IUG16:IUG19"/>
    <mergeCell ref="IWP16:IWP19"/>
    <mergeCell ref="IWQ16:IWQ19"/>
    <mergeCell ref="IWR16:IWR19"/>
    <mergeCell ref="IWS16:IWS19"/>
    <mergeCell ref="IWT16:IWT19"/>
    <mergeCell ref="IWK16:IWK19"/>
    <mergeCell ref="IWL16:IWL19"/>
    <mergeCell ref="IWM16:IWM19"/>
    <mergeCell ref="IWN16:IWN19"/>
    <mergeCell ref="IWO16:IWO19"/>
    <mergeCell ref="IWF16:IWF19"/>
    <mergeCell ref="IWG16:IWG19"/>
    <mergeCell ref="IWH16:IWH19"/>
    <mergeCell ref="IWI16:IWI19"/>
    <mergeCell ref="IWJ16:IWJ19"/>
    <mergeCell ref="IWA16:IWA19"/>
    <mergeCell ref="IWB16:IWB19"/>
    <mergeCell ref="IWC16:IWC19"/>
    <mergeCell ref="IWD16:IWD19"/>
    <mergeCell ref="IWE16:IWE19"/>
    <mergeCell ref="IVV16:IVV19"/>
    <mergeCell ref="IVW16:IVW19"/>
    <mergeCell ref="IVX16:IVX19"/>
    <mergeCell ref="IVY16:IVY19"/>
    <mergeCell ref="IVZ16:IVZ19"/>
    <mergeCell ref="IVQ16:IVQ19"/>
    <mergeCell ref="IVR16:IVR19"/>
    <mergeCell ref="IVS16:IVS19"/>
    <mergeCell ref="IVT16:IVT19"/>
    <mergeCell ref="IVU16:IVU19"/>
    <mergeCell ref="IVL16:IVL19"/>
    <mergeCell ref="IVM16:IVM19"/>
    <mergeCell ref="IVN16:IVN19"/>
    <mergeCell ref="IVO16:IVO19"/>
    <mergeCell ref="IVP16:IVP19"/>
    <mergeCell ref="IXY16:IXY19"/>
    <mergeCell ref="IXZ16:IXZ19"/>
    <mergeCell ref="IYA16:IYA19"/>
    <mergeCell ref="IYB16:IYB19"/>
    <mergeCell ref="IYC16:IYC19"/>
    <mergeCell ref="IXT16:IXT19"/>
    <mergeCell ref="IXU16:IXU19"/>
    <mergeCell ref="IXV16:IXV19"/>
    <mergeCell ref="IXW16:IXW19"/>
    <mergeCell ref="IXX16:IXX19"/>
    <mergeCell ref="IXO16:IXO19"/>
    <mergeCell ref="IXP16:IXP19"/>
    <mergeCell ref="IXQ16:IXQ19"/>
    <mergeCell ref="IXR16:IXR19"/>
    <mergeCell ref="IXS16:IXS19"/>
    <mergeCell ref="IXJ16:IXJ19"/>
    <mergeCell ref="IXK16:IXK19"/>
    <mergeCell ref="IXL16:IXL19"/>
    <mergeCell ref="IXM16:IXM19"/>
    <mergeCell ref="IXN16:IXN19"/>
    <mergeCell ref="IXE16:IXE19"/>
    <mergeCell ref="IXF16:IXF19"/>
    <mergeCell ref="IXG16:IXG19"/>
    <mergeCell ref="IXH16:IXH19"/>
    <mergeCell ref="IXI16:IXI19"/>
    <mergeCell ref="IWZ16:IWZ19"/>
    <mergeCell ref="IXA16:IXA19"/>
    <mergeCell ref="IXB16:IXB19"/>
    <mergeCell ref="IXC16:IXC19"/>
    <mergeCell ref="IXD16:IXD19"/>
    <mergeCell ref="IWU16:IWU19"/>
    <mergeCell ref="IWV16:IWV19"/>
    <mergeCell ref="IWW16:IWW19"/>
    <mergeCell ref="IWX16:IWX19"/>
    <mergeCell ref="IWY16:IWY19"/>
    <mergeCell ref="IZH16:IZH19"/>
    <mergeCell ref="IZI16:IZI19"/>
    <mergeCell ref="IZJ16:IZJ19"/>
    <mergeCell ref="IZK16:IZK19"/>
    <mergeCell ref="IZL16:IZL19"/>
    <mergeCell ref="IZC16:IZC19"/>
    <mergeCell ref="IZD16:IZD19"/>
    <mergeCell ref="IZE16:IZE19"/>
    <mergeCell ref="IZF16:IZF19"/>
    <mergeCell ref="IZG16:IZG19"/>
    <mergeCell ref="IYX16:IYX19"/>
    <mergeCell ref="IYY16:IYY19"/>
    <mergeCell ref="IYZ16:IYZ19"/>
    <mergeCell ref="IZA16:IZA19"/>
    <mergeCell ref="IZB16:IZB19"/>
    <mergeCell ref="IYS16:IYS19"/>
    <mergeCell ref="IYT16:IYT19"/>
    <mergeCell ref="IYU16:IYU19"/>
    <mergeCell ref="IYV16:IYV19"/>
    <mergeCell ref="IYW16:IYW19"/>
    <mergeCell ref="IYN16:IYN19"/>
    <mergeCell ref="IYO16:IYO19"/>
    <mergeCell ref="IYP16:IYP19"/>
    <mergeCell ref="IYQ16:IYQ19"/>
    <mergeCell ref="IYR16:IYR19"/>
    <mergeCell ref="IYI16:IYI19"/>
    <mergeCell ref="IYJ16:IYJ19"/>
    <mergeCell ref="IYK16:IYK19"/>
    <mergeCell ref="IYL16:IYL19"/>
    <mergeCell ref="IYM16:IYM19"/>
    <mergeCell ref="IYD16:IYD19"/>
    <mergeCell ref="IYE16:IYE19"/>
    <mergeCell ref="IYF16:IYF19"/>
    <mergeCell ref="IYG16:IYG19"/>
    <mergeCell ref="IYH16:IYH19"/>
    <mergeCell ref="JAQ16:JAQ19"/>
    <mergeCell ref="JAR16:JAR19"/>
    <mergeCell ref="JAS16:JAS19"/>
    <mergeCell ref="JAT16:JAT19"/>
    <mergeCell ref="JAU16:JAU19"/>
    <mergeCell ref="JAL16:JAL19"/>
    <mergeCell ref="JAM16:JAM19"/>
    <mergeCell ref="JAN16:JAN19"/>
    <mergeCell ref="JAO16:JAO19"/>
    <mergeCell ref="JAP16:JAP19"/>
    <mergeCell ref="JAG16:JAG19"/>
    <mergeCell ref="JAH16:JAH19"/>
    <mergeCell ref="JAI16:JAI19"/>
    <mergeCell ref="JAJ16:JAJ19"/>
    <mergeCell ref="JAK16:JAK19"/>
    <mergeCell ref="JAB16:JAB19"/>
    <mergeCell ref="JAC16:JAC19"/>
    <mergeCell ref="JAD16:JAD19"/>
    <mergeCell ref="JAE16:JAE19"/>
    <mergeCell ref="JAF16:JAF19"/>
    <mergeCell ref="IZW16:IZW19"/>
    <mergeCell ref="IZX16:IZX19"/>
    <mergeCell ref="IZY16:IZY19"/>
    <mergeCell ref="IZZ16:IZZ19"/>
    <mergeCell ref="JAA16:JAA19"/>
    <mergeCell ref="IZR16:IZR19"/>
    <mergeCell ref="IZS16:IZS19"/>
    <mergeCell ref="IZT16:IZT19"/>
    <mergeCell ref="IZU16:IZU19"/>
    <mergeCell ref="IZV16:IZV19"/>
    <mergeCell ref="IZM16:IZM19"/>
    <mergeCell ref="IZN16:IZN19"/>
    <mergeCell ref="IZO16:IZO19"/>
    <mergeCell ref="IZP16:IZP19"/>
    <mergeCell ref="IZQ16:IZQ19"/>
    <mergeCell ref="JBZ16:JBZ19"/>
    <mergeCell ref="JCA16:JCA19"/>
    <mergeCell ref="JCB16:JCB19"/>
    <mergeCell ref="JCC16:JCC19"/>
    <mergeCell ref="JCD16:JCD19"/>
    <mergeCell ref="JBU16:JBU19"/>
    <mergeCell ref="JBV16:JBV19"/>
    <mergeCell ref="JBW16:JBW19"/>
    <mergeCell ref="JBX16:JBX19"/>
    <mergeCell ref="JBY16:JBY19"/>
    <mergeCell ref="JBP16:JBP19"/>
    <mergeCell ref="JBQ16:JBQ19"/>
    <mergeCell ref="JBR16:JBR19"/>
    <mergeCell ref="JBS16:JBS19"/>
    <mergeCell ref="JBT16:JBT19"/>
    <mergeCell ref="JBK16:JBK19"/>
    <mergeCell ref="JBL16:JBL19"/>
    <mergeCell ref="JBM16:JBM19"/>
    <mergeCell ref="JBN16:JBN19"/>
    <mergeCell ref="JBO16:JBO19"/>
    <mergeCell ref="JBF16:JBF19"/>
    <mergeCell ref="JBG16:JBG19"/>
    <mergeCell ref="JBH16:JBH19"/>
    <mergeCell ref="JBI16:JBI19"/>
    <mergeCell ref="JBJ16:JBJ19"/>
    <mergeCell ref="JBA16:JBA19"/>
    <mergeCell ref="JBB16:JBB19"/>
    <mergeCell ref="JBC16:JBC19"/>
    <mergeCell ref="JBD16:JBD19"/>
    <mergeCell ref="JBE16:JBE19"/>
    <mergeCell ref="JAV16:JAV19"/>
    <mergeCell ref="JAW16:JAW19"/>
    <mergeCell ref="JAX16:JAX19"/>
    <mergeCell ref="JAY16:JAY19"/>
    <mergeCell ref="JAZ16:JAZ19"/>
    <mergeCell ref="JDI16:JDI19"/>
    <mergeCell ref="JDJ16:JDJ19"/>
    <mergeCell ref="JDK16:JDK19"/>
    <mergeCell ref="JDL16:JDL19"/>
    <mergeCell ref="JDM16:JDM19"/>
    <mergeCell ref="JDD16:JDD19"/>
    <mergeCell ref="JDE16:JDE19"/>
    <mergeCell ref="JDF16:JDF19"/>
    <mergeCell ref="JDG16:JDG19"/>
    <mergeCell ref="JDH16:JDH19"/>
    <mergeCell ref="JCY16:JCY19"/>
    <mergeCell ref="JCZ16:JCZ19"/>
    <mergeCell ref="JDA16:JDA19"/>
    <mergeCell ref="JDB16:JDB19"/>
    <mergeCell ref="JDC16:JDC19"/>
    <mergeCell ref="JCT16:JCT19"/>
    <mergeCell ref="JCU16:JCU19"/>
    <mergeCell ref="JCV16:JCV19"/>
    <mergeCell ref="JCW16:JCW19"/>
    <mergeCell ref="JCX16:JCX19"/>
    <mergeCell ref="JCO16:JCO19"/>
    <mergeCell ref="JCP16:JCP19"/>
    <mergeCell ref="JCQ16:JCQ19"/>
    <mergeCell ref="JCR16:JCR19"/>
    <mergeCell ref="JCS16:JCS19"/>
    <mergeCell ref="JCJ16:JCJ19"/>
    <mergeCell ref="JCK16:JCK19"/>
    <mergeCell ref="JCL16:JCL19"/>
    <mergeCell ref="JCM16:JCM19"/>
    <mergeCell ref="JCN16:JCN19"/>
    <mergeCell ref="JCE16:JCE19"/>
    <mergeCell ref="JCF16:JCF19"/>
    <mergeCell ref="JCG16:JCG19"/>
    <mergeCell ref="JCH16:JCH19"/>
    <mergeCell ref="JCI16:JCI19"/>
    <mergeCell ref="JER16:JER19"/>
    <mergeCell ref="JES16:JES19"/>
    <mergeCell ref="JET16:JET19"/>
    <mergeCell ref="JEU16:JEU19"/>
    <mergeCell ref="JEV16:JEV19"/>
    <mergeCell ref="JEM16:JEM19"/>
    <mergeCell ref="JEN16:JEN19"/>
    <mergeCell ref="JEO16:JEO19"/>
    <mergeCell ref="JEP16:JEP19"/>
    <mergeCell ref="JEQ16:JEQ19"/>
    <mergeCell ref="JEH16:JEH19"/>
    <mergeCell ref="JEI16:JEI19"/>
    <mergeCell ref="JEJ16:JEJ19"/>
    <mergeCell ref="JEK16:JEK19"/>
    <mergeCell ref="JEL16:JEL19"/>
    <mergeCell ref="JEC16:JEC19"/>
    <mergeCell ref="JED16:JED19"/>
    <mergeCell ref="JEE16:JEE19"/>
    <mergeCell ref="JEF16:JEF19"/>
    <mergeCell ref="JEG16:JEG19"/>
    <mergeCell ref="JDX16:JDX19"/>
    <mergeCell ref="JDY16:JDY19"/>
    <mergeCell ref="JDZ16:JDZ19"/>
    <mergeCell ref="JEA16:JEA19"/>
    <mergeCell ref="JEB16:JEB19"/>
    <mergeCell ref="JDS16:JDS19"/>
    <mergeCell ref="JDT16:JDT19"/>
    <mergeCell ref="JDU16:JDU19"/>
    <mergeCell ref="JDV16:JDV19"/>
    <mergeCell ref="JDW16:JDW19"/>
    <mergeCell ref="JDN16:JDN19"/>
    <mergeCell ref="JDO16:JDO19"/>
    <mergeCell ref="JDP16:JDP19"/>
    <mergeCell ref="JDQ16:JDQ19"/>
    <mergeCell ref="JDR16:JDR19"/>
    <mergeCell ref="JGA16:JGA19"/>
    <mergeCell ref="JGB16:JGB19"/>
    <mergeCell ref="JGC16:JGC19"/>
    <mergeCell ref="JGD16:JGD19"/>
    <mergeCell ref="JGE16:JGE19"/>
    <mergeCell ref="JFV16:JFV19"/>
    <mergeCell ref="JFW16:JFW19"/>
    <mergeCell ref="JFX16:JFX19"/>
    <mergeCell ref="JFY16:JFY19"/>
    <mergeCell ref="JFZ16:JFZ19"/>
    <mergeCell ref="JFQ16:JFQ19"/>
    <mergeCell ref="JFR16:JFR19"/>
    <mergeCell ref="JFS16:JFS19"/>
    <mergeCell ref="JFT16:JFT19"/>
    <mergeCell ref="JFU16:JFU19"/>
    <mergeCell ref="JFL16:JFL19"/>
    <mergeCell ref="JFM16:JFM19"/>
    <mergeCell ref="JFN16:JFN19"/>
    <mergeCell ref="JFO16:JFO19"/>
    <mergeCell ref="JFP16:JFP19"/>
    <mergeCell ref="JFG16:JFG19"/>
    <mergeCell ref="JFH16:JFH19"/>
    <mergeCell ref="JFI16:JFI19"/>
    <mergeCell ref="JFJ16:JFJ19"/>
    <mergeCell ref="JFK16:JFK19"/>
    <mergeCell ref="JFB16:JFB19"/>
    <mergeCell ref="JFC16:JFC19"/>
    <mergeCell ref="JFD16:JFD19"/>
    <mergeCell ref="JFE16:JFE19"/>
    <mergeCell ref="JFF16:JFF19"/>
    <mergeCell ref="JEW16:JEW19"/>
    <mergeCell ref="JEX16:JEX19"/>
    <mergeCell ref="JEY16:JEY19"/>
    <mergeCell ref="JEZ16:JEZ19"/>
    <mergeCell ref="JFA16:JFA19"/>
    <mergeCell ref="JHJ16:JHJ19"/>
    <mergeCell ref="JHK16:JHK19"/>
    <mergeCell ref="JHL16:JHL19"/>
    <mergeCell ref="JHM16:JHM19"/>
    <mergeCell ref="JHN16:JHN19"/>
    <mergeCell ref="JHE16:JHE19"/>
    <mergeCell ref="JHF16:JHF19"/>
    <mergeCell ref="JHG16:JHG19"/>
    <mergeCell ref="JHH16:JHH19"/>
    <mergeCell ref="JHI16:JHI19"/>
    <mergeCell ref="JGZ16:JGZ19"/>
    <mergeCell ref="JHA16:JHA19"/>
    <mergeCell ref="JHB16:JHB19"/>
    <mergeCell ref="JHC16:JHC19"/>
    <mergeCell ref="JHD16:JHD19"/>
    <mergeCell ref="JGU16:JGU19"/>
    <mergeCell ref="JGV16:JGV19"/>
    <mergeCell ref="JGW16:JGW19"/>
    <mergeCell ref="JGX16:JGX19"/>
    <mergeCell ref="JGY16:JGY19"/>
    <mergeCell ref="JGP16:JGP19"/>
    <mergeCell ref="JGQ16:JGQ19"/>
    <mergeCell ref="JGR16:JGR19"/>
    <mergeCell ref="JGS16:JGS19"/>
    <mergeCell ref="JGT16:JGT19"/>
    <mergeCell ref="JGK16:JGK19"/>
    <mergeCell ref="JGL16:JGL19"/>
    <mergeCell ref="JGM16:JGM19"/>
    <mergeCell ref="JGN16:JGN19"/>
    <mergeCell ref="JGO16:JGO19"/>
    <mergeCell ref="JGF16:JGF19"/>
    <mergeCell ref="JGG16:JGG19"/>
    <mergeCell ref="JGH16:JGH19"/>
    <mergeCell ref="JGI16:JGI19"/>
    <mergeCell ref="JGJ16:JGJ19"/>
    <mergeCell ref="JIS16:JIS19"/>
    <mergeCell ref="JIT16:JIT19"/>
    <mergeCell ref="JIU16:JIU19"/>
    <mergeCell ref="JIV16:JIV19"/>
    <mergeCell ref="JIW16:JIW19"/>
    <mergeCell ref="JIN16:JIN19"/>
    <mergeCell ref="JIO16:JIO19"/>
    <mergeCell ref="JIP16:JIP19"/>
    <mergeCell ref="JIQ16:JIQ19"/>
    <mergeCell ref="JIR16:JIR19"/>
    <mergeCell ref="JII16:JII19"/>
    <mergeCell ref="JIJ16:JIJ19"/>
    <mergeCell ref="JIK16:JIK19"/>
    <mergeCell ref="JIL16:JIL19"/>
    <mergeCell ref="JIM16:JIM19"/>
    <mergeCell ref="JID16:JID19"/>
    <mergeCell ref="JIE16:JIE19"/>
    <mergeCell ref="JIF16:JIF19"/>
    <mergeCell ref="JIG16:JIG19"/>
    <mergeCell ref="JIH16:JIH19"/>
    <mergeCell ref="JHY16:JHY19"/>
    <mergeCell ref="JHZ16:JHZ19"/>
    <mergeCell ref="JIA16:JIA19"/>
    <mergeCell ref="JIB16:JIB19"/>
    <mergeCell ref="JIC16:JIC19"/>
    <mergeCell ref="JHT16:JHT19"/>
    <mergeCell ref="JHU16:JHU19"/>
    <mergeCell ref="JHV16:JHV19"/>
    <mergeCell ref="JHW16:JHW19"/>
    <mergeCell ref="JHX16:JHX19"/>
    <mergeCell ref="JHO16:JHO19"/>
    <mergeCell ref="JHP16:JHP19"/>
    <mergeCell ref="JHQ16:JHQ19"/>
    <mergeCell ref="JHR16:JHR19"/>
    <mergeCell ref="JHS16:JHS19"/>
    <mergeCell ref="JKB16:JKB19"/>
    <mergeCell ref="JKC16:JKC19"/>
    <mergeCell ref="JKD16:JKD19"/>
    <mergeCell ref="JKE16:JKE19"/>
    <mergeCell ref="JKF16:JKF19"/>
    <mergeCell ref="JJW16:JJW19"/>
    <mergeCell ref="JJX16:JJX19"/>
    <mergeCell ref="JJY16:JJY19"/>
    <mergeCell ref="JJZ16:JJZ19"/>
    <mergeCell ref="JKA16:JKA19"/>
    <mergeCell ref="JJR16:JJR19"/>
    <mergeCell ref="JJS16:JJS19"/>
    <mergeCell ref="JJT16:JJT19"/>
    <mergeCell ref="JJU16:JJU19"/>
    <mergeCell ref="JJV16:JJV19"/>
    <mergeCell ref="JJM16:JJM19"/>
    <mergeCell ref="JJN16:JJN19"/>
    <mergeCell ref="JJO16:JJO19"/>
    <mergeCell ref="JJP16:JJP19"/>
    <mergeCell ref="JJQ16:JJQ19"/>
    <mergeCell ref="JJH16:JJH19"/>
    <mergeCell ref="JJI16:JJI19"/>
    <mergeCell ref="JJJ16:JJJ19"/>
    <mergeCell ref="JJK16:JJK19"/>
    <mergeCell ref="JJL16:JJL19"/>
    <mergeCell ref="JJC16:JJC19"/>
    <mergeCell ref="JJD16:JJD19"/>
    <mergeCell ref="JJE16:JJE19"/>
    <mergeCell ref="JJF16:JJF19"/>
    <mergeCell ref="JJG16:JJG19"/>
    <mergeCell ref="JIX16:JIX19"/>
    <mergeCell ref="JIY16:JIY19"/>
    <mergeCell ref="JIZ16:JIZ19"/>
    <mergeCell ref="JJA16:JJA19"/>
    <mergeCell ref="JJB16:JJB19"/>
    <mergeCell ref="JLK16:JLK19"/>
    <mergeCell ref="JLL16:JLL19"/>
    <mergeCell ref="JLM16:JLM19"/>
    <mergeCell ref="JLN16:JLN19"/>
    <mergeCell ref="JLO16:JLO19"/>
    <mergeCell ref="JLF16:JLF19"/>
    <mergeCell ref="JLG16:JLG19"/>
    <mergeCell ref="JLH16:JLH19"/>
    <mergeCell ref="JLI16:JLI19"/>
    <mergeCell ref="JLJ16:JLJ19"/>
    <mergeCell ref="JLA16:JLA19"/>
    <mergeCell ref="JLB16:JLB19"/>
    <mergeCell ref="JLC16:JLC19"/>
    <mergeCell ref="JLD16:JLD19"/>
    <mergeCell ref="JLE16:JLE19"/>
    <mergeCell ref="JKV16:JKV19"/>
    <mergeCell ref="JKW16:JKW19"/>
    <mergeCell ref="JKX16:JKX19"/>
    <mergeCell ref="JKY16:JKY19"/>
    <mergeCell ref="JKZ16:JKZ19"/>
    <mergeCell ref="JKQ16:JKQ19"/>
    <mergeCell ref="JKR16:JKR19"/>
    <mergeCell ref="JKS16:JKS19"/>
    <mergeCell ref="JKT16:JKT19"/>
    <mergeCell ref="JKU16:JKU19"/>
    <mergeCell ref="JKL16:JKL19"/>
    <mergeCell ref="JKM16:JKM19"/>
    <mergeCell ref="JKN16:JKN19"/>
    <mergeCell ref="JKO16:JKO19"/>
    <mergeCell ref="JKP16:JKP19"/>
    <mergeCell ref="JKG16:JKG19"/>
    <mergeCell ref="JKH16:JKH19"/>
    <mergeCell ref="JKI16:JKI19"/>
    <mergeCell ref="JKJ16:JKJ19"/>
    <mergeCell ref="JKK16:JKK19"/>
    <mergeCell ref="JMT16:JMT19"/>
    <mergeCell ref="JMU16:JMU19"/>
    <mergeCell ref="JMV16:JMV19"/>
    <mergeCell ref="JMW16:JMW19"/>
    <mergeCell ref="JMX16:JMX19"/>
    <mergeCell ref="JMO16:JMO19"/>
    <mergeCell ref="JMP16:JMP19"/>
    <mergeCell ref="JMQ16:JMQ19"/>
    <mergeCell ref="JMR16:JMR19"/>
    <mergeCell ref="JMS16:JMS19"/>
    <mergeCell ref="JMJ16:JMJ19"/>
    <mergeCell ref="JMK16:JMK19"/>
    <mergeCell ref="JML16:JML19"/>
    <mergeCell ref="JMM16:JMM19"/>
    <mergeCell ref="JMN16:JMN19"/>
    <mergeCell ref="JME16:JME19"/>
    <mergeCell ref="JMF16:JMF19"/>
    <mergeCell ref="JMG16:JMG19"/>
    <mergeCell ref="JMH16:JMH19"/>
    <mergeCell ref="JMI16:JMI19"/>
    <mergeCell ref="JLZ16:JLZ19"/>
    <mergeCell ref="JMA16:JMA19"/>
    <mergeCell ref="JMB16:JMB19"/>
    <mergeCell ref="JMC16:JMC19"/>
    <mergeCell ref="JMD16:JMD19"/>
    <mergeCell ref="JLU16:JLU19"/>
    <mergeCell ref="JLV16:JLV19"/>
    <mergeCell ref="JLW16:JLW19"/>
    <mergeCell ref="JLX16:JLX19"/>
    <mergeCell ref="JLY16:JLY19"/>
    <mergeCell ref="JLP16:JLP19"/>
    <mergeCell ref="JLQ16:JLQ19"/>
    <mergeCell ref="JLR16:JLR19"/>
    <mergeCell ref="JLS16:JLS19"/>
    <mergeCell ref="JLT16:JLT19"/>
    <mergeCell ref="JOC16:JOC19"/>
    <mergeCell ref="JOD16:JOD19"/>
    <mergeCell ref="JOE16:JOE19"/>
    <mergeCell ref="JOF16:JOF19"/>
    <mergeCell ref="JOG16:JOG19"/>
    <mergeCell ref="JNX16:JNX19"/>
    <mergeCell ref="JNY16:JNY19"/>
    <mergeCell ref="JNZ16:JNZ19"/>
    <mergeCell ref="JOA16:JOA19"/>
    <mergeCell ref="JOB16:JOB19"/>
    <mergeCell ref="JNS16:JNS19"/>
    <mergeCell ref="JNT16:JNT19"/>
    <mergeCell ref="JNU16:JNU19"/>
    <mergeCell ref="JNV16:JNV19"/>
    <mergeCell ref="JNW16:JNW19"/>
    <mergeCell ref="JNN16:JNN19"/>
    <mergeCell ref="JNO16:JNO19"/>
    <mergeCell ref="JNP16:JNP19"/>
    <mergeCell ref="JNQ16:JNQ19"/>
    <mergeCell ref="JNR16:JNR19"/>
    <mergeCell ref="JNI16:JNI19"/>
    <mergeCell ref="JNJ16:JNJ19"/>
    <mergeCell ref="JNK16:JNK19"/>
    <mergeCell ref="JNL16:JNL19"/>
    <mergeCell ref="JNM16:JNM19"/>
    <mergeCell ref="JND16:JND19"/>
    <mergeCell ref="JNE16:JNE19"/>
    <mergeCell ref="JNF16:JNF19"/>
    <mergeCell ref="JNG16:JNG19"/>
    <mergeCell ref="JNH16:JNH19"/>
    <mergeCell ref="JMY16:JMY19"/>
    <mergeCell ref="JMZ16:JMZ19"/>
    <mergeCell ref="JNA16:JNA19"/>
    <mergeCell ref="JNB16:JNB19"/>
    <mergeCell ref="JNC16:JNC19"/>
    <mergeCell ref="JPL16:JPL19"/>
    <mergeCell ref="JPM16:JPM19"/>
    <mergeCell ref="JPN16:JPN19"/>
    <mergeCell ref="JPO16:JPO19"/>
    <mergeCell ref="JPP16:JPP19"/>
    <mergeCell ref="JPG16:JPG19"/>
    <mergeCell ref="JPH16:JPH19"/>
    <mergeCell ref="JPI16:JPI19"/>
    <mergeCell ref="JPJ16:JPJ19"/>
    <mergeCell ref="JPK16:JPK19"/>
    <mergeCell ref="JPB16:JPB19"/>
    <mergeCell ref="JPC16:JPC19"/>
    <mergeCell ref="JPD16:JPD19"/>
    <mergeCell ref="JPE16:JPE19"/>
    <mergeCell ref="JPF16:JPF19"/>
    <mergeCell ref="JOW16:JOW19"/>
    <mergeCell ref="JOX16:JOX19"/>
    <mergeCell ref="JOY16:JOY19"/>
    <mergeCell ref="JOZ16:JOZ19"/>
    <mergeCell ref="JPA16:JPA19"/>
    <mergeCell ref="JOR16:JOR19"/>
    <mergeCell ref="JOS16:JOS19"/>
    <mergeCell ref="JOT16:JOT19"/>
    <mergeCell ref="JOU16:JOU19"/>
    <mergeCell ref="JOV16:JOV19"/>
    <mergeCell ref="JOM16:JOM19"/>
    <mergeCell ref="JON16:JON19"/>
    <mergeCell ref="JOO16:JOO19"/>
    <mergeCell ref="JOP16:JOP19"/>
    <mergeCell ref="JOQ16:JOQ19"/>
    <mergeCell ref="JOH16:JOH19"/>
    <mergeCell ref="JOI16:JOI19"/>
    <mergeCell ref="JOJ16:JOJ19"/>
    <mergeCell ref="JOK16:JOK19"/>
    <mergeCell ref="JOL16:JOL19"/>
    <mergeCell ref="JQU16:JQU19"/>
    <mergeCell ref="JQV16:JQV19"/>
    <mergeCell ref="JQW16:JQW19"/>
    <mergeCell ref="JQX16:JQX19"/>
    <mergeCell ref="JQY16:JQY19"/>
    <mergeCell ref="JQP16:JQP19"/>
    <mergeCell ref="JQQ16:JQQ19"/>
    <mergeCell ref="JQR16:JQR19"/>
    <mergeCell ref="JQS16:JQS19"/>
    <mergeCell ref="JQT16:JQT19"/>
    <mergeCell ref="JQK16:JQK19"/>
    <mergeCell ref="JQL16:JQL19"/>
    <mergeCell ref="JQM16:JQM19"/>
    <mergeCell ref="JQN16:JQN19"/>
    <mergeCell ref="JQO16:JQO19"/>
    <mergeCell ref="JQF16:JQF19"/>
    <mergeCell ref="JQG16:JQG19"/>
    <mergeCell ref="JQH16:JQH19"/>
    <mergeCell ref="JQI16:JQI19"/>
    <mergeCell ref="JQJ16:JQJ19"/>
    <mergeCell ref="JQA16:JQA19"/>
    <mergeCell ref="JQB16:JQB19"/>
    <mergeCell ref="JQC16:JQC19"/>
    <mergeCell ref="JQD16:JQD19"/>
    <mergeCell ref="JQE16:JQE19"/>
    <mergeCell ref="JPV16:JPV19"/>
    <mergeCell ref="JPW16:JPW19"/>
    <mergeCell ref="JPX16:JPX19"/>
    <mergeCell ref="JPY16:JPY19"/>
    <mergeCell ref="JPZ16:JPZ19"/>
    <mergeCell ref="JPQ16:JPQ19"/>
    <mergeCell ref="JPR16:JPR19"/>
    <mergeCell ref="JPS16:JPS19"/>
    <mergeCell ref="JPT16:JPT19"/>
    <mergeCell ref="JPU16:JPU19"/>
    <mergeCell ref="JSD16:JSD19"/>
    <mergeCell ref="JSE16:JSE19"/>
    <mergeCell ref="JSF16:JSF19"/>
    <mergeCell ref="JSG16:JSG19"/>
    <mergeCell ref="JSH16:JSH19"/>
    <mergeCell ref="JRY16:JRY19"/>
    <mergeCell ref="JRZ16:JRZ19"/>
    <mergeCell ref="JSA16:JSA19"/>
    <mergeCell ref="JSB16:JSB19"/>
    <mergeCell ref="JSC16:JSC19"/>
    <mergeCell ref="JRT16:JRT19"/>
    <mergeCell ref="JRU16:JRU19"/>
    <mergeCell ref="JRV16:JRV19"/>
    <mergeCell ref="JRW16:JRW19"/>
    <mergeCell ref="JRX16:JRX19"/>
    <mergeCell ref="JRO16:JRO19"/>
    <mergeCell ref="JRP16:JRP19"/>
    <mergeCell ref="JRQ16:JRQ19"/>
    <mergeCell ref="JRR16:JRR19"/>
    <mergeCell ref="JRS16:JRS19"/>
    <mergeCell ref="JRJ16:JRJ19"/>
    <mergeCell ref="JRK16:JRK19"/>
    <mergeCell ref="JRL16:JRL19"/>
    <mergeCell ref="JRM16:JRM19"/>
    <mergeCell ref="JRN16:JRN19"/>
    <mergeCell ref="JRE16:JRE19"/>
    <mergeCell ref="JRF16:JRF19"/>
    <mergeCell ref="JRG16:JRG19"/>
    <mergeCell ref="JRH16:JRH19"/>
    <mergeCell ref="JRI16:JRI19"/>
    <mergeCell ref="JQZ16:JQZ19"/>
    <mergeCell ref="JRA16:JRA19"/>
    <mergeCell ref="JRB16:JRB19"/>
    <mergeCell ref="JRC16:JRC19"/>
    <mergeCell ref="JRD16:JRD19"/>
    <mergeCell ref="JTM16:JTM19"/>
    <mergeCell ref="JTN16:JTN19"/>
    <mergeCell ref="JTO16:JTO19"/>
    <mergeCell ref="JTP16:JTP19"/>
    <mergeCell ref="JTQ16:JTQ19"/>
    <mergeCell ref="JTH16:JTH19"/>
    <mergeCell ref="JTI16:JTI19"/>
    <mergeCell ref="JTJ16:JTJ19"/>
    <mergeCell ref="JTK16:JTK19"/>
    <mergeCell ref="JTL16:JTL19"/>
    <mergeCell ref="JTC16:JTC19"/>
    <mergeCell ref="JTD16:JTD19"/>
    <mergeCell ref="JTE16:JTE19"/>
    <mergeCell ref="JTF16:JTF19"/>
    <mergeCell ref="JTG16:JTG19"/>
    <mergeCell ref="JSX16:JSX19"/>
    <mergeCell ref="JSY16:JSY19"/>
    <mergeCell ref="JSZ16:JSZ19"/>
    <mergeCell ref="JTA16:JTA19"/>
    <mergeCell ref="JTB16:JTB19"/>
    <mergeCell ref="JSS16:JSS19"/>
    <mergeCell ref="JST16:JST19"/>
    <mergeCell ref="JSU16:JSU19"/>
    <mergeCell ref="JSV16:JSV19"/>
    <mergeCell ref="JSW16:JSW19"/>
    <mergeCell ref="JSN16:JSN19"/>
    <mergeCell ref="JSO16:JSO19"/>
    <mergeCell ref="JSP16:JSP19"/>
    <mergeCell ref="JSQ16:JSQ19"/>
    <mergeCell ref="JSR16:JSR19"/>
    <mergeCell ref="JSI16:JSI19"/>
    <mergeCell ref="JSJ16:JSJ19"/>
    <mergeCell ref="JSK16:JSK19"/>
    <mergeCell ref="JSL16:JSL19"/>
    <mergeCell ref="JSM16:JSM19"/>
    <mergeCell ref="JUV16:JUV19"/>
    <mergeCell ref="JUW16:JUW19"/>
    <mergeCell ref="JUX16:JUX19"/>
    <mergeCell ref="JUY16:JUY19"/>
    <mergeCell ref="JUZ16:JUZ19"/>
    <mergeCell ref="JUQ16:JUQ19"/>
    <mergeCell ref="JUR16:JUR19"/>
    <mergeCell ref="JUS16:JUS19"/>
    <mergeCell ref="JUT16:JUT19"/>
    <mergeCell ref="JUU16:JUU19"/>
    <mergeCell ref="JUL16:JUL19"/>
    <mergeCell ref="JUM16:JUM19"/>
    <mergeCell ref="JUN16:JUN19"/>
    <mergeCell ref="JUO16:JUO19"/>
    <mergeCell ref="JUP16:JUP19"/>
    <mergeCell ref="JUG16:JUG19"/>
    <mergeCell ref="JUH16:JUH19"/>
    <mergeCell ref="JUI16:JUI19"/>
    <mergeCell ref="JUJ16:JUJ19"/>
    <mergeCell ref="JUK16:JUK19"/>
    <mergeCell ref="JUB16:JUB19"/>
    <mergeCell ref="JUC16:JUC19"/>
    <mergeCell ref="JUD16:JUD19"/>
    <mergeCell ref="JUE16:JUE19"/>
    <mergeCell ref="JUF16:JUF19"/>
    <mergeCell ref="JTW16:JTW19"/>
    <mergeCell ref="JTX16:JTX19"/>
    <mergeCell ref="JTY16:JTY19"/>
    <mergeCell ref="JTZ16:JTZ19"/>
    <mergeCell ref="JUA16:JUA19"/>
    <mergeCell ref="JTR16:JTR19"/>
    <mergeCell ref="JTS16:JTS19"/>
    <mergeCell ref="JTT16:JTT19"/>
    <mergeCell ref="JTU16:JTU19"/>
    <mergeCell ref="JTV16:JTV19"/>
    <mergeCell ref="JWE16:JWE19"/>
    <mergeCell ref="JWF16:JWF19"/>
    <mergeCell ref="JWG16:JWG19"/>
    <mergeCell ref="JWH16:JWH19"/>
    <mergeCell ref="JWI16:JWI19"/>
    <mergeCell ref="JVZ16:JVZ19"/>
    <mergeCell ref="JWA16:JWA19"/>
    <mergeCell ref="JWB16:JWB19"/>
    <mergeCell ref="JWC16:JWC19"/>
    <mergeCell ref="JWD16:JWD19"/>
    <mergeCell ref="JVU16:JVU19"/>
    <mergeCell ref="JVV16:JVV19"/>
    <mergeCell ref="JVW16:JVW19"/>
    <mergeCell ref="JVX16:JVX19"/>
    <mergeCell ref="JVY16:JVY19"/>
    <mergeCell ref="JVP16:JVP19"/>
    <mergeCell ref="JVQ16:JVQ19"/>
    <mergeCell ref="JVR16:JVR19"/>
    <mergeCell ref="JVS16:JVS19"/>
    <mergeCell ref="JVT16:JVT19"/>
    <mergeCell ref="JVK16:JVK19"/>
    <mergeCell ref="JVL16:JVL19"/>
    <mergeCell ref="JVM16:JVM19"/>
    <mergeCell ref="JVN16:JVN19"/>
    <mergeCell ref="JVO16:JVO19"/>
    <mergeCell ref="JVF16:JVF19"/>
    <mergeCell ref="JVG16:JVG19"/>
    <mergeCell ref="JVH16:JVH19"/>
    <mergeCell ref="JVI16:JVI19"/>
    <mergeCell ref="JVJ16:JVJ19"/>
    <mergeCell ref="JVA16:JVA19"/>
    <mergeCell ref="JVB16:JVB19"/>
    <mergeCell ref="JVC16:JVC19"/>
    <mergeCell ref="JVD16:JVD19"/>
    <mergeCell ref="JVE16:JVE19"/>
    <mergeCell ref="JXN16:JXN19"/>
    <mergeCell ref="JXO16:JXO19"/>
    <mergeCell ref="JXP16:JXP19"/>
    <mergeCell ref="JXQ16:JXQ19"/>
    <mergeCell ref="JXR16:JXR19"/>
    <mergeCell ref="JXI16:JXI19"/>
    <mergeCell ref="JXJ16:JXJ19"/>
    <mergeCell ref="JXK16:JXK19"/>
    <mergeCell ref="JXL16:JXL19"/>
    <mergeCell ref="JXM16:JXM19"/>
    <mergeCell ref="JXD16:JXD19"/>
    <mergeCell ref="JXE16:JXE19"/>
    <mergeCell ref="JXF16:JXF19"/>
    <mergeCell ref="JXG16:JXG19"/>
    <mergeCell ref="JXH16:JXH19"/>
    <mergeCell ref="JWY16:JWY19"/>
    <mergeCell ref="JWZ16:JWZ19"/>
    <mergeCell ref="JXA16:JXA19"/>
    <mergeCell ref="JXB16:JXB19"/>
    <mergeCell ref="JXC16:JXC19"/>
    <mergeCell ref="JWT16:JWT19"/>
    <mergeCell ref="JWU16:JWU19"/>
    <mergeCell ref="JWV16:JWV19"/>
    <mergeCell ref="JWW16:JWW19"/>
    <mergeCell ref="JWX16:JWX19"/>
    <mergeCell ref="JWO16:JWO19"/>
    <mergeCell ref="JWP16:JWP19"/>
    <mergeCell ref="JWQ16:JWQ19"/>
    <mergeCell ref="JWR16:JWR19"/>
    <mergeCell ref="JWS16:JWS19"/>
    <mergeCell ref="JWJ16:JWJ19"/>
    <mergeCell ref="JWK16:JWK19"/>
    <mergeCell ref="JWL16:JWL19"/>
    <mergeCell ref="JWM16:JWM19"/>
    <mergeCell ref="JWN16:JWN19"/>
    <mergeCell ref="JYW16:JYW19"/>
    <mergeCell ref="JYX16:JYX19"/>
    <mergeCell ref="JYY16:JYY19"/>
    <mergeCell ref="JYZ16:JYZ19"/>
    <mergeCell ref="JZA16:JZA19"/>
    <mergeCell ref="JYR16:JYR19"/>
    <mergeCell ref="JYS16:JYS19"/>
    <mergeCell ref="JYT16:JYT19"/>
    <mergeCell ref="JYU16:JYU19"/>
    <mergeCell ref="JYV16:JYV19"/>
    <mergeCell ref="JYM16:JYM19"/>
    <mergeCell ref="JYN16:JYN19"/>
    <mergeCell ref="JYO16:JYO19"/>
    <mergeCell ref="JYP16:JYP19"/>
    <mergeCell ref="JYQ16:JYQ19"/>
    <mergeCell ref="JYH16:JYH19"/>
    <mergeCell ref="JYI16:JYI19"/>
    <mergeCell ref="JYJ16:JYJ19"/>
    <mergeCell ref="JYK16:JYK19"/>
    <mergeCell ref="JYL16:JYL19"/>
    <mergeCell ref="JYC16:JYC19"/>
    <mergeCell ref="JYD16:JYD19"/>
    <mergeCell ref="JYE16:JYE19"/>
    <mergeCell ref="JYF16:JYF19"/>
    <mergeCell ref="JYG16:JYG19"/>
    <mergeCell ref="JXX16:JXX19"/>
    <mergeCell ref="JXY16:JXY19"/>
    <mergeCell ref="JXZ16:JXZ19"/>
    <mergeCell ref="JYA16:JYA19"/>
    <mergeCell ref="JYB16:JYB19"/>
    <mergeCell ref="JXS16:JXS19"/>
    <mergeCell ref="JXT16:JXT19"/>
    <mergeCell ref="JXU16:JXU19"/>
    <mergeCell ref="JXV16:JXV19"/>
    <mergeCell ref="JXW16:JXW19"/>
    <mergeCell ref="KAF16:KAF19"/>
    <mergeCell ref="KAG16:KAG19"/>
    <mergeCell ref="KAH16:KAH19"/>
    <mergeCell ref="KAI16:KAI19"/>
    <mergeCell ref="KAJ16:KAJ19"/>
    <mergeCell ref="KAA16:KAA19"/>
    <mergeCell ref="KAB16:KAB19"/>
    <mergeCell ref="KAC16:KAC19"/>
    <mergeCell ref="KAD16:KAD19"/>
    <mergeCell ref="KAE16:KAE19"/>
    <mergeCell ref="JZV16:JZV19"/>
    <mergeCell ref="JZW16:JZW19"/>
    <mergeCell ref="JZX16:JZX19"/>
    <mergeCell ref="JZY16:JZY19"/>
    <mergeCell ref="JZZ16:JZZ19"/>
    <mergeCell ref="JZQ16:JZQ19"/>
    <mergeCell ref="JZR16:JZR19"/>
    <mergeCell ref="JZS16:JZS19"/>
    <mergeCell ref="JZT16:JZT19"/>
    <mergeCell ref="JZU16:JZU19"/>
    <mergeCell ref="JZL16:JZL19"/>
    <mergeCell ref="JZM16:JZM19"/>
    <mergeCell ref="JZN16:JZN19"/>
    <mergeCell ref="JZO16:JZO19"/>
    <mergeCell ref="JZP16:JZP19"/>
    <mergeCell ref="JZG16:JZG19"/>
    <mergeCell ref="JZH16:JZH19"/>
    <mergeCell ref="JZI16:JZI19"/>
    <mergeCell ref="JZJ16:JZJ19"/>
    <mergeCell ref="JZK16:JZK19"/>
    <mergeCell ref="JZB16:JZB19"/>
    <mergeCell ref="JZC16:JZC19"/>
    <mergeCell ref="JZD16:JZD19"/>
    <mergeCell ref="JZE16:JZE19"/>
    <mergeCell ref="JZF16:JZF19"/>
    <mergeCell ref="KBO16:KBO19"/>
    <mergeCell ref="KBP16:KBP19"/>
    <mergeCell ref="KBQ16:KBQ19"/>
    <mergeCell ref="KBR16:KBR19"/>
    <mergeCell ref="KBS16:KBS19"/>
    <mergeCell ref="KBJ16:KBJ19"/>
    <mergeCell ref="KBK16:KBK19"/>
    <mergeCell ref="KBL16:KBL19"/>
    <mergeCell ref="KBM16:KBM19"/>
    <mergeCell ref="KBN16:KBN19"/>
    <mergeCell ref="KBE16:KBE19"/>
    <mergeCell ref="KBF16:KBF19"/>
    <mergeCell ref="KBG16:KBG19"/>
    <mergeCell ref="KBH16:KBH19"/>
    <mergeCell ref="KBI16:KBI19"/>
    <mergeCell ref="KAZ16:KAZ19"/>
    <mergeCell ref="KBA16:KBA19"/>
    <mergeCell ref="KBB16:KBB19"/>
    <mergeCell ref="KBC16:KBC19"/>
    <mergeCell ref="KBD16:KBD19"/>
    <mergeCell ref="KAU16:KAU19"/>
    <mergeCell ref="KAV16:KAV19"/>
    <mergeCell ref="KAW16:KAW19"/>
    <mergeCell ref="KAX16:KAX19"/>
    <mergeCell ref="KAY16:KAY19"/>
    <mergeCell ref="KAP16:KAP19"/>
    <mergeCell ref="KAQ16:KAQ19"/>
    <mergeCell ref="KAR16:KAR19"/>
    <mergeCell ref="KAS16:KAS19"/>
    <mergeCell ref="KAT16:KAT19"/>
    <mergeCell ref="KAK16:KAK19"/>
    <mergeCell ref="KAL16:KAL19"/>
    <mergeCell ref="KAM16:KAM19"/>
    <mergeCell ref="KAN16:KAN19"/>
    <mergeCell ref="KAO16:KAO19"/>
    <mergeCell ref="KCX16:KCX19"/>
    <mergeCell ref="KCY16:KCY19"/>
    <mergeCell ref="KCZ16:KCZ19"/>
    <mergeCell ref="KDA16:KDA19"/>
    <mergeCell ref="KDB16:KDB19"/>
    <mergeCell ref="KCS16:KCS19"/>
    <mergeCell ref="KCT16:KCT19"/>
    <mergeCell ref="KCU16:KCU19"/>
    <mergeCell ref="KCV16:KCV19"/>
    <mergeCell ref="KCW16:KCW19"/>
    <mergeCell ref="KCN16:KCN19"/>
    <mergeCell ref="KCO16:KCO19"/>
    <mergeCell ref="KCP16:KCP19"/>
    <mergeCell ref="KCQ16:KCQ19"/>
    <mergeCell ref="KCR16:KCR19"/>
    <mergeCell ref="KCI16:KCI19"/>
    <mergeCell ref="KCJ16:KCJ19"/>
    <mergeCell ref="KCK16:KCK19"/>
    <mergeCell ref="KCL16:KCL19"/>
    <mergeCell ref="KCM16:KCM19"/>
    <mergeCell ref="KCD16:KCD19"/>
    <mergeCell ref="KCE16:KCE19"/>
    <mergeCell ref="KCF16:KCF19"/>
    <mergeCell ref="KCG16:KCG19"/>
    <mergeCell ref="KCH16:KCH19"/>
    <mergeCell ref="KBY16:KBY19"/>
    <mergeCell ref="KBZ16:KBZ19"/>
    <mergeCell ref="KCA16:KCA19"/>
    <mergeCell ref="KCB16:KCB19"/>
    <mergeCell ref="KCC16:KCC19"/>
    <mergeCell ref="KBT16:KBT19"/>
    <mergeCell ref="KBU16:KBU19"/>
    <mergeCell ref="KBV16:KBV19"/>
    <mergeCell ref="KBW16:KBW19"/>
    <mergeCell ref="KBX16:KBX19"/>
    <mergeCell ref="KEG16:KEG19"/>
    <mergeCell ref="KEH16:KEH19"/>
    <mergeCell ref="KEI16:KEI19"/>
    <mergeCell ref="KEJ16:KEJ19"/>
    <mergeCell ref="KEK16:KEK19"/>
    <mergeCell ref="KEB16:KEB19"/>
    <mergeCell ref="KEC16:KEC19"/>
    <mergeCell ref="KED16:KED19"/>
    <mergeCell ref="KEE16:KEE19"/>
    <mergeCell ref="KEF16:KEF19"/>
    <mergeCell ref="KDW16:KDW19"/>
    <mergeCell ref="KDX16:KDX19"/>
    <mergeCell ref="KDY16:KDY19"/>
    <mergeCell ref="KDZ16:KDZ19"/>
    <mergeCell ref="KEA16:KEA19"/>
    <mergeCell ref="KDR16:KDR19"/>
    <mergeCell ref="KDS16:KDS19"/>
    <mergeCell ref="KDT16:KDT19"/>
    <mergeCell ref="KDU16:KDU19"/>
    <mergeCell ref="KDV16:KDV19"/>
    <mergeCell ref="KDM16:KDM19"/>
    <mergeCell ref="KDN16:KDN19"/>
    <mergeCell ref="KDO16:KDO19"/>
    <mergeCell ref="KDP16:KDP19"/>
    <mergeCell ref="KDQ16:KDQ19"/>
    <mergeCell ref="KDH16:KDH19"/>
    <mergeCell ref="KDI16:KDI19"/>
    <mergeCell ref="KDJ16:KDJ19"/>
    <mergeCell ref="KDK16:KDK19"/>
    <mergeCell ref="KDL16:KDL19"/>
    <mergeCell ref="KDC16:KDC19"/>
    <mergeCell ref="KDD16:KDD19"/>
    <mergeCell ref="KDE16:KDE19"/>
    <mergeCell ref="KDF16:KDF19"/>
    <mergeCell ref="KDG16:KDG19"/>
    <mergeCell ref="KFP16:KFP19"/>
    <mergeCell ref="KFQ16:KFQ19"/>
    <mergeCell ref="KFR16:KFR19"/>
    <mergeCell ref="KFS16:KFS19"/>
    <mergeCell ref="KFT16:KFT19"/>
    <mergeCell ref="KFK16:KFK19"/>
    <mergeCell ref="KFL16:KFL19"/>
    <mergeCell ref="KFM16:KFM19"/>
    <mergeCell ref="KFN16:KFN19"/>
    <mergeCell ref="KFO16:KFO19"/>
    <mergeCell ref="KFF16:KFF19"/>
    <mergeCell ref="KFG16:KFG19"/>
    <mergeCell ref="KFH16:KFH19"/>
    <mergeCell ref="KFI16:KFI19"/>
    <mergeCell ref="KFJ16:KFJ19"/>
    <mergeCell ref="KFA16:KFA19"/>
    <mergeCell ref="KFB16:KFB19"/>
    <mergeCell ref="KFC16:KFC19"/>
    <mergeCell ref="KFD16:KFD19"/>
    <mergeCell ref="KFE16:KFE19"/>
    <mergeCell ref="KEV16:KEV19"/>
    <mergeCell ref="KEW16:KEW19"/>
    <mergeCell ref="KEX16:KEX19"/>
    <mergeCell ref="KEY16:KEY19"/>
    <mergeCell ref="KEZ16:KEZ19"/>
    <mergeCell ref="KEQ16:KEQ19"/>
    <mergeCell ref="KER16:KER19"/>
    <mergeCell ref="KES16:KES19"/>
    <mergeCell ref="KET16:KET19"/>
    <mergeCell ref="KEU16:KEU19"/>
    <mergeCell ref="KEL16:KEL19"/>
    <mergeCell ref="KEM16:KEM19"/>
    <mergeCell ref="KEN16:KEN19"/>
    <mergeCell ref="KEO16:KEO19"/>
    <mergeCell ref="KEP16:KEP19"/>
    <mergeCell ref="KGY16:KGY19"/>
    <mergeCell ref="KGZ16:KGZ19"/>
    <mergeCell ref="KHA16:KHA19"/>
    <mergeCell ref="KHB16:KHB19"/>
    <mergeCell ref="KHC16:KHC19"/>
    <mergeCell ref="KGT16:KGT19"/>
    <mergeCell ref="KGU16:KGU19"/>
    <mergeCell ref="KGV16:KGV19"/>
    <mergeCell ref="KGW16:KGW19"/>
    <mergeCell ref="KGX16:KGX19"/>
    <mergeCell ref="KGO16:KGO19"/>
    <mergeCell ref="KGP16:KGP19"/>
    <mergeCell ref="KGQ16:KGQ19"/>
    <mergeCell ref="KGR16:KGR19"/>
    <mergeCell ref="KGS16:KGS19"/>
    <mergeCell ref="KGJ16:KGJ19"/>
    <mergeCell ref="KGK16:KGK19"/>
    <mergeCell ref="KGL16:KGL19"/>
    <mergeCell ref="KGM16:KGM19"/>
    <mergeCell ref="KGN16:KGN19"/>
    <mergeCell ref="KGE16:KGE19"/>
    <mergeCell ref="KGF16:KGF19"/>
    <mergeCell ref="KGG16:KGG19"/>
    <mergeCell ref="KGH16:KGH19"/>
    <mergeCell ref="KGI16:KGI19"/>
    <mergeCell ref="KFZ16:KFZ19"/>
    <mergeCell ref="KGA16:KGA19"/>
    <mergeCell ref="KGB16:KGB19"/>
    <mergeCell ref="KGC16:KGC19"/>
    <mergeCell ref="KGD16:KGD19"/>
    <mergeCell ref="KFU16:KFU19"/>
    <mergeCell ref="KFV16:KFV19"/>
    <mergeCell ref="KFW16:KFW19"/>
    <mergeCell ref="KFX16:KFX19"/>
    <mergeCell ref="KFY16:KFY19"/>
    <mergeCell ref="KIH16:KIH19"/>
    <mergeCell ref="KII16:KII19"/>
    <mergeCell ref="KIJ16:KIJ19"/>
    <mergeCell ref="KIK16:KIK19"/>
    <mergeCell ref="KIL16:KIL19"/>
    <mergeCell ref="KIC16:KIC19"/>
    <mergeCell ref="KID16:KID19"/>
    <mergeCell ref="KIE16:KIE19"/>
    <mergeCell ref="KIF16:KIF19"/>
    <mergeCell ref="KIG16:KIG19"/>
    <mergeCell ref="KHX16:KHX19"/>
    <mergeCell ref="KHY16:KHY19"/>
    <mergeCell ref="KHZ16:KHZ19"/>
    <mergeCell ref="KIA16:KIA19"/>
    <mergeCell ref="KIB16:KIB19"/>
    <mergeCell ref="KHS16:KHS19"/>
    <mergeCell ref="KHT16:KHT19"/>
    <mergeCell ref="KHU16:KHU19"/>
    <mergeCell ref="KHV16:KHV19"/>
    <mergeCell ref="KHW16:KHW19"/>
    <mergeCell ref="KHN16:KHN19"/>
    <mergeCell ref="KHO16:KHO19"/>
    <mergeCell ref="KHP16:KHP19"/>
    <mergeCell ref="KHQ16:KHQ19"/>
    <mergeCell ref="KHR16:KHR19"/>
    <mergeCell ref="KHI16:KHI19"/>
    <mergeCell ref="KHJ16:KHJ19"/>
    <mergeCell ref="KHK16:KHK19"/>
    <mergeCell ref="KHL16:KHL19"/>
    <mergeCell ref="KHM16:KHM19"/>
    <mergeCell ref="KHD16:KHD19"/>
    <mergeCell ref="KHE16:KHE19"/>
    <mergeCell ref="KHF16:KHF19"/>
    <mergeCell ref="KHG16:KHG19"/>
    <mergeCell ref="KHH16:KHH19"/>
    <mergeCell ref="KJQ16:KJQ19"/>
    <mergeCell ref="KJR16:KJR19"/>
    <mergeCell ref="KJS16:KJS19"/>
    <mergeCell ref="KJT16:KJT19"/>
    <mergeCell ref="KJU16:KJU19"/>
    <mergeCell ref="KJL16:KJL19"/>
    <mergeCell ref="KJM16:KJM19"/>
    <mergeCell ref="KJN16:KJN19"/>
    <mergeCell ref="KJO16:KJO19"/>
    <mergeCell ref="KJP16:KJP19"/>
    <mergeCell ref="KJG16:KJG19"/>
    <mergeCell ref="KJH16:KJH19"/>
    <mergeCell ref="KJI16:KJI19"/>
    <mergeCell ref="KJJ16:KJJ19"/>
    <mergeCell ref="KJK16:KJK19"/>
    <mergeCell ref="KJB16:KJB19"/>
    <mergeCell ref="KJC16:KJC19"/>
    <mergeCell ref="KJD16:KJD19"/>
    <mergeCell ref="KJE16:KJE19"/>
    <mergeCell ref="KJF16:KJF19"/>
    <mergeCell ref="KIW16:KIW19"/>
    <mergeCell ref="KIX16:KIX19"/>
    <mergeCell ref="KIY16:KIY19"/>
    <mergeCell ref="KIZ16:KIZ19"/>
    <mergeCell ref="KJA16:KJA19"/>
    <mergeCell ref="KIR16:KIR19"/>
    <mergeCell ref="KIS16:KIS19"/>
    <mergeCell ref="KIT16:KIT19"/>
    <mergeCell ref="KIU16:KIU19"/>
    <mergeCell ref="KIV16:KIV19"/>
    <mergeCell ref="KIM16:KIM19"/>
    <mergeCell ref="KIN16:KIN19"/>
    <mergeCell ref="KIO16:KIO19"/>
    <mergeCell ref="KIP16:KIP19"/>
    <mergeCell ref="KIQ16:KIQ19"/>
    <mergeCell ref="KKZ16:KKZ19"/>
    <mergeCell ref="KLA16:KLA19"/>
    <mergeCell ref="KLB16:KLB19"/>
    <mergeCell ref="KLC16:KLC19"/>
    <mergeCell ref="KLD16:KLD19"/>
    <mergeCell ref="KKU16:KKU19"/>
    <mergeCell ref="KKV16:KKV19"/>
    <mergeCell ref="KKW16:KKW19"/>
    <mergeCell ref="KKX16:KKX19"/>
    <mergeCell ref="KKY16:KKY19"/>
    <mergeCell ref="KKP16:KKP19"/>
    <mergeCell ref="KKQ16:KKQ19"/>
    <mergeCell ref="KKR16:KKR19"/>
    <mergeCell ref="KKS16:KKS19"/>
    <mergeCell ref="KKT16:KKT19"/>
    <mergeCell ref="KKK16:KKK19"/>
    <mergeCell ref="KKL16:KKL19"/>
    <mergeCell ref="KKM16:KKM19"/>
    <mergeCell ref="KKN16:KKN19"/>
    <mergeCell ref="KKO16:KKO19"/>
    <mergeCell ref="KKF16:KKF19"/>
    <mergeCell ref="KKG16:KKG19"/>
    <mergeCell ref="KKH16:KKH19"/>
    <mergeCell ref="KKI16:KKI19"/>
    <mergeCell ref="KKJ16:KKJ19"/>
    <mergeCell ref="KKA16:KKA19"/>
    <mergeCell ref="KKB16:KKB19"/>
    <mergeCell ref="KKC16:KKC19"/>
    <mergeCell ref="KKD16:KKD19"/>
    <mergeCell ref="KKE16:KKE19"/>
    <mergeCell ref="KJV16:KJV19"/>
    <mergeCell ref="KJW16:KJW19"/>
    <mergeCell ref="KJX16:KJX19"/>
    <mergeCell ref="KJY16:KJY19"/>
    <mergeCell ref="KJZ16:KJZ19"/>
    <mergeCell ref="KMI16:KMI19"/>
    <mergeCell ref="KMJ16:KMJ19"/>
    <mergeCell ref="KMK16:KMK19"/>
    <mergeCell ref="KML16:KML19"/>
    <mergeCell ref="KMM16:KMM19"/>
    <mergeCell ref="KMD16:KMD19"/>
    <mergeCell ref="KME16:KME19"/>
    <mergeCell ref="KMF16:KMF19"/>
    <mergeCell ref="KMG16:KMG19"/>
    <mergeCell ref="KMH16:KMH19"/>
    <mergeCell ref="KLY16:KLY19"/>
    <mergeCell ref="KLZ16:KLZ19"/>
    <mergeCell ref="KMA16:KMA19"/>
    <mergeCell ref="KMB16:KMB19"/>
    <mergeCell ref="KMC16:KMC19"/>
    <mergeCell ref="KLT16:KLT19"/>
    <mergeCell ref="KLU16:KLU19"/>
    <mergeCell ref="KLV16:KLV19"/>
    <mergeCell ref="KLW16:KLW19"/>
    <mergeCell ref="KLX16:KLX19"/>
    <mergeCell ref="KLO16:KLO19"/>
    <mergeCell ref="KLP16:KLP19"/>
    <mergeCell ref="KLQ16:KLQ19"/>
    <mergeCell ref="KLR16:KLR19"/>
    <mergeCell ref="KLS16:KLS19"/>
    <mergeCell ref="KLJ16:KLJ19"/>
    <mergeCell ref="KLK16:KLK19"/>
    <mergeCell ref="KLL16:KLL19"/>
    <mergeCell ref="KLM16:KLM19"/>
    <mergeCell ref="KLN16:KLN19"/>
    <mergeCell ref="KLE16:KLE19"/>
    <mergeCell ref="KLF16:KLF19"/>
    <mergeCell ref="KLG16:KLG19"/>
    <mergeCell ref="KLH16:KLH19"/>
    <mergeCell ref="KLI16:KLI19"/>
    <mergeCell ref="KNR16:KNR19"/>
    <mergeCell ref="KNS16:KNS19"/>
    <mergeCell ref="KNT16:KNT19"/>
    <mergeCell ref="KNU16:KNU19"/>
    <mergeCell ref="KNV16:KNV19"/>
    <mergeCell ref="KNM16:KNM19"/>
    <mergeCell ref="KNN16:KNN19"/>
    <mergeCell ref="KNO16:KNO19"/>
    <mergeCell ref="KNP16:KNP19"/>
    <mergeCell ref="KNQ16:KNQ19"/>
    <mergeCell ref="KNH16:KNH19"/>
    <mergeCell ref="KNI16:KNI19"/>
    <mergeCell ref="KNJ16:KNJ19"/>
    <mergeCell ref="KNK16:KNK19"/>
    <mergeCell ref="KNL16:KNL19"/>
    <mergeCell ref="KNC16:KNC19"/>
    <mergeCell ref="KND16:KND19"/>
    <mergeCell ref="KNE16:KNE19"/>
    <mergeCell ref="KNF16:KNF19"/>
    <mergeCell ref="KNG16:KNG19"/>
    <mergeCell ref="KMX16:KMX19"/>
    <mergeCell ref="KMY16:KMY19"/>
    <mergeCell ref="KMZ16:KMZ19"/>
    <mergeCell ref="KNA16:KNA19"/>
    <mergeCell ref="KNB16:KNB19"/>
    <mergeCell ref="KMS16:KMS19"/>
    <mergeCell ref="KMT16:KMT19"/>
    <mergeCell ref="KMU16:KMU19"/>
    <mergeCell ref="KMV16:KMV19"/>
    <mergeCell ref="KMW16:KMW19"/>
    <mergeCell ref="KMN16:KMN19"/>
    <mergeCell ref="KMO16:KMO19"/>
    <mergeCell ref="KMP16:KMP19"/>
    <mergeCell ref="KMQ16:KMQ19"/>
    <mergeCell ref="KMR16:KMR19"/>
    <mergeCell ref="KPA16:KPA19"/>
    <mergeCell ref="KPB16:KPB19"/>
    <mergeCell ref="KPC16:KPC19"/>
    <mergeCell ref="KPD16:KPD19"/>
    <mergeCell ref="KPE16:KPE19"/>
    <mergeCell ref="KOV16:KOV19"/>
    <mergeCell ref="KOW16:KOW19"/>
    <mergeCell ref="KOX16:KOX19"/>
    <mergeCell ref="KOY16:KOY19"/>
    <mergeCell ref="KOZ16:KOZ19"/>
    <mergeCell ref="KOQ16:KOQ19"/>
    <mergeCell ref="KOR16:KOR19"/>
    <mergeCell ref="KOS16:KOS19"/>
    <mergeCell ref="KOT16:KOT19"/>
    <mergeCell ref="KOU16:KOU19"/>
    <mergeCell ref="KOL16:KOL19"/>
    <mergeCell ref="KOM16:KOM19"/>
    <mergeCell ref="KON16:KON19"/>
    <mergeCell ref="KOO16:KOO19"/>
    <mergeCell ref="KOP16:KOP19"/>
    <mergeCell ref="KOG16:KOG19"/>
    <mergeCell ref="KOH16:KOH19"/>
    <mergeCell ref="KOI16:KOI19"/>
    <mergeCell ref="KOJ16:KOJ19"/>
    <mergeCell ref="KOK16:KOK19"/>
    <mergeCell ref="KOB16:KOB19"/>
    <mergeCell ref="KOC16:KOC19"/>
    <mergeCell ref="KOD16:KOD19"/>
    <mergeCell ref="KOE16:KOE19"/>
    <mergeCell ref="KOF16:KOF19"/>
    <mergeCell ref="KNW16:KNW19"/>
    <mergeCell ref="KNX16:KNX19"/>
    <mergeCell ref="KNY16:KNY19"/>
    <mergeCell ref="KNZ16:KNZ19"/>
    <mergeCell ref="KOA16:KOA19"/>
    <mergeCell ref="KQJ16:KQJ19"/>
    <mergeCell ref="KQK16:KQK19"/>
    <mergeCell ref="KQL16:KQL19"/>
    <mergeCell ref="KQM16:KQM19"/>
    <mergeCell ref="KQN16:KQN19"/>
    <mergeCell ref="KQE16:KQE19"/>
    <mergeCell ref="KQF16:KQF19"/>
    <mergeCell ref="KQG16:KQG19"/>
    <mergeCell ref="KQH16:KQH19"/>
    <mergeCell ref="KQI16:KQI19"/>
    <mergeCell ref="KPZ16:KPZ19"/>
    <mergeCell ref="KQA16:KQA19"/>
    <mergeCell ref="KQB16:KQB19"/>
    <mergeCell ref="KQC16:KQC19"/>
    <mergeCell ref="KQD16:KQD19"/>
    <mergeCell ref="KPU16:KPU19"/>
    <mergeCell ref="KPV16:KPV19"/>
    <mergeCell ref="KPW16:KPW19"/>
    <mergeCell ref="KPX16:KPX19"/>
    <mergeCell ref="KPY16:KPY19"/>
    <mergeCell ref="KPP16:KPP19"/>
    <mergeCell ref="KPQ16:KPQ19"/>
    <mergeCell ref="KPR16:KPR19"/>
    <mergeCell ref="KPS16:KPS19"/>
    <mergeCell ref="KPT16:KPT19"/>
    <mergeCell ref="KPK16:KPK19"/>
    <mergeCell ref="KPL16:KPL19"/>
    <mergeCell ref="KPM16:KPM19"/>
    <mergeCell ref="KPN16:KPN19"/>
    <mergeCell ref="KPO16:KPO19"/>
    <mergeCell ref="KPF16:KPF19"/>
    <mergeCell ref="KPG16:KPG19"/>
    <mergeCell ref="KPH16:KPH19"/>
    <mergeCell ref="KPI16:KPI19"/>
    <mergeCell ref="KPJ16:KPJ19"/>
    <mergeCell ref="KRS16:KRS19"/>
    <mergeCell ref="KRT16:KRT19"/>
    <mergeCell ref="KRU16:KRU19"/>
    <mergeCell ref="KRV16:KRV19"/>
    <mergeCell ref="KRW16:KRW19"/>
    <mergeCell ref="KRN16:KRN19"/>
    <mergeCell ref="KRO16:KRO19"/>
    <mergeCell ref="KRP16:KRP19"/>
    <mergeCell ref="KRQ16:KRQ19"/>
    <mergeCell ref="KRR16:KRR19"/>
    <mergeCell ref="KRI16:KRI19"/>
    <mergeCell ref="KRJ16:KRJ19"/>
    <mergeCell ref="KRK16:KRK19"/>
    <mergeCell ref="KRL16:KRL19"/>
    <mergeCell ref="KRM16:KRM19"/>
    <mergeCell ref="KRD16:KRD19"/>
    <mergeCell ref="KRE16:KRE19"/>
    <mergeCell ref="KRF16:KRF19"/>
    <mergeCell ref="KRG16:KRG19"/>
    <mergeCell ref="KRH16:KRH19"/>
    <mergeCell ref="KQY16:KQY19"/>
    <mergeCell ref="KQZ16:KQZ19"/>
    <mergeCell ref="KRA16:KRA19"/>
    <mergeCell ref="KRB16:KRB19"/>
    <mergeCell ref="KRC16:KRC19"/>
    <mergeCell ref="KQT16:KQT19"/>
    <mergeCell ref="KQU16:KQU19"/>
    <mergeCell ref="KQV16:KQV19"/>
    <mergeCell ref="KQW16:KQW19"/>
    <mergeCell ref="KQX16:KQX19"/>
    <mergeCell ref="KQO16:KQO19"/>
    <mergeCell ref="KQP16:KQP19"/>
    <mergeCell ref="KQQ16:KQQ19"/>
    <mergeCell ref="KQR16:KQR19"/>
    <mergeCell ref="KQS16:KQS19"/>
    <mergeCell ref="KTB16:KTB19"/>
    <mergeCell ref="KTC16:KTC19"/>
    <mergeCell ref="KTD16:KTD19"/>
    <mergeCell ref="KTE16:KTE19"/>
    <mergeCell ref="KTF16:KTF19"/>
    <mergeCell ref="KSW16:KSW19"/>
    <mergeCell ref="KSX16:KSX19"/>
    <mergeCell ref="KSY16:KSY19"/>
    <mergeCell ref="KSZ16:KSZ19"/>
    <mergeCell ref="KTA16:KTA19"/>
    <mergeCell ref="KSR16:KSR19"/>
    <mergeCell ref="KSS16:KSS19"/>
    <mergeCell ref="KST16:KST19"/>
    <mergeCell ref="KSU16:KSU19"/>
    <mergeCell ref="KSV16:KSV19"/>
    <mergeCell ref="KSM16:KSM19"/>
    <mergeCell ref="KSN16:KSN19"/>
    <mergeCell ref="KSO16:KSO19"/>
    <mergeCell ref="KSP16:KSP19"/>
    <mergeCell ref="KSQ16:KSQ19"/>
    <mergeCell ref="KSH16:KSH19"/>
    <mergeCell ref="KSI16:KSI19"/>
    <mergeCell ref="KSJ16:KSJ19"/>
    <mergeCell ref="KSK16:KSK19"/>
    <mergeCell ref="KSL16:KSL19"/>
    <mergeCell ref="KSC16:KSC19"/>
    <mergeCell ref="KSD16:KSD19"/>
    <mergeCell ref="KSE16:KSE19"/>
    <mergeCell ref="KSF16:KSF19"/>
    <mergeCell ref="KSG16:KSG19"/>
    <mergeCell ref="KRX16:KRX19"/>
    <mergeCell ref="KRY16:KRY19"/>
    <mergeCell ref="KRZ16:KRZ19"/>
    <mergeCell ref="KSA16:KSA19"/>
    <mergeCell ref="KSB16:KSB19"/>
    <mergeCell ref="KUK16:KUK19"/>
    <mergeCell ref="KUL16:KUL19"/>
    <mergeCell ref="KUM16:KUM19"/>
    <mergeCell ref="KUN16:KUN19"/>
    <mergeCell ref="KUO16:KUO19"/>
    <mergeCell ref="KUF16:KUF19"/>
    <mergeCell ref="KUG16:KUG19"/>
    <mergeCell ref="KUH16:KUH19"/>
    <mergeCell ref="KUI16:KUI19"/>
    <mergeCell ref="KUJ16:KUJ19"/>
    <mergeCell ref="KUA16:KUA19"/>
    <mergeCell ref="KUB16:KUB19"/>
    <mergeCell ref="KUC16:KUC19"/>
    <mergeCell ref="KUD16:KUD19"/>
    <mergeCell ref="KUE16:KUE19"/>
    <mergeCell ref="KTV16:KTV19"/>
    <mergeCell ref="KTW16:KTW19"/>
    <mergeCell ref="KTX16:KTX19"/>
    <mergeCell ref="KTY16:KTY19"/>
    <mergeCell ref="KTZ16:KTZ19"/>
    <mergeCell ref="KTQ16:KTQ19"/>
    <mergeCell ref="KTR16:KTR19"/>
    <mergeCell ref="KTS16:KTS19"/>
    <mergeCell ref="KTT16:KTT19"/>
    <mergeCell ref="KTU16:KTU19"/>
    <mergeCell ref="KTL16:KTL19"/>
    <mergeCell ref="KTM16:KTM19"/>
    <mergeCell ref="KTN16:KTN19"/>
    <mergeCell ref="KTO16:KTO19"/>
    <mergeCell ref="KTP16:KTP19"/>
    <mergeCell ref="KTG16:KTG19"/>
    <mergeCell ref="KTH16:KTH19"/>
    <mergeCell ref="KTI16:KTI19"/>
    <mergeCell ref="KTJ16:KTJ19"/>
    <mergeCell ref="KTK16:KTK19"/>
    <mergeCell ref="KVT16:KVT19"/>
    <mergeCell ref="KVU16:KVU19"/>
    <mergeCell ref="KVV16:KVV19"/>
    <mergeCell ref="KVW16:KVW19"/>
    <mergeCell ref="KVX16:KVX19"/>
    <mergeCell ref="KVO16:KVO19"/>
    <mergeCell ref="KVP16:KVP19"/>
    <mergeCell ref="KVQ16:KVQ19"/>
    <mergeCell ref="KVR16:KVR19"/>
    <mergeCell ref="KVS16:KVS19"/>
    <mergeCell ref="KVJ16:KVJ19"/>
    <mergeCell ref="KVK16:KVK19"/>
    <mergeCell ref="KVL16:KVL19"/>
    <mergeCell ref="KVM16:KVM19"/>
    <mergeCell ref="KVN16:KVN19"/>
    <mergeCell ref="KVE16:KVE19"/>
    <mergeCell ref="KVF16:KVF19"/>
    <mergeCell ref="KVG16:KVG19"/>
    <mergeCell ref="KVH16:KVH19"/>
    <mergeCell ref="KVI16:KVI19"/>
    <mergeCell ref="KUZ16:KUZ19"/>
    <mergeCell ref="KVA16:KVA19"/>
    <mergeCell ref="KVB16:KVB19"/>
    <mergeCell ref="KVC16:KVC19"/>
    <mergeCell ref="KVD16:KVD19"/>
    <mergeCell ref="KUU16:KUU19"/>
    <mergeCell ref="KUV16:KUV19"/>
    <mergeCell ref="KUW16:KUW19"/>
    <mergeCell ref="KUX16:KUX19"/>
    <mergeCell ref="KUY16:KUY19"/>
    <mergeCell ref="KUP16:KUP19"/>
    <mergeCell ref="KUQ16:KUQ19"/>
    <mergeCell ref="KUR16:KUR19"/>
    <mergeCell ref="KUS16:KUS19"/>
    <mergeCell ref="KUT16:KUT19"/>
    <mergeCell ref="KXC16:KXC19"/>
    <mergeCell ref="KXD16:KXD19"/>
    <mergeCell ref="KXE16:KXE19"/>
    <mergeCell ref="KXF16:KXF19"/>
    <mergeCell ref="KXG16:KXG19"/>
    <mergeCell ref="KWX16:KWX19"/>
    <mergeCell ref="KWY16:KWY19"/>
    <mergeCell ref="KWZ16:KWZ19"/>
    <mergeCell ref="KXA16:KXA19"/>
    <mergeCell ref="KXB16:KXB19"/>
    <mergeCell ref="KWS16:KWS19"/>
    <mergeCell ref="KWT16:KWT19"/>
    <mergeCell ref="KWU16:KWU19"/>
    <mergeCell ref="KWV16:KWV19"/>
    <mergeCell ref="KWW16:KWW19"/>
    <mergeCell ref="KWN16:KWN19"/>
    <mergeCell ref="KWO16:KWO19"/>
    <mergeCell ref="KWP16:KWP19"/>
    <mergeCell ref="KWQ16:KWQ19"/>
    <mergeCell ref="KWR16:KWR19"/>
    <mergeCell ref="KWI16:KWI19"/>
    <mergeCell ref="KWJ16:KWJ19"/>
    <mergeCell ref="KWK16:KWK19"/>
    <mergeCell ref="KWL16:KWL19"/>
    <mergeCell ref="KWM16:KWM19"/>
    <mergeCell ref="KWD16:KWD19"/>
    <mergeCell ref="KWE16:KWE19"/>
    <mergeCell ref="KWF16:KWF19"/>
    <mergeCell ref="KWG16:KWG19"/>
    <mergeCell ref="KWH16:KWH19"/>
    <mergeCell ref="KVY16:KVY19"/>
    <mergeCell ref="KVZ16:KVZ19"/>
    <mergeCell ref="KWA16:KWA19"/>
    <mergeCell ref="KWB16:KWB19"/>
    <mergeCell ref="KWC16:KWC19"/>
    <mergeCell ref="KYL16:KYL19"/>
    <mergeCell ref="KYM16:KYM19"/>
    <mergeCell ref="KYN16:KYN19"/>
    <mergeCell ref="KYO16:KYO19"/>
    <mergeCell ref="KYP16:KYP19"/>
    <mergeCell ref="KYG16:KYG19"/>
    <mergeCell ref="KYH16:KYH19"/>
    <mergeCell ref="KYI16:KYI19"/>
    <mergeCell ref="KYJ16:KYJ19"/>
    <mergeCell ref="KYK16:KYK19"/>
    <mergeCell ref="KYB16:KYB19"/>
    <mergeCell ref="KYC16:KYC19"/>
    <mergeCell ref="KYD16:KYD19"/>
    <mergeCell ref="KYE16:KYE19"/>
    <mergeCell ref="KYF16:KYF19"/>
    <mergeCell ref="KXW16:KXW19"/>
    <mergeCell ref="KXX16:KXX19"/>
    <mergeCell ref="KXY16:KXY19"/>
    <mergeCell ref="KXZ16:KXZ19"/>
    <mergeCell ref="KYA16:KYA19"/>
    <mergeCell ref="KXR16:KXR19"/>
    <mergeCell ref="KXS16:KXS19"/>
    <mergeCell ref="KXT16:KXT19"/>
    <mergeCell ref="KXU16:KXU19"/>
    <mergeCell ref="KXV16:KXV19"/>
    <mergeCell ref="KXM16:KXM19"/>
    <mergeCell ref="KXN16:KXN19"/>
    <mergeCell ref="KXO16:KXO19"/>
    <mergeCell ref="KXP16:KXP19"/>
    <mergeCell ref="KXQ16:KXQ19"/>
    <mergeCell ref="KXH16:KXH19"/>
    <mergeCell ref="KXI16:KXI19"/>
    <mergeCell ref="KXJ16:KXJ19"/>
    <mergeCell ref="KXK16:KXK19"/>
    <mergeCell ref="KXL16:KXL19"/>
    <mergeCell ref="KZU16:KZU19"/>
    <mergeCell ref="KZV16:KZV19"/>
    <mergeCell ref="KZW16:KZW19"/>
    <mergeCell ref="KZX16:KZX19"/>
    <mergeCell ref="KZY16:KZY19"/>
    <mergeCell ref="KZP16:KZP19"/>
    <mergeCell ref="KZQ16:KZQ19"/>
    <mergeCell ref="KZR16:KZR19"/>
    <mergeCell ref="KZS16:KZS19"/>
    <mergeCell ref="KZT16:KZT19"/>
    <mergeCell ref="KZK16:KZK19"/>
    <mergeCell ref="KZL16:KZL19"/>
    <mergeCell ref="KZM16:KZM19"/>
    <mergeCell ref="KZN16:KZN19"/>
    <mergeCell ref="KZO16:KZO19"/>
    <mergeCell ref="KZF16:KZF19"/>
    <mergeCell ref="KZG16:KZG19"/>
    <mergeCell ref="KZH16:KZH19"/>
    <mergeCell ref="KZI16:KZI19"/>
    <mergeCell ref="KZJ16:KZJ19"/>
    <mergeCell ref="KZA16:KZA19"/>
    <mergeCell ref="KZB16:KZB19"/>
    <mergeCell ref="KZC16:KZC19"/>
    <mergeCell ref="KZD16:KZD19"/>
    <mergeCell ref="KZE16:KZE19"/>
    <mergeCell ref="KYV16:KYV19"/>
    <mergeCell ref="KYW16:KYW19"/>
    <mergeCell ref="KYX16:KYX19"/>
    <mergeCell ref="KYY16:KYY19"/>
    <mergeCell ref="KYZ16:KYZ19"/>
    <mergeCell ref="KYQ16:KYQ19"/>
    <mergeCell ref="KYR16:KYR19"/>
    <mergeCell ref="KYS16:KYS19"/>
    <mergeCell ref="KYT16:KYT19"/>
    <mergeCell ref="KYU16:KYU19"/>
    <mergeCell ref="LBD16:LBD19"/>
    <mergeCell ref="LBE16:LBE19"/>
    <mergeCell ref="LBF16:LBF19"/>
    <mergeCell ref="LBG16:LBG19"/>
    <mergeCell ref="LBH16:LBH19"/>
    <mergeCell ref="LAY16:LAY19"/>
    <mergeCell ref="LAZ16:LAZ19"/>
    <mergeCell ref="LBA16:LBA19"/>
    <mergeCell ref="LBB16:LBB19"/>
    <mergeCell ref="LBC16:LBC19"/>
    <mergeCell ref="LAT16:LAT19"/>
    <mergeCell ref="LAU16:LAU19"/>
    <mergeCell ref="LAV16:LAV19"/>
    <mergeCell ref="LAW16:LAW19"/>
    <mergeCell ref="LAX16:LAX19"/>
    <mergeCell ref="LAO16:LAO19"/>
    <mergeCell ref="LAP16:LAP19"/>
    <mergeCell ref="LAQ16:LAQ19"/>
    <mergeCell ref="LAR16:LAR19"/>
    <mergeCell ref="LAS16:LAS19"/>
    <mergeCell ref="LAJ16:LAJ19"/>
    <mergeCell ref="LAK16:LAK19"/>
    <mergeCell ref="LAL16:LAL19"/>
    <mergeCell ref="LAM16:LAM19"/>
    <mergeCell ref="LAN16:LAN19"/>
    <mergeCell ref="LAE16:LAE19"/>
    <mergeCell ref="LAF16:LAF19"/>
    <mergeCell ref="LAG16:LAG19"/>
    <mergeCell ref="LAH16:LAH19"/>
    <mergeCell ref="LAI16:LAI19"/>
    <mergeCell ref="KZZ16:KZZ19"/>
    <mergeCell ref="LAA16:LAA19"/>
    <mergeCell ref="LAB16:LAB19"/>
    <mergeCell ref="LAC16:LAC19"/>
    <mergeCell ref="LAD16:LAD19"/>
    <mergeCell ref="LCM16:LCM19"/>
    <mergeCell ref="LCN16:LCN19"/>
    <mergeCell ref="LCO16:LCO19"/>
    <mergeCell ref="LCP16:LCP19"/>
    <mergeCell ref="LCQ16:LCQ19"/>
    <mergeCell ref="LCH16:LCH19"/>
    <mergeCell ref="LCI16:LCI19"/>
    <mergeCell ref="LCJ16:LCJ19"/>
    <mergeCell ref="LCK16:LCK19"/>
    <mergeCell ref="LCL16:LCL19"/>
    <mergeCell ref="LCC16:LCC19"/>
    <mergeCell ref="LCD16:LCD19"/>
    <mergeCell ref="LCE16:LCE19"/>
    <mergeCell ref="LCF16:LCF19"/>
    <mergeCell ref="LCG16:LCG19"/>
    <mergeCell ref="LBX16:LBX19"/>
    <mergeCell ref="LBY16:LBY19"/>
    <mergeCell ref="LBZ16:LBZ19"/>
    <mergeCell ref="LCA16:LCA19"/>
    <mergeCell ref="LCB16:LCB19"/>
    <mergeCell ref="LBS16:LBS19"/>
    <mergeCell ref="LBT16:LBT19"/>
    <mergeCell ref="LBU16:LBU19"/>
    <mergeCell ref="LBV16:LBV19"/>
    <mergeCell ref="LBW16:LBW19"/>
    <mergeCell ref="LBN16:LBN19"/>
    <mergeCell ref="LBO16:LBO19"/>
    <mergeCell ref="LBP16:LBP19"/>
    <mergeCell ref="LBQ16:LBQ19"/>
    <mergeCell ref="LBR16:LBR19"/>
    <mergeCell ref="LBI16:LBI19"/>
    <mergeCell ref="LBJ16:LBJ19"/>
    <mergeCell ref="LBK16:LBK19"/>
    <mergeCell ref="LBL16:LBL19"/>
    <mergeCell ref="LBM16:LBM19"/>
    <mergeCell ref="LDV16:LDV19"/>
    <mergeCell ref="LDW16:LDW19"/>
    <mergeCell ref="LDX16:LDX19"/>
    <mergeCell ref="LDY16:LDY19"/>
    <mergeCell ref="LDZ16:LDZ19"/>
    <mergeCell ref="LDQ16:LDQ19"/>
    <mergeCell ref="LDR16:LDR19"/>
    <mergeCell ref="LDS16:LDS19"/>
    <mergeCell ref="LDT16:LDT19"/>
    <mergeCell ref="LDU16:LDU19"/>
    <mergeCell ref="LDL16:LDL19"/>
    <mergeCell ref="LDM16:LDM19"/>
    <mergeCell ref="LDN16:LDN19"/>
    <mergeCell ref="LDO16:LDO19"/>
    <mergeCell ref="LDP16:LDP19"/>
    <mergeCell ref="LDG16:LDG19"/>
    <mergeCell ref="LDH16:LDH19"/>
    <mergeCell ref="LDI16:LDI19"/>
    <mergeCell ref="LDJ16:LDJ19"/>
    <mergeCell ref="LDK16:LDK19"/>
    <mergeCell ref="LDB16:LDB19"/>
    <mergeCell ref="LDC16:LDC19"/>
    <mergeCell ref="LDD16:LDD19"/>
    <mergeCell ref="LDE16:LDE19"/>
    <mergeCell ref="LDF16:LDF19"/>
    <mergeCell ref="LCW16:LCW19"/>
    <mergeCell ref="LCX16:LCX19"/>
    <mergeCell ref="LCY16:LCY19"/>
    <mergeCell ref="LCZ16:LCZ19"/>
    <mergeCell ref="LDA16:LDA19"/>
    <mergeCell ref="LCR16:LCR19"/>
    <mergeCell ref="LCS16:LCS19"/>
    <mergeCell ref="LCT16:LCT19"/>
    <mergeCell ref="LCU16:LCU19"/>
    <mergeCell ref="LCV16:LCV19"/>
    <mergeCell ref="LFE16:LFE19"/>
    <mergeCell ref="LFF16:LFF19"/>
    <mergeCell ref="LFG16:LFG19"/>
    <mergeCell ref="LFH16:LFH19"/>
    <mergeCell ref="LFI16:LFI19"/>
    <mergeCell ref="LEZ16:LEZ19"/>
    <mergeCell ref="LFA16:LFA19"/>
    <mergeCell ref="LFB16:LFB19"/>
    <mergeCell ref="LFC16:LFC19"/>
    <mergeCell ref="LFD16:LFD19"/>
    <mergeCell ref="LEU16:LEU19"/>
    <mergeCell ref="LEV16:LEV19"/>
    <mergeCell ref="LEW16:LEW19"/>
    <mergeCell ref="LEX16:LEX19"/>
    <mergeCell ref="LEY16:LEY19"/>
    <mergeCell ref="LEP16:LEP19"/>
    <mergeCell ref="LEQ16:LEQ19"/>
    <mergeCell ref="LER16:LER19"/>
    <mergeCell ref="LES16:LES19"/>
    <mergeCell ref="LET16:LET19"/>
    <mergeCell ref="LEK16:LEK19"/>
    <mergeCell ref="LEL16:LEL19"/>
    <mergeCell ref="LEM16:LEM19"/>
    <mergeCell ref="LEN16:LEN19"/>
    <mergeCell ref="LEO16:LEO19"/>
    <mergeCell ref="LEF16:LEF19"/>
    <mergeCell ref="LEG16:LEG19"/>
    <mergeCell ref="LEH16:LEH19"/>
    <mergeCell ref="LEI16:LEI19"/>
    <mergeCell ref="LEJ16:LEJ19"/>
    <mergeCell ref="LEA16:LEA19"/>
    <mergeCell ref="LEB16:LEB19"/>
    <mergeCell ref="LEC16:LEC19"/>
    <mergeCell ref="LED16:LED19"/>
    <mergeCell ref="LEE16:LEE19"/>
    <mergeCell ref="LGN16:LGN19"/>
    <mergeCell ref="LGO16:LGO19"/>
    <mergeCell ref="LGP16:LGP19"/>
    <mergeCell ref="LGQ16:LGQ19"/>
    <mergeCell ref="LGR16:LGR19"/>
    <mergeCell ref="LGI16:LGI19"/>
    <mergeCell ref="LGJ16:LGJ19"/>
    <mergeCell ref="LGK16:LGK19"/>
    <mergeCell ref="LGL16:LGL19"/>
    <mergeCell ref="LGM16:LGM19"/>
    <mergeCell ref="LGD16:LGD19"/>
    <mergeCell ref="LGE16:LGE19"/>
    <mergeCell ref="LGF16:LGF19"/>
    <mergeCell ref="LGG16:LGG19"/>
    <mergeCell ref="LGH16:LGH19"/>
    <mergeCell ref="LFY16:LFY19"/>
    <mergeCell ref="LFZ16:LFZ19"/>
    <mergeCell ref="LGA16:LGA19"/>
    <mergeCell ref="LGB16:LGB19"/>
    <mergeCell ref="LGC16:LGC19"/>
    <mergeCell ref="LFT16:LFT19"/>
    <mergeCell ref="LFU16:LFU19"/>
    <mergeCell ref="LFV16:LFV19"/>
    <mergeCell ref="LFW16:LFW19"/>
    <mergeCell ref="LFX16:LFX19"/>
    <mergeCell ref="LFO16:LFO19"/>
    <mergeCell ref="LFP16:LFP19"/>
    <mergeCell ref="LFQ16:LFQ19"/>
    <mergeCell ref="LFR16:LFR19"/>
    <mergeCell ref="LFS16:LFS19"/>
    <mergeCell ref="LFJ16:LFJ19"/>
    <mergeCell ref="LFK16:LFK19"/>
    <mergeCell ref="LFL16:LFL19"/>
    <mergeCell ref="LFM16:LFM19"/>
    <mergeCell ref="LFN16:LFN19"/>
    <mergeCell ref="LHW16:LHW19"/>
    <mergeCell ref="LHX16:LHX19"/>
    <mergeCell ref="LHY16:LHY19"/>
    <mergeCell ref="LHZ16:LHZ19"/>
    <mergeCell ref="LIA16:LIA19"/>
    <mergeCell ref="LHR16:LHR19"/>
    <mergeCell ref="LHS16:LHS19"/>
    <mergeCell ref="LHT16:LHT19"/>
    <mergeCell ref="LHU16:LHU19"/>
    <mergeCell ref="LHV16:LHV19"/>
    <mergeCell ref="LHM16:LHM19"/>
    <mergeCell ref="LHN16:LHN19"/>
    <mergeCell ref="LHO16:LHO19"/>
    <mergeCell ref="LHP16:LHP19"/>
    <mergeCell ref="LHQ16:LHQ19"/>
    <mergeCell ref="LHH16:LHH19"/>
    <mergeCell ref="LHI16:LHI19"/>
    <mergeCell ref="LHJ16:LHJ19"/>
    <mergeCell ref="LHK16:LHK19"/>
    <mergeCell ref="LHL16:LHL19"/>
    <mergeCell ref="LHC16:LHC19"/>
    <mergeCell ref="LHD16:LHD19"/>
    <mergeCell ref="LHE16:LHE19"/>
    <mergeCell ref="LHF16:LHF19"/>
    <mergeCell ref="LHG16:LHG19"/>
    <mergeCell ref="LGX16:LGX19"/>
    <mergeCell ref="LGY16:LGY19"/>
    <mergeCell ref="LGZ16:LGZ19"/>
    <mergeCell ref="LHA16:LHA19"/>
    <mergeCell ref="LHB16:LHB19"/>
    <mergeCell ref="LGS16:LGS19"/>
    <mergeCell ref="LGT16:LGT19"/>
    <mergeCell ref="LGU16:LGU19"/>
    <mergeCell ref="LGV16:LGV19"/>
    <mergeCell ref="LGW16:LGW19"/>
    <mergeCell ref="LJF16:LJF19"/>
    <mergeCell ref="LJG16:LJG19"/>
    <mergeCell ref="LJH16:LJH19"/>
    <mergeCell ref="LJI16:LJI19"/>
    <mergeCell ref="LJJ16:LJJ19"/>
    <mergeCell ref="LJA16:LJA19"/>
    <mergeCell ref="LJB16:LJB19"/>
    <mergeCell ref="LJC16:LJC19"/>
    <mergeCell ref="LJD16:LJD19"/>
    <mergeCell ref="LJE16:LJE19"/>
    <mergeCell ref="LIV16:LIV19"/>
    <mergeCell ref="LIW16:LIW19"/>
    <mergeCell ref="LIX16:LIX19"/>
    <mergeCell ref="LIY16:LIY19"/>
    <mergeCell ref="LIZ16:LIZ19"/>
    <mergeCell ref="LIQ16:LIQ19"/>
    <mergeCell ref="LIR16:LIR19"/>
    <mergeCell ref="LIS16:LIS19"/>
    <mergeCell ref="LIT16:LIT19"/>
    <mergeCell ref="LIU16:LIU19"/>
    <mergeCell ref="LIL16:LIL19"/>
    <mergeCell ref="LIM16:LIM19"/>
    <mergeCell ref="LIN16:LIN19"/>
    <mergeCell ref="LIO16:LIO19"/>
    <mergeCell ref="LIP16:LIP19"/>
    <mergeCell ref="LIG16:LIG19"/>
    <mergeCell ref="LIH16:LIH19"/>
    <mergeCell ref="LII16:LII19"/>
    <mergeCell ref="LIJ16:LIJ19"/>
    <mergeCell ref="LIK16:LIK19"/>
    <mergeCell ref="LIB16:LIB19"/>
    <mergeCell ref="LIC16:LIC19"/>
    <mergeCell ref="LID16:LID19"/>
    <mergeCell ref="LIE16:LIE19"/>
    <mergeCell ref="LIF16:LIF19"/>
    <mergeCell ref="LKO16:LKO19"/>
    <mergeCell ref="LKP16:LKP19"/>
    <mergeCell ref="LKQ16:LKQ19"/>
    <mergeCell ref="LKR16:LKR19"/>
    <mergeCell ref="LKS16:LKS19"/>
    <mergeCell ref="LKJ16:LKJ19"/>
    <mergeCell ref="LKK16:LKK19"/>
    <mergeCell ref="LKL16:LKL19"/>
    <mergeCell ref="LKM16:LKM19"/>
    <mergeCell ref="LKN16:LKN19"/>
    <mergeCell ref="LKE16:LKE19"/>
    <mergeCell ref="LKF16:LKF19"/>
    <mergeCell ref="LKG16:LKG19"/>
    <mergeCell ref="LKH16:LKH19"/>
    <mergeCell ref="LKI16:LKI19"/>
    <mergeCell ref="LJZ16:LJZ19"/>
    <mergeCell ref="LKA16:LKA19"/>
    <mergeCell ref="LKB16:LKB19"/>
    <mergeCell ref="LKC16:LKC19"/>
    <mergeCell ref="LKD16:LKD19"/>
    <mergeCell ref="LJU16:LJU19"/>
    <mergeCell ref="LJV16:LJV19"/>
    <mergeCell ref="LJW16:LJW19"/>
    <mergeCell ref="LJX16:LJX19"/>
    <mergeCell ref="LJY16:LJY19"/>
    <mergeCell ref="LJP16:LJP19"/>
    <mergeCell ref="LJQ16:LJQ19"/>
    <mergeCell ref="LJR16:LJR19"/>
    <mergeCell ref="LJS16:LJS19"/>
    <mergeCell ref="LJT16:LJT19"/>
    <mergeCell ref="LJK16:LJK19"/>
    <mergeCell ref="LJL16:LJL19"/>
    <mergeCell ref="LJM16:LJM19"/>
    <mergeCell ref="LJN16:LJN19"/>
    <mergeCell ref="LJO16:LJO19"/>
    <mergeCell ref="LLX16:LLX19"/>
    <mergeCell ref="LLY16:LLY19"/>
    <mergeCell ref="LLZ16:LLZ19"/>
    <mergeCell ref="LMA16:LMA19"/>
    <mergeCell ref="LMB16:LMB19"/>
    <mergeCell ref="LLS16:LLS19"/>
    <mergeCell ref="LLT16:LLT19"/>
    <mergeCell ref="LLU16:LLU19"/>
    <mergeCell ref="LLV16:LLV19"/>
    <mergeCell ref="LLW16:LLW19"/>
    <mergeCell ref="LLN16:LLN19"/>
    <mergeCell ref="LLO16:LLO19"/>
    <mergeCell ref="LLP16:LLP19"/>
    <mergeCell ref="LLQ16:LLQ19"/>
    <mergeCell ref="LLR16:LLR19"/>
    <mergeCell ref="LLI16:LLI19"/>
    <mergeCell ref="LLJ16:LLJ19"/>
    <mergeCell ref="LLK16:LLK19"/>
    <mergeCell ref="LLL16:LLL19"/>
    <mergeCell ref="LLM16:LLM19"/>
    <mergeCell ref="LLD16:LLD19"/>
    <mergeCell ref="LLE16:LLE19"/>
    <mergeCell ref="LLF16:LLF19"/>
    <mergeCell ref="LLG16:LLG19"/>
    <mergeCell ref="LLH16:LLH19"/>
    <mergeCell ref="LKY16:LKY19"/>
    <mergeCell ref="LKZ16:LKZ19"/>
    <mergeCell ref="LLA16:LLA19"/>
    <mergeCell ref="LLB16:LLB19"/>
    <mergeCell ref="LLC16:LLC19"/>
    <mergeCell ref="LKT16:LKT19"/>
    <mergeCell ref="LKU16:LKU19"/>
    <mergeCell ref="LKV16:LKV19"/>
    <mergeCell ref="LKW16:LKW19"/>
    <mergeCell ref="LKX16:LKX19"/>
    <mergeCell ref="LNG16:LNG19"/>
    <mergeCell ref="LNH16:LNH19"/>
    <mergeCell ref="LNI16:LNI19"/>
    <mergeCell ref="LNJ16:LNJ19"/>
    <mergeCell ref="LNK16:LNK19"/>
    <mergeCell ref="LNB16:LNB19"/>
    <mergeCell ref="LNC16:LNC19"/>
    <mergeCell ref="LND16:LND19"/>
    <mergeCell ref="LNE16:LNE19"/>
    <mergeCell ref="LNF16:LNF19"/>
    <mergeCell ref="LMW16:LMW19"/>
    <mergeCell ref="LMX16:LMX19"/>
    <mergeCell ref="LMY16:LMY19"/>
    <mergeCell ref="LMZ16:LMZ19"/>
    <mergeCell ref="LNA16:LNA19"/>
    <mergeCell ref="LMR16:LMR19"/>
    <mergeCell ref="LMS16:LMS19"/>
    <mergeCell ref="LMT16:LMT19"/>
    <mergeCell ref="LMU16:LMU19"/>
    <mergeCell ref="LMV16:LMV19"/>
    <mergeCell ref="LMM16:LMM19"/>
    <mergeCell ref="LMN16:LMN19"/>
    <mergeCell ref="LMO16:LMO19"/>
    <mergeCell ref="LMP16:LMP19"/>
    <mergeCell ref="LMQ16:LMQ19"/>
    <mergeCell ref="LMH16:LMH19"/>
    <mergeCell ref="LMI16:LMI19"/>
    <mergeCell ref="LMJ16:LMJ19"/>
    <mergeCell ref="LMK16:LMK19"/>
    <mergeCell ref="LML16:LML19"/>
    <mergeCell ref="LMC16:LMC19"/>
    <mergeCell ref="LMD16:LMD19"/>
    <mergeCell ref="LME16:LME19"/>
    <mergeCell ref="LMF16:LMF19"/>
    <mergeCell ref="LMG16:LMG19"/>
    <mergeCell ref="LOP16:LOP19"/>
    <mergeCell ref="LOQ16:LOQ19"/>
    <mergeCell ref="LOR16:LOR19"/>
    <mergeCell ref="LOS16:LOS19"/>
    <mergeCell ref="LOT16:LOT19"/>
    <mergeCell ref="LOK16:LOK19"/>
    <mergeCell ref="LOL16:LOL19"/>
    <mergeCell ref="LOM16:LOM19"/>
    <mergeCell ref="LON16:LON19"/>
    <mergeCell ref="LOO16:LOO19"/>
    <mergeCell ref="LOF16:LOF19"/>
    <mergeCell ref="LOG16:LOG19"/>
    <mergeCell ref="LOH16:LOH19"/>
    <mergeCell ref="LOI16:LOI19"/>
    <mergeCell ref="LOJ16:LOJ19"/>
    <mergeCell ref="LOA16:LOA19"/>
    <mergeCell ref="LOB16:LOB19"/>
    <mergeCell ref="LOC16:LOC19"/>
    <mergeCell ref="LOD16:LOD19"/>
    <mergeCell ref="LOE16:LOE19"/>
    <mergeCell ref="LNV16:LNV19"/>
    <mergeCell ref="LNW16:LNW19"/>
    <mergeCell ref="LNX16:LNX19"/>
    <mergeCell ref="LNY16:LNY19"/>
    <mergeCell ref="LNZ16:LNZ19"/>
    <mergeCell ref="LNQ16:LNQ19"/>
    <mergeCell ref="LNR16:LNR19"/>
    <mergeCell ref="LNS16:LNS19"/>
    <mergeCell ref="LNT16:LNT19"/>
    <mergeCell ref="LNU16:LNU19"/>
    <mergeCell ref="LNL16:LNL19"/>
    <mergeCell ref="LNM16:LNM19"/>
    <mergeCell ref="LNN16:LNN19"/>
    <mergeCell ref="LNO16:LNO19"/>
    <mergeCell ref="LNP16:LNP19"/>
    <mergeCell ref="LPY16:LPY19"/>
    <mergeCell ref="LPZ16:LPZ19"/>
    <mergeCell ref="LQA16:LQA19"/>
    <mergeCell ref="LQB16:LQB19"/>
    <mergeCell ref="LQC16:LQC19"/>
    <mergeCell ref="LPT16:LPT19"/>
    <mergeCell ref="LPU16:LPU19"/>
    <mergeCell ref="LPV16:LPV19"/>
    <mergeCell ref="LPW16:LPW19"/>
    <mergeCell ref="LPX16:LPX19"/>
    <mergeCell ref="LPO16:LPO19"/>
    <mergeCell ref="LPP16:LPP19"/>
    <mergeCell ref="LPQ16:LPQ19"/>
    <mergeCell ref="LPR16:LPR19"/>
    <mergeCell ref="LPS16:LPS19"/>
    <mergeCell ref="LPJ16:LPJ19"/>
    <mergeCell ref="LPK16:LPK19"/>
    <mergeCell ref="LPL16:LPL19"/>
    <mergeCell ref="LPM16:LPM19"/>
    <mergeCell ref="LPN16:LPN19"/>
    <mergeCell ref="LPE16:LPE19"/>
    <mergeCell ref="LPF16:LPF19"/>
    <mergeCell ref="LPG16:LPG19"/>
    <mergeCell ref="LPH16:LPH19"/>
    <mergeCell ref="LPI16:LPI19"/>
    <mergeCell ref="LOZ16:LOZ19"/>
    <mergeCell ref="LPA16:LPA19"/>
    <mergeCell ref="LPB16:LPB19"/>
    <mergeCell ref="LPC16:LPC19"/>
    <mergeCell ref="LPD16:LPD19"/>
    <mergeCell ref="LOU16:LOU19"/>
    <mergeCell ref="LOV16:LOV19"/>
    <mergeCell ref="LOW16:LOW19"/>
    <mergeCell ref="LOX16:LOX19"/>
    <mergeCell ref="LOY16:LOY19"/>
    <mergeCell ref="LRH16:LRH19"/>
    <mergeCell ref="LRI16:LRI19"/>
    <mergeCell ref="LRJ16:LRJ19"/>
    <mergeCell ref="LRK16:LRK19"/>
    <mergeCell ref="LRL16:LRL19"/>
    <mergeCell ref="LRC16:LRC19"/>
    <mergeCell ref="LRD16:LRD19"/>
    <mergeCell ref="LRE16:LRE19"/>
    <mergeCell ref="LRF16:LRF19"/>
    <mergeCell ref="LRG16:LRG19"/>
    <mergeCell ref="LQX16:LQX19"/>
    <mergeCell ref="LQY16:LQY19"/>
    <mergeCell ref="LQZ16:LQZ19"/>
    <mergeCell ref="LRA16:LRA19"/>
    <mergeCell ref="LRB16:LRB19"/>
    <mergeCell ref="LQS16:LQS19"/>
    <mergeCell ref="LQT16:LQT19"/>
    <mergeCell ref="LQU16:LQU19"/>
    <mergeCell ref="LQV16:LQV19"/>
    <mergeCell ref="LQW16:LQW19"/>
    <mergeCell ref="LQN16:LQN19"/>
    <mergeCell ref="LQO16:LQO19"/>
    <mergeCell ref="LQP16:LQP19"/>
    <mergeCell ref="LQQ16:LQQ19"/>
    <mergeCell ref="LQR16:LQR19"/>
    <mergeCell ref="LQI16:LQI19"/>
    <mergeCell ref="LQJ16:LQJ19"/>
    <mergeCell ref="LQK16:LQK19"/>
    <mergeCell ref="LQL16:LQL19"/>
    <mergeCell ref="LQM16:LQM19"/>
    <mergeCell ref="LQD16:LQD19"/>
    <mergeCell ref="LQE16:LQE19"/>
    <mergeCell ref="LQF16:LQF19"/>
    <mergeCell ref="LQG16:LQG19"/>
    <mergeCell ref="LQH16:LQH19"/>
    <mergeCell ref="LSQ16:LSQ19"/>
    <mergeCell ref="LSR16:LSR19"/>
    <mergeCell ref="LSS16:LSS19"/>
    <mergeCell ref="LST16:LST19"/>
    <mergeCell ref="LSU16:LSU19"/>
    <mergeCell ref="LSL16:LSL19"/>
    <mergeCell ref="LSM16:LSM19"/>
    <mergeCell ref="LSN16:LSN19"/>
    <mergeCell ref="LSO16:LSO19"/>
    <mergeCell ref="LSP16:LSP19"/>
    <mergeCell ref="LSG16:LSG19"/>
    <mergeCell ref="LSH16:LSH19"/>
    <mergeCell ref="LSI16:LSI19"/>
    <mergeCell ref="LSJ16:LSJ19"/>
    <mergeCell ref="LSK16:LSK19"/>
    <mergeCell ref="LSB16:LSB19"/>
    <mergeCell ref="LSC16:LSC19"/>
    <mergeCell ref="LSD16:LSD19"/>
    <mergeCell ref="LSE16:LSE19"/>
    <mergeCell ref="LSF16:LSF19"/>
    <mergeCell ref="LRW16:LRW19"/>
    <mergeCell ref="LRX16:LRX19"/>
    <mergeCell ref="LRY16:LRY19"/>
    <mergeCell ref="LRZ16:LRZ19"/>
    <mergeCell ref="LSA16:LSA19"/>
    <mergeCell ref="LRR16:LRR19"/>
    <mergeCell ref="LRS16:LRS19"/>
    <mergeCell ref="LRT16:LRT19"/>
    <mergeCell ref="LRU16:LRU19"/>
    <mergeCell ref="LRV16:LRV19"/>
    <mergeCell ref="LRM16:LRM19"/>
    <mergeCell ref="LRN16:LRN19"/>
    <mergeCell ref="LRO16:LRO19"/>
    <mergeCell ref="LRP16:LRP19"/>
    <mergeCell ref="LRQ16:LRQ19"/>
    <mergeCell ref="LTZ16:LTZ19"/>
    <mergeCell ref="LUA16:LUA19"/>
    <mergeCell ref="LUB16:LUB19"/>
    <mergeCell ref="LUC16:LUC19"/>
    <mergeCell ref="LUD16:LUD19"/>
    <mergeCell ref="LTU16:LTU19"/>
    <mergeCell ref="LTV16:LTV19"/>
    <mergeCell ref="LTW16:LTW19"/>
    <mergeCell ref="LTX16:LTX19"/>
    <mergeCell ref="LTY16:LTY19"/>
    <mergeCell ref="LTP16:LTP19"/>
    <mergeCell ref="LTQ16:LTQ19"/>
    <mergeCell ref="LTR16:LTR19"/>
    <mergeCell ref="LTS16:LTS19"/>
    <mergeCell ref="LTT16:LTT19"/>
    <mergeCell ref="LTK16:LTK19"/>
    <mergeCell ref="LTL16:LTL19"/>
    <mergeCell ref="LTM16:LTM19"/>
    <mergeCell ref="LTN16:LTN19"/>
    <mergeCell ref="LTO16:LTO19"/>
    <mergeCell ref="LTF16:LTF19"/>
    <mergeCell ref="LTG16:LTG19"/>
    <mergeCell ref="LTH16:LTH19"/>
    <mergeCell ref="LTI16:LTI19"/>
    <mergeCell ref="LTJ16:LTJ19"/>
    <mergeCell ref="LTA16:LTA19"/>
    <mergeCell ref="LTB16:LTB19"/>
    <mergeCell ref="LTC16:LTC19"/>
    <mergeCell ref="LTD16:LTD19"/>
    <mergeCell ref="LTE16:LTE19"/>
    <mergeCell ref="LSV16:LSV19"/>
    <mergeCell ref="LSW16:LSW19"/>
    <mergeCell ref="LSX16:LSX19"/>
    <mergeCell ref="LSY16:LSY19"/>
    <mergeCell ref="LSZ16:LSZ19"/>
    <mergeCell ref="LVI16:LVI19"/>
    <mergeCell ref="LVJ16:LVJ19"/>
    <mergeCell ref="LVK16:LVK19"/>
    <mergeCell ref="LVL16:LVL19"/>
    <mergeCell ref="LVM16:LVM19"/>
    <mergeCell ref="LVD16:LVD19"/>
    <mergeCell ref="LVE16:LVE19"/>
    <mergeCell ref="LVF16:LVF19"/>
    <mergeCell ref="LVG16:LVG19"/>
    <mergeCell ref="LVH16:LVH19"/>
    <mergeCell ref="LUY16:LUY19"/>
    <mergeCell ref="LUZ16:LUZ19"/>
    <mergeCell ref="LVA16:LVA19"/>
    <mergeCell ref="LVB16:LVB19"/>
    <mergeCell ref="LVC16:LVC19"/>
    <mergeCell ref="LUT16:LUT19"/>
    <mergeCell ref="LUU16:LUU19"/>
    <mergeCell ref="LUV16:LUV19"/>
    <mergeCell ref="LUW16:LUW19"/>
    <mergeCell ref="LUX16:LUX19"/>
    <mergeCell ref="LUO16:LUO19"/>
    <mergeCell ref="LUP16:LUP19"/>
    <mergeCell ref="LUQ16:LUQ19"/>
    <mergeCell ref="LUR16:LUR19"/>
    <mergeCell ref="LUS16:LUS19"/>
    <mergeCell ref="LUJ16:LUJ19"/>
    <mergeCell ref="LUK16:LUK19"/>
    <mergeCell ref="LUL16:LUL19"/>
    <mergeCell ref="LUM16:LUM19"/>
    <mergeCell ref="LUN16:LUN19"/>
    <mergeCell ref="LUE16:LUE19"/>
    <mergeCell ref="LUF16:LUF19"/>
    <mergeCell ref="LUG16:LUG19"/>
    <mergeCell ref="LUH16:LUH19"/>
    <mergeCell ref="LUI16:LUI19"/>
    <mergeCell ref="LWR16:LWR19"/>
    <mergeCell ref="LWS16:LWS19"/>
    <mergeCell ref="LWT16:LWT19"/>
    <mergeCell ref="LWU16:LWU19"/>
    <mergeCell ref="LWV16:LWV19"/>
    <mergeCell ref="LWM16:LWM19"/>
    <mergeCell ref="LWN16:LWN19"/>
    <mergeCell ref="LWO16:LWO19"/>
    <mergeCell ref="LWP16:LWP19"/>
    <mergeCell ref="LWQ16:LWQ19"/>
    <mergeCell ref="LWH16:LWH19"/>
    <mergeCell ref="LWI16:LWI19"/>
    <mergeCell ref="LWJ16:LWJ19"/>
    <mergeCell ref="LWK16:LWK19"/>
    <mergeCell ref="LWL16:LWL19"/>
    <mergeCell ref="LWC16:LWC19"/>
    <mergeCell ref="LWD16:LWD19"/>
    <mergeCell ref="LWE16:LWE19"/>
    <mergeCell ref="LWF16:LWF19"/>
    <mergeCell ref="LWG16:LWG19"/>
    <mergeCell ref="LVX16:LVX19"/>
    <mergeCell ref="LVY16:LVY19"/>
    <mergeCell ref="LVZ16:LVZ19"/>
    <mergeCell ref="LWA16:LWA19"/>
    <mergeCell ref="LWB16:LWB19"/>
    <mergeCell ref="LVS16:LVS19"/>
    <mergeCell ref="LVT16:LVT19"/>
    <mergeCell ref="LVU16:LVU19"/>
    <mergeCell ref="LVV16:LVV19"/>
    <mergeCell ref="LVW16:LVW19"/>
    <mergeCell ref="LVN16:LVN19"/>
    <mergeCell ref="LVO16:LVO19"/>
    <mergeCell ref="LVP16:LVP19"/>
    <mergeCell ref="LVQ16:LVQ19"/>
    <mergeCell ref="LVR16:LVR19"/>
    <mergeCell ref="LYA16:LYA19"/>
    <mergeCell ref="LYB16:LYB19"/>
    <mergeCell ref="LYC16:LYC19"/>
    <mergeCell ref="LYD16:LYD19"/>
    <mergeCell ref="LYE16:LYE19"/>
    <mergeCell ref="LXV16:LXV19"/>
    <mergeCell ref="LXW16:LXW19"/>
    <mergeCell ref="LXX16:LXX19"/>
    <mergeCell ref="LXY16:LXY19"/>
    <mergeCell ref="LXZ16:LXZ19"/>
    <mergeCell ref="LXQ16:LXQ19"/>
    <mergeCell ref="LXR16:LXR19"/>
    <mergeCell ref="LXS16:LXS19"/>
    <mergeCell ref="LXT16:LXT19"/>
    <mergeCell ref="LXU16:LXU19"/>
    <mergeCell ref="LXL16:LXL19"/>
    <mergeCell ref="LXM16:LXM19"/>
    <mergeCell ref="LXN16:LXN19"/>
    <mergeCell ref="LXO16:LXO19"/>
    <mergeCell ref="LXP16:LXP19"/>
    <mergeCell ref="LXG16:LXG19"/>
    <mergeCell ref="LXH16:LXH19"/>
    <mergeCell ref="LXI16:LXI19"/>
    <mergeCell ref="LXJ16:LXJ19"/>
    <mergeCell ref="LXK16:LXK19"/>
    <mergeCell ref="LXB16:LXB19"/>
    <mergeCell ref="LXC16:LXC19"/>
    <mergeCell ref="LXD16:LXD19"/>
    <mergeCell ref="LXE16:LXE19"/>
    <mergeCell ref="LXF16:LXF19"/>
    <mergeCell ref="LWW16:LWW19"/>
    <mergeCell ref="LWX16:LWX19"/>
    <mergeCell ref="LWY16:LWY19"/>
    <mergeCell ref="LWZ16:LWZ19"/>
    <mergeCell ref="LXA16:LXA19"/>
    <mergeCell ref="LZJ16:LZJ19"/>
    <mergeCell ref="LZK16:LZK19"/>
    <mergeCell ref="LZL16:LZL19"/>
    <mergeCell ref="LZM16:LZM19"/>
    <mergeCell ref="LZN16:LZN19"/>
    <mergeCell ref="LZE16:LZE19"/>
    <mergeCell ref="LZF16:LZF19"/>
    <mergeCell ref="LZG16:LZG19"/>
    <mergeCell ref="LZH16:LZH19"/>
    <mergeCell ref="LZI16:LZI19"/>
    <mergeCell ref="LYZ16:LYZ19"/>
    <mergeCell ref="LZA16:LZA19"/>
    <mergeCell ref="LZB16:LZB19"/>
    <mergeCell ref="LZC16:LZC19"/>
    <mergeCell ref="LZD16:LZD19"/>
    <mergeCell ref="LYU16:LYU19"/>
    <mergeCell ref="LYV16:LYV19"/>
    <mergeCell ref="LYW16:LYW19"/>
    <mergeCell ref="LYX16:LYX19"/>
    <mergeCell ref="LYY16:LYY19"/>
    <mergeCell ref="LYP16:LYP19"/>
    <mergeCell ref="LYQ16:LYQ19"/>
    <mergeCell ref="LYR16:LYR19"/>
    <mergeCell ref="LYS16:LYS19"/>
    <mergeCell ref="LYT16:LYT19"/>
    <mergeCell ref="LYK16:LYK19"/>
    <mergeCell ref="LYL16:LYL19"/>
    <mergeCell ref="LYM16:LYM19"/>
    <mergeCell ref="LYN16:LYN19"/>
    <mergeCell ref="LYO16:LYO19"/>
    <mergeCell ref="LYF16:LYF19"/>
    <mergeCell ref="LYG16:LYG19"/>
    <mergeCell ref="LYH16:LYH19"/>
    <mergeCell ref="LYI16:LYI19"/>
    <mergeCell ref="LYJ16:LYJ19"/>
    <mergeCell ref="MAS16:MAS19"/>
    <mergeCell ref="MAT16:MAT19"/>
    <mergeCell ref="MAU16:MAU19"/>
    <mergeCell ref="MAV16:MAV19"/>
    <mergeCell ref="MAW16:MAW19"/>
    <mergeCell ref="MAN16:MAN19"/>
    <mergeCell ref="MAO16:MAO19"/>
    <mergeCell ref="MAP16:MAP19"/>
    <mergeCell ref="MAQ16:MAQ19"/>
    <mergeCell ref="MAR16:MAR19"/>
    <mergeCell ref="MAI16:MAI19"/>
    <mergeCell ref="MAJ16:MAJ19"/>
    <mergeCell ref="MAK16:MAK19"/>
    <mergeCell ref="MAL16:MAL19"/>
    <mergeCell ref="MAM16:MAM19"/>
    <mergeCell ref="MAD16:MAD19"/>
    <mergeCell ref="MAE16:MAE19"/>
    <mergeCell ref="MAF16:MAF19"/>
    <mergeCell ref="MAG16:MAG19"/>
    <mergeCell ref="MAH16:MAH19"/>
    <mergeCell ref="LZY16:LZY19"/>
    <mergeCell ref="LZZ16:LZZ19"/>
    <mergeCell ref="MAA16:MAA19"/>
    <mergeCell ref="MAB16:MAB19"/>
    <mergeCell ref="MAC16:MAC19"/>
    <mergeCell ref="LZT16:LZT19"/>
    <mergeCell ref="LZU16:LZU19"/>
    <mergeCell ref="LZV16:LZV19"/>
    <mergeCell ref="LZW16:LZW19"/>
    <mergeCell ref="LZX16:LZX19"/>
    <mergeCell ref="LZO16:LZO19"/>
    <mergeCell ref="LZP16:LZP19"/>
    <mergeCell ref="LZQ16:LZQ19"/>
    <mergeCell ref="LZR16:LZR19"/>
    <mergeCell ref="LZS16:LZS19"/>
    <mergeCell ref="MCB16:MCB19"/>
    <mergeCell ref="MCC16:MCC19"/>
    <mergeCell ref="MCD16:MCD19"/>
    <mergeCell ref="MCE16:MCE19"/>
    <mergeCell ref="MCF16:MCF19"/>
    <mergeCell ref="MBW16:MBW19"/>
    <mergeCell ref="MBX16:MBX19"/>
    <mergeCell ref="MBY16:MBY19"/>
    <mergeCell ref="MBZ16:MBZ19"/>
    <mergeCell ref="MCA16:MCA19"/>
    <mergeCell ref="MBR16:MBR19"/>
    <mergeCell ref="MBS16:MBS19"/>
    <mergeCell ref="MBT16:MBT19"/>
    <mergeCell ref="MBU16:MBU19"/>
    <mergeCell ref="MBV16:MBV19"/>
    <mergeCell ref="MBM16:MBM19"/>
    <mergeCell ref="MBN16:MBN19"/>
    <mergeCell ref="MBO16:MBO19"/>
    <mergeCell ref="MBP16:MBP19"/>
    <mergeCell ref="MBQ16:MBQ19"/>
    <mergeCell ref="MBH16:MBH19"/>
    <mergeCell ref="MBI16:MBI19"/>
    <mergeCell ref="MBJ16:MBJ19"/>
    <mergeCell ref="MBK16:MBK19"/>
    <mergeCell ref="MBL16:MBL19"/>
    <mergeCell ref="MBC16:MBC19"/>
    <mergeCell ref="MBD16:MBD19"/>
    <mergeCell ref="MBE16:MBE19"/>
    <mergeCell ref="MBF16:MBF19"/>
    <mergeCell ref="MBG16:MBG19"/>
    <mergeCell ref="MAX16:MAX19"/>
    <mergeCell ref="MAY16:MAY19"/>
    <mergeCell ref="MAZ16:MAZ19"/>
    <mergeCell ref="MBA16:MBA19"/>
    <mergeCell ref="MBB16:MBB19"/>
    <mergeCell ref="MDK16:MDK19"/>
    <mergeCell ref="MDL16:MDL19"/>
    <mergeCell ref="MDM16:MDM19"/>
    <mergeCell ref="MDN16:MDN19"/>
    <mergeCell ref="MDO16:MDO19"/>
    <mergeCell ref="MDF16:MDF19"/>
    <mergeCell ref="MDG16:MDG19"/>
    <mergeCell ref="MDH16:MDH19"/>
    <mergeCell ref="MDI16:MDI19"/>
    <mergeCell ref="MDJ16:MDJ19"/>
    <mergeCell ref="MDA16:MDA19"/>
    <mergeCell ref="MDB16:MDB19"/>
    <mergeCell ref="MDC16:MDC19"/>
    <mergeCell ref="MDD16:MDD19"/>
    <mergeCell ref="MDE16:MDE19"/>
    <mergeCell ref="MCV16:MCV19"/>
    <mergeCell ref="MCW16:MCW19"/>
    <mergeCell ref="MCX16:MCX19"/>
    <mergeCell ref="MCY16:MCY19"/>
    <mergeCell ref="MCZ16:MCZ19"/>
    <mergeCell ref="MCQ16:MCQ19"/>
    <mergeCell ref="MCR16:MCR19"/>
    <mergeCell ref="MCS16:MCS19"/>
    <mergeCell ref="MCT16:MCT19"/>
    <mergeCell ref="MCU16:MCU19"/>
    <mergeCell ref="MCL16:MCL19"/>
    <mergeCell ref="MCM16:MCM19"/>
    <mergeCell ref="MCN16:MCN19"/>
    <mergeCell ref="MCO16:MCO19"/>
    <mergeCell ref="MCP16:MCP19"/>
    <mergeCell ref="MCG16:MCG19"/>
    <mergeCell ref="MCH16:MCH19"/>
    <mergeCell ref="MCI16:MCI19"/>
    <mergeCell ref="MCJ16:MCJ19"/>
    <mergeCell ref="MCK16:MCK19"/>
    <mergeCell ref="MET16:MET19"/>
    <mergeCell ref="MEU16:MEU19"/>
    <mergeCell ref="MEV16:MEV19"/>
    <mergeCell ref="MEW16:MEW19"/>
    <mergeCell ref="MEX16:MEX19"/>
    <mergeCell ref="MEO16:MEO19"/>
    <mergeCell ref="MEP16:MEP19"/>
    <mergeCell ref="MEQ16:MEQ19"/>
    <mergeCell ref="MER16:MER19"/>
    <mergeCell ref="MES16:MES19"/>
    <mergeCell ref="MEJ16:MEJ19"/>
    <mergeCell ref="MEK16:MEK19"/>
    <mergeCell ref="MEL16:MEL19"/>
    <mergeCell ref="MEM16:MEM19"/>
    <mergeCell ref="MEN16:MEN19"/>
    <mergeCell ref="MEE16:MEE19"/>
    <mergeCell ref="MEF16:MEF19"/>
    <mergeCell ref="MEG16:MEG19"/>
    <mergeCell ref="MEH16:MEH19"/>
    <mergeCell ref="MEI16:MEI19"/>
    <mergeCell ref="MDZ16:MDZ19"/>
    <mergeCell ref="MEA16:MEA19"/>
    <mergeCell ref="MEB16:MEB19"/>
    <mergeCell ref="MEC16:MEC19"/>
    <mergeCell ref="MED16:MED19"/>
    <mergeCell ref="MDU16:MDU19"/>
    <mergeCell ref="MDV16:MDV19"/>
    <mergeCell ref="MDW16:MDW19"/>
    <mergeCell ref="MDX16:MDX19"/>
    <mergeCell ref="MDY16:MDY19"/>
    <mergeCell ref="MDP16:MDP19"/>
    <mergeCell ref="MDQ16:MDQ19"/>
    <mergeCell ref="MDR16:MDR19"/>
    <mergeCell ref="MDS16:MDS19"/>
    <mergeCell ref="MDT16:MDT19"/>
    <mergeCell ref="MGC16:MGC19"/>
    <mergeCell ref="MGD16:MGD19"/>
    <mergeCell ref="MGE16:MGE19"/>
    <mergeCell ref="MGF16:MGF19"/>
    <mergeCell ref="MGG16:MGG19"/>
    <mergeCell ref="MFX16:MFX19"/>
    <mergeCell ref="MFY16:MFY19"/>
    <mergeCell ref="MFZ16:MFZ19"/>
    <mergeCell ref="MGA16:MGA19"/>
    <mergeCell ref="MGB16:MGB19"/>
    <mergeCell ref="MFS16:MFS19"/>
    <mergeCell ref="MFT16:MFT19"/>
    <mergeCell ref="MFU16:MFU19"/>
    <mergeCell ref="MFV16:MFV19"/>
    <mergeCell ref="MFW16:MFW19"/>
    <mergeCell ref="MFN16:MFN19"/>
    <mergeCell ref="MFO16:MFO19"/>
    <mergeCell ref="MFP16:MFP19"/>
    <mergeCell ref="MFQ16:MFQ19"/>
    <mergeCell ref="MFR16:MFR19"/>
    <mergeCell ref="MFI16:MFI19"/>
    <mergeCell ref="MFJ16:MFJ19"/>
    <mergeCell ref="MFK16:MFK19"/>
    <mergeCell ref="MFL16:MFL19"/>
    <mergeCell ref="MFM16:MFM19"/>
    <mergeCell ref="MFD16:MFD19"/>
    <mergeCell ref="MFE16:MFE19"/>
    <mergeCell ref="MFF16:MFF19"/>
    <mergeCell ref="MFG16:MFG19"/>
    <mergeCell ref="MFH16:MFH19"/>
    <mergeCell ref="MEY16:MEY19"/>
    <mergeCell ref="MEZ16:MEZ19"/>
    <mergeCell ref="MFA16:MFA19"/>
    <mergeCell ref="MFB16:MFB19"/>
    <mergeCell ref="MFC16:MFC19"/>
    <mergeCell ref="MHL16:MHL19"/>
    <mergeCell ref="MHM16:MHM19"/>
    <mergeCell ref="MHN16:MHN19"/>
    <mergeCell ref="MHO16:MHO19"/>
    <mergeCell ref="MHP16:MHP19"/>
    <mergeCell ref="MHG16:MHG19"/>
    <mergeCell ref="MHH16:MHH19"/>
    <mergeCell ref="MHI16:MHI19"/>
    <mergeCell ref="MHJ16:MHJ19"/>
    <mergeCell ref="MHK16:MHK19"/>
    <mergeCell ref="MHB16:MHB19"/>
    <mergeCell ref="MHC16:MHC19"/>
    <mergeCell ref="MHD16:MHD19"/>
    <mergeCell ref="MHE16:MHE19"/>
    <mergeCell ref="MHF16:MHF19"/>
    <mergeCell ref="MGW16:MGW19"/>
    <mergeCell ref="MGX16:MGX19"/>
    <mergeCell ref="MGY16:MGY19"/>
    <mergeCell ref="MGZ16:MGZ19"/>
    <mergeCell ref="MHA16:MHA19"/>
    <mergeCell ref="MGR16:MGR19"/>
    <mergeCell ref="MGS16:MGS19"/>
    <mergeCell ref="MGT16:MGT19"/>
    <mergeCell ref="MGU16:MGU19"/>
    <mergeCell ref="MGV16:MGV19"/>
    <mergeCell ref="MGM16:MGM19"/>
    <mergeCell ref="MGN16:MGN19"/>
    <mergeCell ref="MGO16:MGO19"/>
    <mergeCell ref="MGP16:MGP19"/>
    <mergeCell ref="MGQ16:MGQ19"/>
    <mergeCell ref="MGH16:MGH19"/>
    <mergeCell ref="MGI16:MGI19"/>
    <mergeCell ref="MGJ16:MGJ19"/>
    <mergeCell ref="MGK16:MGK19"/>
    <mergeCell ref="MGL16:MGL19"/>
    <mergeCell ref="MIU16:MIU19"/>
    <mergeCell ref="MIV16:MIV19"/>
    <mergeCell ref="MIW16:MIW19"/>
    <mergeCell ref="MIX16:MIX19"/>
    <mergeCell ref="MIY16:MIY19"/>
    <mergeCell ref="MIP16:MIP19"/>
    <mergeCell ref="MIQ16:MIQ19"/>
    <mergeCell ref="MIR16:MIR19"/>
    <mergeCell ref="MIS16:MIS19"/>
    <mergeCell ref="MIT16:MIT19"/>
    <mergeCell ref="MIK16:MIK19"/>
    <mergeCell ref="MIL16:MIL19"/>
    <mergeCell ref="MIM16:MIM19"/>
    <mergeCell ref="MIN16:MIN19"/>
    <mergeCell ref="MIO16:MIO19"/>
    <mergeCell ref="MIF16:MIF19"/>
    <mergeCell ref="MIG16:MIG19"/>
    <mergeCell ref="MIH16:MIH19"/>
    <mergeCell ref="MII16:MII19"/>
    <mergeCell ref="MIJ16:MIJ19"/>
    <mergeCell ref="MIA16:MIA19"/>
    <mergeCell ref="MIB16:MIB19"/>
    <mergeCell ref="MIC16:MIC19"/>
    <mergeCell ref="MID16:MID19"/>
    <mergeCell ref="MIE16:MIE19"/>
    <mergeCell ref="MHV16:MHV19"/>
    <mergeCell ref="MHW16:MHW19"/>
    <mergeCell ref="MHX16:MHX19"/>
    <mergeCell ref="MHY16:MHY19"/>
    <mergeCell ref="MHZ16:MHZ19"/>
    <mergeCell ref="MHQ16:MHQ19"/>
    <mergeCell ref="MHR16:MHR19"/>
    <mergeCell ref="MHS16:MHS19"/>
    <mergeCell ref="MHT16:MHT19"/>
    <mergeCell ref="MHU16:MHU19"/>
    <mergeCell ref="MKD16:MKD19"/>
    <mergeCell ref="MKE16:MKE19"/>
    <mergeCell ref="MKF16:MKF19"/>
    <mergeCell ref="MKG16:MKG19"/>
    <mergeCell ref="MKH16:MKH19"/>
    <mergeCell ref="MJY16:MJY19"/>
    <mergeCell ref="MJZ16:MJZ19"/>
    <mergeCell ref="MKA16:MKA19"/>
    <mergeCell ref="MKB16:MKB19"/>
    <mergeCell ref="MKC16:MKC19"/>
    <mergeCell ref="MJT16:MJT19"/>
    <mergeCell ref="MJU16:MJU19"/>
    <mergeCell ref="MJV16:MJV19"/>
    <mergeCell ref="MJW16:MJW19"/>
    <mergeCell ref="MJX16:MJX19"/>
    <mergeCell ref="MJO16:MJO19"/>
    <mergeCell ref="MJP16:MJP19"/>
    <mergeCell ref="MJQ16:MJQ19"/>
    <mergeCell ref="MJR16:MJR19"/>
    <mergeCell ref="MJS16:MJS19"/>
    <mergeCell ref="MJJ16:MJJ19"/>
    <mergeCell ref="MJK16:MJK19"/>
    <mergeCell ref="MJL16:MJL19"/>
    <mergeCell ref="MJM16:MJM19"/>
    <mergeCell ref="MJN16:MJN19"/>
    <mergeCell ref="MJE16:MJE19"/>
    <mergeCell ref="MJF16:MJF19"/>
    <mergeCell ref="MJG16:MJG19"/>
    <mergeCell ref="MJH16:MJH19"/>
    <mergeCell ref="MJI16:MJI19"/>
    <mergeCell ref="MIZ16:MIZ19"/>
    <mergeCell ref="MJA16:MJA19"/>
    <mergeCell ref="MJB16:MJB19"/>
    <mergeCell ref="MJC16:MJC19"/>
    <mergeCell ref="MJD16:MJD19"/>
    <mergeCell ref="MLM16:MLM19"/>
    <mergeCell ref="MLN16:MLN19"/>
    <mergeCell ref="MLO16:MLO19"/>
    <mergeCell ref="MLP16:MLP19"/>
    <mergeCell ref="MLQ16:MLQ19"/>
    <mergeCell ref="MLH16:MLH19"/>
    <mergeCell ref="MLI16:MLI19"/>
    <mergeCell ref="MLJ16:MLJ19"/>
    <mergeCell ref="MLK16:MLK19"/>
    <mergeCell ref="MLL16:MLL19"/>
    <mergeCell ref="MLC16:MLC19"/>
    <mergeCell ref="MLD16:MLD19"/>
    <mergeCell ref="MLE16:MLE19"/>
    <mergeCell ref="MLF16:MLF19"/>
    <mergeCell ref="MLG16:MLG19"/>
    <mergeCell ref="MKX16:MKX19"/>
    <mergeCell ref="MKY16:MKY19"/>
    <mergeCell ref="MKZ16:MKZ19"/>
    <mergeCell ref="MLA16:MLA19"/>
    <mergeCell ref="MLB16:MLB19"/>
    <mergeCell ref="MKS16:MKS19"/>
    <mergeCell ref="MKT16:MKT19"/>
    <mergeCell ref="MKU16:MKU19"/>
    <mergeCell ref="MKV16:MKV19"/>
    <mergeCell ref="MKW16:MKW19"/>
    <mergeCell ref="MKN16:MKN19"/>
    <mergeCell ref="MKO16:MKO19"/>
    <mergeCell ref="MKP16:MKP19"/>
    <mergeCell ref="MKQ16:MKQ19"/>
    <mergeCell ref="MKR16:MKR19"/>
    <mergeCell ref="MKI16:MKI19"/>
    <mergeCell ref="MKJ16:MKJ19"/>
    <mergeCell ref="MKK16:MKK19"/>
    <mergeCell ref="MKL16:MKL19"/>
    <mergeCell ref="MKM16:MKM19"/>
    <mergeCell ref="MMV16:MMV19"/>
    <mergeCell ref="MMW16:MMW19"/>
    <mergeCell ref="MMX16:MMX19"/>
    <mergeCell ref="MMY16:MMY19"/>
    <mergeCell ref="MMZ16:MMZ19"/>
    <mergeCell ref="MMQ16:MMQ19"/>
    <mergeCell ref="MMR16:MMR19"/>
    <mergeCell ref="MMS16:MMS19"/>
    <mergeCell ref="MMT16:MMT19"/>
    <mergeCell ref="MMU16:MMU19"/>
    <mergeCell ref="MML16:MML19"/>
    <mergeCell ref="MMM16:MMM19"/>
    <mergeCell ref="MMN16:MMN19"/>
    <mergeCell ref="MMO16:MMO19"/>
    <mergeCell ref="MMP16:MMP19"/>
    <mergeCell ref="MMG16:MMG19"/>
    <mergeCell ref="MMH16:MMH19"/>
    <mergeCell ref="MMI16:MMI19"/>
    <mergeCell ref="MMJ16:MMJ19"/>
    <mergeCell ref="MMK16:MMK19"/>
    <mergeCell ref="MMB16:MMB19"/>
    <mergeCell ref="MMC16:MMC19"/>
    <mergeCell ref="MMD16:MMD19"/>
    <mergeCell ref="MME16:MME19"/>
    <mergeCell ref="MMF16:MMF19"/>
    <mergeCell ref="MLW16:MLW19"/>
    <mergeCell ref="MLX16:MLX19"/>
    <mergeCell ref="MLY16:MLY19"/>
    <mergeCell ref="MLZ16:MLZ19"/>
    <mergeCell ref="MMA16:MMA19"/>
    <mergeCell ref="MLR16:MLR19"/>
    <mergeCell ref="MLS16:MLS19"/>
    <mergeCell ref="MLT16:MLT19"/>
    <mergeCell ref="MLU16:MLU19"/>
    <mergeCell ref="MLV16:MLV19"/>
    <mergeCell ref="MOE16:MOE19"/>
    <mergeCell ref="MOF16:MOF19"/>
    <mergeCell ref="MOG16:MOG19"/>
    <mergeCell ref="MOH16:MOH19"/>
    <mergeCell ref="MOI16:MOI19"/>
    <mergeCell ref="MNZ16:MNZ19"/>
    <mergeCell ref="MOA16:MOA19"/>
    <mergeCell ref="MOB16:MOB19"/>
    <mergeCell ref="MOC16:MOC19"/>
    <mergeCell ref="MOD16:MOD19"/>
    <mergeCell ref="MNU16:MNU19"/>
    <mergeCell ref="MNV16:MNV19"/>
    <mergeCell ref="MNW16:MNW19"/>
    <mergeCell ref="MNX16:MNX19"/>
    <mergeCell ref="MNY16:MNY19"/>
    <mergeCell ref="MNP16:MNP19"/>
    <mergeCell ref="MNQ16:MNQ19"/>
    <mergeCell ref="MNR16:MNR19"/>
    <mergeCell ref="MNS16:MNS19"/>
    <mergeCell ref="MNT16:MNT19"/>
    <mergeCell ref="MNK16:MNK19"/>
    <mergeCell ref="MNL16:MNL19"/>
    <mergeCell ref="MNM16:MNM19"/>
    <mergeCell ref="MNN16:MNN19"/>
    <mergeCell ref="MNO16:MNO19"/>
    <mergeCell ref="MNF16:MNF19"/>
    <mergeCell ref="MNG16:MNG19"/>
    <mergeCell ref="MNH16:MNH19"/>
    <mergeCell ref="MNI16:MNI19"/>
    <mergeCell ref="MNJ16:MNJ19"/>
    <mergeCell ref="MNA16:MNA19"/>
    <mergeCell ref="MNB16:MNB19"/>
    <mergeCell ref="MNC16:MNC19"/>
    <mergeCell ref="MND16:MND19"/>
    <mergeCell ref="MNE16:MNE19"/>
    <mergeCell ref="MPN16:MPN19"/>
    <mergeCell ref="MPO16:MPO19"/>
    <mergeCell ref="MPP16:MPP19"/>
    <mergeCell ref="MPQ16:MPQ19"/>
    <mergeCell ref="MPR16:MPR19"/>
    <mergeCell ref="MPI16:MPI19"/>
    <mergeCell ref="MPJ16:MPJ19"/>
    <mergeCell ref="MPK16:MPK19"/>
    <mergeCell ref="MPL16:MPL19"/>
    <mergeCell ref="MPM16:MPM19"/>
    <mergeCell ref="MPD16:MPD19"/>
    <mergeCell ref="MPE16:MPE19"/>
    <mergeCell ref="MPF16:MPF19"/>
    <mergeCell ref="MPG16:MPG19"/>
    <mergeCell ref="MPH16:MPH19"/>
    <mergeCell ref="MOY16:MOY19"/>
    <mergeCell ref="MOZ16:MOZ19"/>
    <mergeCell ref="MPA16:MPA19"/>
    <mergeCell ref="MPB16:MPB19"/>
    <mergeCell ref="MPC16:MPC19"/>
    <mergeCell ref="MOT16:MOT19"/>
    <mergeCell ref="MOU16:MOU19"/>
    <mergeCell ref="MOV16:MOV19"/>
    <mergeCell ref="MOW16:MOW19"/>
    <mergeCell ref="MOX16:MOX19"/>
    <mergeCell ref="MOO16:MOO19"/>
    <mergeCell ref="MOP16:MOP19"/>
    <mergeCell ref="MOQ16:MOQ19"/>
    <mergeCell ref="MOR16:MOR19"/>
    <mergeCell ref="MOS16:MOS19"/>
    <mergeCell ref="MOJ16:MOJ19"/>
    <mergeCell ref="MOK16:MOK19"/>
    <mergeCell ref="MOL16:MOL19"/>
    <mergeCell ref="MOM16:MOM19"/>
    <mergeCell ref="MON16:MON19"/>
    <mergeCell ref="MQW16:MQW19"/>
    <mergeCell ref="MQX16:MQX19"/>
    <mergeCell ref="MQY16:MQY19"/>
    <mergeCell ref="MQZ16:MQZ19"/>
    <mergeCell ref="MRA16:MRA19"/>
    <mergeCell ref="MQR16:MQR19"/>
    <mergeCell ref="MQS16:MQS19"/>
    <mergeCell ref="MQT16:MQT19"/>
    <mergeCell ref="MQU16:MQU19"/>
    <mergeCell ref="MQV16:MQV19"/>
    <mergeCell ref="MQM16:MQM19"/>
    <mergeCell ref="MQN16:MQN19"/>
    <mergeCell ref="MQO16:MQO19"/>
    <mergeCell ref="MQP16:MQP19"/>
    <mergeCell ref="MQQ16:MQQ19"/>
    <mergeCell ref="MQH16:MQH19"/>
    <mergeCell ref="MQI16:MQI19"/>
    <mergeCell ref="MQJ16:MQJ19"/>
    <mergeCell ref="MQK16:MQK19"/>
    <mergeCell ref="MQL16:MQL19"/>
    <mergeCell ref="MQC16:MQC19"/>
    <mergeCell ref="MQD16:MQD19"/>
    <mergeCell ref="MQE16:MQE19"/>
    <mergeCell ref="MQF16:MQF19"/>
    <mergeCell ref="MQG16:MQG19"/>
    <mergeCell ref="MPX16:MPX19"/>
    <mergeCell ref="MPY16:MPY19"/>
    <mergeCell ref="MPZ16:MPZ19"/>
    <mergeCell ref="MQA16:MQA19"/>
    <mergeCell ref="MQB16:MQB19"/>
    <mergeCell ref="MPS16:MPS19"/>
    <mergeCell ref="MPT16:MPT19"/>
    <mergeCell ref="MPU16:MPU19"/>
    <mergeCell ref="MPV16:MPV19"/>
    <mergeCell ref="MPW16:MPW19"/>
    <mergeCell ref="MSF16:MSF19"/>
    <mergeCell ref="MSG16:MSG19"/>
    <mergeCell ref="MSH16:MSH19"/>
    <mergeCell ref="MSI16:MSI19"/>
    <mergeCell ref="MSJ16:MSJ19"/>
    <mergeCell ref="MSA16:MSA19"/>
    <mergeCell ref="MSB16:MSB19"/>
    <mergeCell ref="MSC16:MSC19"/>
    <mergeCell ref="MSD16:MSD19"/>
    <mergeCell ref="MSE16:MSE19"/>
    <mergeCell ref="MRV16:MRV19"/>
    <mergeCell ref="MRW16:MRW19"/>
    <mergeCell ref="MRX16:MRX19"/>
    <mergeCell ref="MRY16:MRY19"/>
    <mergeCell ref="MRZ16:MRZ19"/>
    <mergeCell ref="MRQ16:MRQ19"/>
    <mergeCell ref="MRR16:MRR19"/>
    <mergeCell ref="MRS16:MRS19"/>
    <mergeCell ref="MRT16:MRT19"/>
    <mergeCell ref="MRU16:MRU19"/>
    <mergeCell ref="MRL16:MRL19"/>
    <mergeCell ref="MRM16:MRM19"/>
    <mergeCell ref="MRN16:MRN19"/>
    <mergeCell ref="MRO16:MRO19"/>
    <mergeCell ref="MRP16:MRP19"/>
    <mergeCell ref="MRG16:MRG19"/>
    <mergeCell ref="MRH16:MRH19"/>
    <mergeCell ref="MRI16:MRI19"/>
    <mergeCell ref="MRJ16:MRJ19"/>
    <mergeCell ref="MRK16:MRK19"/>
    <mergeCell ref="MRB16:MRB19"/>
    <mergeCell ref="MRC16:MRC19"/>
    <mergeCell ref="MRD16:MRD19"/>
    <mergeCell ref="MRE16:MRE19"/>
    <mergeCell ref="MRF16:MRF19"/>
    <mergeCell ref="MTO16:MTO19"/>
    <mergeCell ref="MTP16:MTP19"/>
    <mergeCell ref="MTQ16:MTQ19"/>
    <mergeCell ref="MTR16:MTR19"/>
    <mergeCell ref="MTS16:MTS19"/>
    <mergeCell ref="MTJ16:MTJ19"/>
    <mergeCell ref="MTK16:MTK19"/>
    <mergeCell ref="MTL16:MTL19"/>
    <mergeCell ref="MTM16:MTM19"/>
    <mergeCell ref="MTN16:MTN19"/>
    <mergeCell ref="MTE16:MTE19"/>
    <mergeCell ref="MTF16:MTF19"/>
    <mergeCell ref="MTG16:MTG19"/>
    <mergeCell ref="MTH16:MTH19"/>
    <mergeCell ref="MTI16:MTI19"/>
    <mergeCell ref="MSZ16:MSZ19"/>
    <mergeCell ref="MTA16:MTA19"/>
    <mergeCell ref="MTB16:MTB19"/>
    <mergeCell ref="MTC16:MTC19"/>
    <mergeCell ref="MTD16:MTD19"/>
    <mergeCell ref="MSU16:MSU19"/>
    <mergeCell ref="MSV16:MSV19"/>
    <mergeCell ref="MSW16:MSW19"/>
    <mergeCell ref="MSX16:MSX19"/>
    <mergeCell ref="MSY16:MSY19"/>
    <mergeCell ref="MSP16:MSP19"/>
    <mergeCell ref="MSQ16:MSQ19"/>
    <mergeCell ref="MSR16:MSR19"/>
    <mergeCell ref="MSS16:MSS19"/>
    <mergeCell ref="MST16:MST19"/>
    <mergeCell ref="MSK16:MSK19"/>
    <mergeCell ref="MSL16:MSL19"/>
    <mergeCell ref="MSM16:MSM19"/>
    <mergeCell ref="MSN16:MSN19"/>
    <mergeCell ref="MSO16:MSO19"/>
    <mergeCell ref="MUX16:MUX19"/>
    <mergeCell ref="MUY16:MUY19"/>
    <mergeCell ref="MUZ16:MUZ19"/>
    <mergeCell ref="MVA16:MVA19"/>
    <mergeCell ref="MVB16:MVB19"/>
    <mergeCell ref="MUS16:MUS19"/>
    <mergeCell ref="MUT16:MUT19"/>
    <mergeCell ref="MUU16:MUU19"/>
    <mergeCell ref="MUV16:MUV19"/>
    <mergeCell ref="MUW16:MUW19"/>
    <mergeCell ref="MUN16:MUN19"/>
    <mergeCell ref="MUO16:MUO19"/>
    <mergeCell ref="MUP16:MUP19"/>
    <mergeCell ref="MUQ16:MUQ19"/>
    <mergeCell ref="MUR16:MUR19"/>
    <mergeCell ref="MUI16:MUI19"/>
    <mergeCell ref="MUJ16:MUJ19"/>
    <mergeCell ref="MUK16:MUK19"/>
    <mergeCell ref="MUL16:MUL19"/>
    <mergeCell ref="MUM16:MUM19"/>
    <mergeCell ref="MUD16:MUD19"/>
    <mergeCell ref="MUE16:MUE19"/>
    <mergeCell ref="MUF16:MUF19"/>
    <mergeCell ref="MUG16:MUG19"/>
    <mergeCell ref="MUH16:MUH19"/>
    <mergeCell ref="MTY16:MTY19"/>
    <mergeCell ref="MTZ16:MTZ19"/>
    <mergeCell ref="MUA16:MUA19"/>
    <mergeCell ref="MUB16:MUB19"/>
    <mergeCell ref="MUC16:MUC19"/>
    <mergeCell ref="MTT16:MTT19"/>
    <mergeCell ref="MTU16:MTU19"/>
    <mergeCell ref="MTV16:MTV19"/>
    <mergeCell ref="MTW16:MTW19"/>
    <mergeCell ref="MTX16:MTX19"/>
    <mergeCell ref="MWG16:MWG19"/>
    <mergeCell ref="MWH16:MWH19"/>
    <mergeCell ref="MWI16:MWI19"/>
    <mergeCell ref="MWJ16:MWJ19"/>
    <mergeCell ref="MWK16:MWK19"/>
    <mergeCell ref="MWB16:MWB19"/>
    <mergeCell ref="MWC16:MWC19"/>
    <mergeCell ref="MWD16:MWD19"/>
    <mergeCell ref="MWE16:MWE19"/>
    <mergeCell ref="MWF16:MWF19"/>
    <mergeCell ref="MVW16:MVW19"/>
    <mergeCell ref="MVX16:MVX19"/>
    <mergeCell ref="MVY16:MVY19"/>
    <mergeCell ref="MVZ16:MVZ19"/>
    <mergeCell ref="MWA16:MWA19"/>
    <mergeCell ref="MVR16:MVR19"/>
    <mergeCell ref="MVS16:MVS19"/>
    <mergeCell ref="MVT16:MVT19"/>
    <mergeCell ref="MVU16:MVU19"/>
    <mergeCell ref="MVV16:MVV19"/>
    <mergeCell ref="MVM16:MVM19"/>
    <mergeCell ref="MVN16:MVN19"/>
    <mergeCell ref="MVO16:MVO19"/>
    <mergeCell ref="MVP16:MVP19"/>
    <mergeCell ref="MVQ16:MVQ19"/>
    <mergeCell ref="MVH16:MVH19"/>
    <mergeCell ref="MVI16:MVI19"/>
    <mergeCell ref="MVJ16:MVJ19"/>
    <mergeCell ref="MVK16:MVK19"/>
    <mergeCell ref="MVL16:MVL19"/>
    <mergeCell ref="MVC16:MVC19"/>
    <mergeCell ref="MVD16:MVD19"/>
    <mergeCell ref="MVE16:MVE19"/>
    <mergeCell ref="MVF16:MVF19"/>
    <mergeCell ref="MVG16:MVG19"/>
    <mergeCell ref="MXP16:MXP19"/>
    <mergeCell ref="MXQ16:MXQ19"/>
    <mergeCell ref="MXR16:MXR19"/>
    <mergeCell ref="MXS16:MXS19"/>
    <mergeCell ref="MXT16:MXT19"/>
    <mergeCell ref="MXK16:MXK19"/>
    <mergeCell ref="MXL16:MXL19"/>
    <mergeCell ref="MXM16:MXM19"/>
    <mergeCell ref="MXN16:MXN19"/>
    <mergeCell ref="MXO16:MXO19"/>
    <mergeCell ref="MXF16:MXF19"/>
    <mergeCell ref="MXG16:MXG19"/>
    <mergeCell ref="MXH16:MXH19"/>
    <mergeCell ref="MXI16:MXI19"/>
    <mergeCell ref="MXJ16:MXJ19"/>
    <mergeCell ref="MXA16:MXA19"/>
    <mergeCell ref="MXB16:MXB19"/>
    <mergeCell ref="MXC16:MXC19"/>
    <mergeCell ref="MXD16:MXD19"/>
    <mergeCell ref="MXE16:MXE19"/>
    <mergeCell ref="MWV16:MWV19"/>
    <mergeCell ref="MWW16:MWW19"/>
    <mergeCell ref="MWX16:MWX19"/>
    <mergeCell ref="MWY16:MWY19"/>
    <mergeCell ref="MWZ16:MWZ19"/>
    <mergeCell ref="MWQ16:MWQ19"/>
    <mergeCell ref="MWR16:MWR19"/>
    <mergeCell ref="MWS16:MWS19"/>
    <mergeCell ref="MWT16:MWT19"/>
    <mergeCell ref="MWU16:MWU19"/>
    <mergeCell ref="MWL16:MWL19"/>
    <mergeCell ref="MWM16:MWM19"/>
    <mergeCell ref="MWN16:MWN19"/>
    <mergeCell ref="MWO16:MWO19"/>
    <mergeCell ref="MWP16:MWP19"/>
    <mergeCell ref="MYY16:MYY19"/>
    <mergeCell ref="MYZ16:MYZ19"/>
    <mergeCell ref="MZA16:MZA19"/>
    <mergeCell ref="MZB16:MZB19"/>
    <mergeCell ref="MZC16:MZC19"/>
    <mergeCell ref="MYT16:MYT19"/>
    <mergeCell ref="MYU16:MYU19"/>
    <mergeCell ref="MYV16:MYV19"/>
    <mergeCell ref="MYW16:MYW19"/>
    <mergeCell ref="MYX16:MYX19"/>
    <mergeCell ref="MYO16:MYO19"/>
    <mergeCell ref="MYP16:MYP19"/>
    <mergeCell ref="MYQ16:MYQ19"/>
    <mergeCell ref="MYR16:MYR19"/>
    <mergeCell ref="MYS16:MYS19"/>
    <mergeCell ref="MYJ16:MYJ19"/>
    <mergeCell ref="MYK16:MYK19"/>
    <mergeCell ref="MYL16:MYL19"/>
    <mergeCell ref="MYM16:MYM19"/>
    <mergeCell ref="MYN16:MYN19"/>
    <mergeCell ref="MYE16:MYE19"/>
    <mergeCell ref="MYF16:MYF19"/>
    <mergeCell ref="MYG16:MYG19"/>
    <mergeCell ref="MYH16:MYH19"/>
    <mergeCell ref="MYI16:MYI19"/>
    <mergeCell ref="MXZ16:MXZ19"/>
    <mergeCell ref="MYA16:MYA19"/>
    <mergeCell ref="MYB16:MYB19"/>
    <mergeCell ref="MYC16:MYC19"/>
    <mergeCell ref="MYD16:MYD19"/>
    <mergeCell ref="MXU16:MXU19"/>
    <mergeCell ref="MXV16:MXV19"/>
    <mergeCell ref="MXW16:MXW19"/>
    <mergeCell ref="MXX16:MXX19"/>
    <mergeCell ref="MXY16:MXY19"/>
    <mergeCell ref="NAH16:NAH19"/>
    <mergeCell ref="NAI16:NAI19"/>
    <mergeCell ref="NAJ16:NAJ19"/>
    <mergeCell ref="NAK16:NAK19"/>
    <mergeCell ref="NAL16:NAL19"/>
    <mergeCell ref="NAC16:NAC19"/>
    <mergeCell ref="NAD16:NAD19"/>
    <mergeCell ref="NAE16:NAE19"/>
    <mergeCell ref="NAF16:NAF19"/>
    <mergeCell ref="NAG16:NAG19"/>
    <mergeCell ref="MZX16:MZX19"/>
    <mergeCell ref="MZY16:MZY19"/>
    <mergeCell ref="MZZ16:MZZ19"/>
    <mergeCell ref="NAA16:NAA19"/>
    <mergeCell ref="NAB16:NAB19"/>
    <mergeCell ref="MZS16:MZS19"/>
    <mergeCell ref="MZT16:MZT19"/>
    <mergeCell ref="MZU16:MZU19"/>
    <mergeCell ref="MZV16:MZV19"/>
    <mergeCell ref="MZW16:MZW19"/>
    <mergeCell ref="MZN16:MZN19"/>
    <mergeCell ref="MZO16:MZO19"/>
    <mergeCell ref="MZP16:MZP19"/>
    <mergeCell ref="MZQ16:MZQ19"/>
    <mergeCell ref="MZR16:MZR19"/>
    <mergeCell ref="MZI16:MZI19"/>
    <mergeCell ref="MZJ16:MZJ19"/>
    <mergeCell ref="MZK16:MZK19"/>
    <mergeCell ref="MZL16:MZL19"/>
    <mergeCell ref="MZM16:MZM19"/>
    <mergeCell ref="MZD16:MZD19"/>
    <mergeCell ref="MZE16:MZE19"/>
    <mergeCell ref="MZF16:MZF19"/>
    <mergeCell ref="MZG16:MZG19"/>
    <mergeCell ref="MZH16:MZH19"/>
    <mergeCell ref="NBQ16:NBQ19"/>
    <mergeCell ref="NBR16:NBR19"/>
    <mergeCell ref="NBS16:NBS19"/>
    <mergeCell ref="NBT16:NBT19"/>
    <mergeCell ref="NBU16:NBU19"/>
    <mergeCell ref="NBL16:NBL19"/>
    <mergeCell ref="NBM16:NBM19"/>
    <mergeCell ref="NBN16:NBN19"/>
    <mergeCell ref="NBO16:NBO19"/>
    <mergeCell ref="NBP16:NBP19"/>
    <mergeCell ref="NBG16:NBG19"/>
    <mergeCell ref="NBH16:NBH19"/>
    <mergeCell ref="NBI16:NBI19"/>
    <mergeCell ref="NBJ16:NBJ19"/>
    <mergeCell ref="NBK16:NBK19"/>
    <mergeCell ref="NBB16:NBB19"/>
    <mergeCell ref="NBC16:NBC19"/>
    <mergeCell ref="NBD16:NBD19"/>
    <mergeCell ref="NBE16:NBE19"/>
    <mergeCell ref="NBF16:NBF19"/>
    <mergeCell ref="NAW16:NAW19"/>
    <mergeCell ref="NAX16:NAX19"/>
    <mergeCell ref="NAY16:NAY19"/>
    <mergeCell ref="NAZ16:NAZ19"/>
    <mergeCell ref="NBA16:NBA19"/>
    <mergeCell ref="NAR16:NAR19"/>
    <mergeCell ref="NAS16:NAS19"/>
    <mergeCell ref="NAT16:NAT19"/>
    <mergeCell ref="NAU16:NAU19"/>
    <mergeCell ref="NAV16:NAV19"/>
    <mergeCell ref="NAM16:NAM19"/>
    <mergeCell ref="NAN16:NAN19"/>
    <mergeCell ref="NAO16:NAO19"/>
    <mergeCell ref="NAP16:NAP19"/>
    <mergeCell ref="NAQ16:NAQ19"/>
    <mergeCell ref="NCZ16:NCZ19"/>
    <mergeCell ref="NDA16:NDA19"/>
    <mergeCell ref="NDB16:NDB19"/>
    <mergeCell ref="NDC16:NDC19"/>
    <mergeCell ref="NDD16:NDD19"/>
    <mergeCell ref="NCU16:NCU19"/>
    <mergeCell ref="NCV16:NCV19"/>
    <mergeCell ref="NCW16:NCW19"/>
    <mergeCell ref="NCX16:NCX19"/>
    <mergeCell ref="NCY16:NCY19"/>
    <mergeCell ref="NCP16:NCP19"/>
    <mergeCell ref="NCQ16:NCQ19"/>
    <mergeCell ref="NCR16:NCR19"/>
    <mergeCell ref="NCS16:NCS19"/>
    <mergeCell ref="NCT16:NCT19"/>
    <mergeCell ref="NCK16:NCK19"/>
    <mergeCell ref="NCL16:NCL19"/>
    <mergeCell ref="NCM16:NCM19"/>
    <mergeCell ref="NCN16:NCN19"/>
    <mergeCell ref="NCO16:NCO19"/>
    <mergeCell ref="NCF16:NCF19"/>
    <mergeCell ref="NCG16:NCG19"/>
    <mergeCell ref="NCH16:NCH19"/>
    <mergeCell ref="NCI16:NCI19"/>
    <mergeCell ref="NCJ16:NCJ19"/>
    <mergeCell ref="NCA16:NCA19"/>
    <mergeCell ref="NCB16:NCB19"/>
    <mergeCell ref="NCC16:NCC19"/>
    <mergeCell ref="NCD16:NCD19"/>
    <mergeCell ref="NCE16:NCE19"/>
    <mergeCell ref="NBV16:NBV19"/>
    <mergeCell ref="NBW16:NBW19"/>
    <mergeCell ref="NBX16:NBX19"/>
    <mergeCell ref="NBY16:NBY19"/>
    <mergeCell ref="NBZ16:NBZ19"/>
    <mergeCell ref="NEI16:NEI19"/>
    <mergeCell ref="NEJ16:NEJ19"/>
    <mergeCell ref="NEK16:NEK19"/>
    <mergeCell ref="NEL16:NEL19"/>
    <mergeCell ref="NEM16:NEM19"/>
    <mergeCell ref="NED16:NED19"/>
    <mergeCell ref="NEE16:NEE19"/>
    <mergeCell ref="NEF16:NEF19"/>
    <mergeCell ref="NEG16:NEG19"/>
    <mergeCell ref="NEH16:NEH19"/>
    <mergeCell ref="NDY16:NDY19"/>
    <mergeCell ref="NDZ16:NDZ19"/>
    <mergeCell ref="NEA16:NEA19"/>
    <mergeCell ref="NEB16:NEB19"/>
    <mergeCell ref="NEC16:NEC19"/>
    <mergeCell ref="NDT16:NDT19"/>
    <mergeCell ref="NDU16:NDU19"/>
    <mergeCell ref="NDV16:NDV19"/>
    <mergeCell ref="NDW16:NDW19"/>
    <mergeCell ref="NDX16:NDX19"/>
    <mergeCell ref="NDO16:NDO19"/>
    <mergeCell ref="NDP16:NDP19"/>
    <mergeCell ref="NDQ16:NDQ19"/>
    <mergeCell ref="NDR16:NDR19"/>
    <mergeCell ref="NDS16:NDS19"/>
    <mergeCell ref="NDJ16:NDJ19"/>
    <mergeCell ref="NDK16:NDK19"/>
    <mergeCell ref="NDL16:NDL19"/>
    <mergeCell ref="NDM16:NDM19"/>
    <mergeCell ref="NDN16:NDN19"/>
    <mergeCell ref="NDE16:NDE19"/>
    <mergeCell ref="NDF16:NDF19"/>
    <mergeCell ref="NDG16:NDG19"/>
    <mergeCell ref="NDH16:NDH19"/>
    <mergeCell ref="NDI16:NDI19"/>
    <mergeCell ref="NFR16:NFR19"/>
    <mergeCell ref="NFS16:NFS19"/>
    <mergeCell ref="NFT16:NFT19"/>
    <mergeCell ref="NFU16:NFU19"/>
    <mergeCell ref="NFV16:NFV19"/>
    <mergeCell ref="NFM16:NFM19"/>
    <mergeCell ref="NFN16:NFN19"/>
    <mergeCell ref="NFO16:NFO19"/>
    <mergeCell ref="NFP16:NFP19"/>
    <mergeCell ref="NFQ16:NFQ19"/>
    <mergeCell ref="NFH16:NFH19"/>
    <mergeCell ref="NFI16:NFI19"/>
    <mergeCell ref="NFJ16:NFJ19"/>
    <mergeCell ref="NFK16:NFK19"/>
    <mergeCell ref="NFL16:NFL19"/>
    <mergeCell ref="NFC16:NFC19"/>
    <mergeCell ref="NFD16:NFD19"/>
    <mergeCell ref="NFE16:NFE19"/>
    <mergeCell ref="NFF16:NFF19"/>
    <mergeCell ref="NFG16:NFG19"/>
    <mergeCell ref="NEX16:NEX19"/>
    <mergeCell ref="NEY16:NEY19"/>
    <mergeCell ref="NEZ16:NEZ19"/>
    <mergeCell ref="NFA16:NFA19"/>
    <mergeCell ref="NFB16:NFB19"/>
    <mergeCell ref="NES16:NES19"/>
    <mergeCell ref="NET16:NET19"/>
    <mergeCell ref="NEU16:NEU19"/>
    <mergeCell ref="NEV16:NEV19"/>
    <mergeCell ref="NEW16:NEW19"/>
    <mergeCell ref="NEN16:NEN19"/>
    <mergeCell ref="NEO16:NEO19"/>
    <mergeCell ref="NEP16:NEP19"/>
    <mergeCell ref="NEQ16:NEQ19"/>
    <mergeCell ref="NER16:NER19"/>
    <mergeCell ref="NHA16:NHA19"/>
    <mergeCell ref="NHB16:NHB19"/>
    <mergeCell ref="NHC16:NHC19"/>
    <mergeCell ref="NHD16:NHD19"/>
    <mergeCell ref="NHE16:NHE19"/>
    <mergeCell ref="NGV16:NGV19"/>
    <mergeCell ref="NGW16:NGW19"/>
    <mergeCell ref="NGX16:NGX19"/>
    <mergeCell ref="NGY16:NGY19"/>
    <mergeCell ref="NGZ16:NGZ19"/>
    <mergeCell ref="NGQ16:NGQ19"/>
    <mergeCell ref="NGR16:NGR19"/>
    <mergeCell ref="NGS16:NGS19"/>
    <mergeCell ref="NGT16:NGT19"/>
    <mergeCell ref="NGU16:NGU19"/>
    <mergeCell ref="NGL16:NGL19"/>
    <mergeCell ref="NGM16:NGM19"/>
    <mergeCell ref="NGN16:NGN19"/>
    <mergeCell ref="NGO16:NGO19"/>
    <mergeCell ref="NGP16:NGP19"/>
    <mergeCell ref="NGG16:NGG19"/>
    <mergeCell ref="NGH16:NGH19"/>
    <mergeCell ref="NGI16:NGI19"/>
    <mergeCell ref="NGJ16:NGJ19"/>
    <mergeCell ref="NGK16:NGK19"/>
    <mergeCell ref="NGB16:NGB19"/>
    <mergeCell ref="NGC16:NGC19"/>
    <mergeCell ref="NGD16:NGD19"/>
    <mergeCell ref="NGE16:NGE19"/>
    <mergeCell ref="NGF16:NGF19"/>
    <mergeCell ref="NFW16:NFW19"/>
    <mergeCell ref="NFX16:NFX19"/>
    <mergeCell ref="NFY16:NFY19"/>
    <mergeCell ref="NFZ16:NFZ19"/>
    <mergeCell ref="NGA16:NGA19"/>
    <mergeCell ref="NIJ16:NIJ19"/>
    <mergeCell ref="NIK16:NIK19"/>
    <mergeCell ref="NIL16:NIL19"/>
    <mergeCell ref="NIM16:NIM19"/>
    <mergeCell ref="NIN16:NIN19"/>
    <mergeCell ref="NIE16:NIE19"/>
    <mergeCell ref="NIF16:NIF19"/>
    <mergeCell ref="NIG16:NIG19"/>
    <mergeCell ref="NIH16:NIH19"/>
    <mergeCell ref="NII16:NII19"/>
    <mergeCell ref="NHZ16:NHZ19"/>
    <mergeCell ref="NIA16:NIA19"/>
    <mergeCell ref="NIB16:NIB19"/>
    <mergeCell ref="NIC16:NIC19"/>
    <mergeCell ref="NID16:NID19"/>
    <mergeCell ref="NHU16:NHU19"/>
    <mergeCell ref="NHV16:NHV19"/>
    <mergeCell ref="NHW16:NHW19"/>
    <mergeCell ref="NHX16:NHX19"/>
    <mergeCell ref="NHY16:NHY19"/>
    <mergeCell ref="NHP16:NHP19"/>
    <mergeCell ref="NHQ16:NHQ19"/>
    <mergeCell ref="NHR16:NHR19"/>
    <mergeCell ref="NHS16:NHS19"/>
    <mergeCell ref="NHT16:NHT19"/>
    <mergeCell ref="NHK16:NHK19"/>
    <mergeCell ref="NHL16:NHL19"/>
    <mergeCell ref="NHM16:NHM19"/>
    <mergeCell ref="NHN16:NHN19"/>
    <mergeCell ref="NHO16:NHO19"/>
    <mergeCell ref="NHF16:NHF19"/>
    <mergeCell ref="NHG16:NHG19"/>
    <mergeCell ref="NHH16:NHH19"/>
    <mergeCell ref="NHI16:NHI19"/>
    <mergeCell ref="NHJ16:NHJ19"/>
    <mergeCell ref="NJS16:NJS19"/>
    <mergeCell ref="NJT16:NJT19"/>
    <mergeCell ref="NJU16:NJU19"/>
    <mergeCell ref="NJV16:NJV19"/>
    <mergeCell ref="NJW16:NJW19"/>
    <mergeCell ref="NJN16:NJN19"/>
    <mergeCell ref="NJO16:NJO19"/>
    <mergeCell ref="NJP16:NJP19"/>
    <mergeCell ref="NJQ16:NJQ19"/>
    <mergeCell ref="NJR16:NJR19"/>
    <mergeCell ref="NJI16:NJI19"/>
    <mergeCell ref="NJJ16:NJJ19"/>
    <mergeCell ref="NJK16:NJK19"/>
    <mergeCell ref="NJL16:NJL19"/>
    <mergeCell ref="NJM16:NJM19"/>
    <mergeCell ref="NJD16:NJD19"/>
    <mergeCell ref="NJE16:NJE19"/>
    <mergeCell ref="NJF16:NJF19"/>
    <mergeCell ref="NJG16:NJG19"/>
    <mergeCell ref="NJH16:NJH19"/>
    <mergeCell ref="NIY16:NIY19"/>
    <mergeCell ref="NIZ16:NIZ19"/>
    <mergeCell ref="NJA16:NJA19"/>
    <mergeCell ref="NJB16:NJB19"/>
    <mergeCell ref="NJC16:NJC19"/>
    <mergeCell ref="NIT16:NIT19"/>
    <mergeCell ref="NIU16:NIU19"/>
    <mergeCell ref="NIV16:NIV19"/>
    <mergeCell ref="NIW16:NIW19"/>
    <mergeCell ref="NIX16:NIX19"/>
    <mergeCell ref="NIO16:NIO19"/>
    <mergeCell ref="NIP16:NIP19"/>
    <mergeCell ref="NIQ16:NIQ19"/>
    <mergeCell ref="NIR16:NIR19"/>
    <mergeCell ref="NIS16:NIS19"/>
    <mergeCell ref="NLB16:NLB19"/>
    <mergeCell ref="NLC16:NLC19"/>
    <mergeCell ref="NLD16:NLD19"/>
    <mergeCell ref="NLE16:NLE19"/>
    <mergeCell ref="NLF16:NLF19"/>
    <mergeCell ref="NKW16:NKW19"/>
    <mergeCell ref="NKX16:NKX19"/>
    <mergeCell ref="NKY16:NKY19"/>
    <mergeCell ref="NKZ16:NKZ19"/>
    <mergeCell ref="NLA16:NLA19"/>
    <mergeCell ref="NKR16:NKR19"/>
    <mergeCell ref="NKS16:NKS19"/>
    <mergeCell ref="NKT16:NKT19"/>
    <mergeCell ref="NKU16:NKU19"/>
    <mergeCell ref="NKV16:NKV19"/>
    <mergeCell ref="NKM16:NKM19"/>
    <mergeCell ref="NKN16:NKN19"/>
    <mergeCell ref="NKO16:NKO19"/>
    <mergeCell ref="NKP16:NKP19"/>
    <mergeCell ref="NKQ16:NKQ19"/>
    <mergeCell ref="NKH16:NKH19"/>
    <mergeCell ref="NKI16:NKI19"/>
    <mergeCell ref="NKJ16:NKJ19"/>
    <mergeCell ref="NKK16:NKK19"/>
    <mergeCell ref="NKL16:NKL19"/>
    <mergeCell ref="NKC16:NKC19"/>
    <mergeCell ref="NKD16:NKD19"/>
    <mergeCell ref="NKE16:NKE19"/>
    <mergeCell ref="NKF16:NKF19"/>
    <mergeCell ref="NKG16:NKG19"/>
    <mergeCell ref="NJX16:NJX19"/>
    <mergeCell ref="NJY16:NJY19"/>
    <mergeCell ref="NJZ16:NJZ19"/>
    <mergeCell ref="NKA16:NKA19"/>
    <mergeCell ref="NKB16:NKB19"/>
    <mergeCell ref="NMK16:NMK19"/>
    <mergeCell ref="NML16:NML19"/>
    <mergeCell ref="NMM16:NMM19"/>
    <mergeCell ref="NMN16:NMN19"/>
    <mergeCell ref="NMO16:NMO19"/>
    <mergeCell ref="NMF16:NMF19"/>
    <mergeCell ref="NMG16:NMG19"/>
    <mergeCell ref="NMH16:NMH19"/>
    <mergeCell ref="NMI16:NMI19"/>
    <mergeCell ref="NMJ16:NMJ19"/>
    <mergeCell ref="NMA16:NMA19"/>
    <mergeCell ref="NMB16:NMB19"/>
    <mergeCell ref="NMC16:NMC19"/>
    <mergeCell ref="NMD16:NMD19"/>
    <mergeCell ref="NME16:NME19"/>
    <mergeCell ref="NLV16:NLV19"/>
    <mergeCell ref="NLW16:NLW19"/>
    <mergeCell ref="NLX16:NLX19"/>
    <mergeCell ref="NLY16:NLY19"/>
    <mergeCell ref="NLZ16:NLZ19"/>
    <mergeCell ref="NLQ16:NLQ19"/>
    <mergeCell ref="NLR16:NLR19"/>
    <mergeCell ref="NLS16:NLS19"/>
    <mergeCell ref="NLT16:NLT19"/>
    <mergeCell ref="NLU16:NLU19"/>
    <mergeCell ref="NLL16:NLL19"/>
    <mergeCell ref="NLM16:NLM19"/>
    <mergeCell ref="NLN16:NLN19"/>
    <mergeCell ref="NLO16:NLO19"/>
    <mergeCell ref="NLP16:NLP19"/>
    <mergeCell ref="NLG16:NLG19"/>
    <mergeCell ref="NLH16:NLH19"/>
    <mergeCell ref="NLI16:NLI19"/>
    <mergeCell ref="NLJ16:NLJ19"/>
    <mergeCell ref="NLK16:NLK19"/>
    <mergeCell ref="NNT16:NNT19"/>
    <mergeCell ref="NNU16:NNU19"/>
    <mergeCell ref="NNV16:NNV19"/>
    <mergeCell ref="NNW16:NNW19"/>
    <mergeCell ref="NNX16:NNX19"/>
    <mergeCell ref="NNO16:NNO19"/>
    <mergeCell ref="NNP16:NNP19"/>
    <mergeCell ref="NNQ16:NNQ19"/>
    <mergeCell ref="NNR16:NNR19"/>
    <mergeCell ref="NNS16:NNS19"/>
    <mergeCell ref="NNJ16:NNJ19"/>
    <mergeCell ref="NNK16:NNK19"/>
    <mergeCell ref="NNL16:NNL19"/>
    <mergeCell ref="NNM16:NNM19"/>
    <mergeCell ref="NNN16:NNN19"/>
    <mergeCell ref="NNE16:NNE19"/>
    <mergeCell ref="NNF16:NNF19"/>
    <mergeCell ref="NNG16:NNG19"/>
    <mergeCell ref="NNH16:NNH19"/>
    <mergeCell ref="NNI16:NNI19"/>
    <mergeCell ref="NMZ16:NMZ19"/>
    <mergeCell ref="NNA16:NNA19"/>
    <mergeCell ref="NNB16:NNB19"/>
    <mergeCell ref="NNC16:NNC19"/>
    <mergeCell ref="NND16:NND19"/>
    <mergeCell ref="NMU16:NMU19"/>
    <mergeCell ref="NMV16:NMV19"/>
    <mergeCell ref="NMW16:NMW19"/>
    <mergeCell ref="NMX16:NMX19"/>
    <mergeCell ref="NMY16:NMY19"/>
    <mergeCell ref="NMP16:NMP19"/>
    <mergeCell ref="NMQ16:NMQ19"/>
    <mergeCell ref="NMR16:NMR19"/>
    <mergeCell ref="NMS16:NMS19"/>
    <mergeCell ref="NMT16:NMT19"/>
    <mergeCell ref="NPC16:NPC19"/>
    <mergeCell ref="NPD16:NPD19"/>
    <mergeCell ref="NPE16:NPE19"/>
    <mergeCell ref="NPF16:NPF19"/>
    <mergeCell ref="NPG16:NPG19"/>
    <mergeCell ref="NOX16:NOX19"/>
    <mergeCell ref="NOY16:NOY19"/>
    <mergeCell ref="NOZ16:NOZ19"/>
    <mergeCell ref="NPA16:NPA19"/>
    <mergeCell ref="NPB16:NPB19"/>
    <mergeCell ref="NOS16:NOS19"/>
    <mergeCell ref="NOT16:NOT19"/>
    <mergeCell ref="NOU16:NOU19"/>
    <mergeCell ref="NOV16:NOV19"/>
    <mergeCell ref="NOW16:NOW19"/>
    <mergeCell ref="NON16:NON19"/>
    <mergeCell ref="NOO16:NOO19"/>
    <mergeCell ref="NOP16:NOP19"/>
    <mergeCell ref="NOQ16:NOQ19"/>
    <mergeCell ref="NOR16:NOR19"/>
    <mergeCell ref="NOI16:NOI19"/>
    <mergeCell ref="NOJ16:NOJ19"/>
    <mergeCell ref="NOK16:NOK19"/>
    <mergeCell ref="NOL16:NOL19"/>
    <mergeCell ref="NOM16:NOM19"/>
    <mergeCell ref="NOD16:NOD19"/>
    <mergeCell ref="NOE16:NOE19"/>
    <mergeCell ref="NOF16:NOF19"/>
    <mergeCell ref="NOG16:NOG19"/>
    <mergeCell ref="NOH16:NOH19"/>
    <mergeCell ref="NNY16:NNY19"/>
    <mergeCell ref="NNZ16:NNZ19"/>
    <mergeCell ref="NOA16:NOA19"/>
    <mergeCell ref="NOB16:NOB19"/>
    <mergeCell ref="NOC16:NOC19"/>
    <mergeCell ref="NQL16:NQL19"/>
    <mergeCell ref="NQM16:NQM19"/>
    <mergeCell ref="NQN16:NQN19"/>
    <mergeCell ref="NQO16:NQO19"/>
    <mergeCell ref="NQP16:NQP19"/>
    <mergeCell ref="NQG16:NQG19"/>
    <mergeCell ref="NQH16:NQH19"/>
    <mergeCell ref="NQI16:NQI19"/>
    <mergeCell ref="NQJ16:NQJ19"/>
    <mergeCell ref="NQK16:NQK19"/>
    <mergeCell ref="NQB16:NQB19"/>
    <mergeCell ref="NQC16:NQC19"/>
    <mergeCell ref="NQD16:NQD19"/>
    <mergeCell ref="NQE16:NQE19"/>
    <mergeCell ref="NQF16:NQF19"/>
    <mergeCell ref="NPW16:NPW19"/>
    <mergeCell ref="NPX16:NPX19"/>
    <mergeCell ref="NPY16:NPY19"/>
    <mergeCell ref="NPZ16:NPZ19"/>
    <mergeCell ref="NQA16:NQA19"/>
    <mergeCell ref="NPR16:NPR19"/>
    <mergeCell ref="NPS16:NPS19"/>
    <mergeCell ref="NPT16:NPT19"/>
    <mergeCell ref="NPU16:NPU19"/>
    <mergeCell ref="NPV16:NPV19"/>
    <mergeCell ref="NPM16:NPM19"/>
    <mergeCell ref="NPN16:NPN19"/>
    <mergeCell ref="NPO16:NPO19"/>
    <mergeCell ref="NPP16:NPP19"/>
    <mergeCell ref="NPQ16:NPQ19"/>
    <mergeCell ref="NPH16:NPH19"/>
    <mergeCell ref="NPI16:NPI19"/>
    <mergeCell ref="NPJ16:NPJ19"/>
    <mergeCell ref="NPK16:NPK19"/>
    <mergeCell ref="NPL16:NPL19"/>
    <mergeCell ref="NRU16:NRU19"/>
    <mergeCell ref="NRV16:NRV19"/>
    <mergeCell ref="NRW16:NRW19"/>
    <mergeCell ref="NRX16:NRX19"/>
    <mergeCell ref="NRY16:NRY19"/>
    <mergeCell ref="NRP16:NRP19"/>
    <mergeCell ref="NRQ16:NRQ19"/>
    <mergeCell ref="NRR16:NRR19"/>
    <mergeCell ref="NRS16:NRS19"/>
    <mergeCell ref="NRT16:NRT19"/>
    <mergeCell ref="NRK16:NRK19"/>
    <mergeCell ref="NRL16:NRL19"/>
    <mergeCell ref="NRM16:NRM19"/>
    <mergeCell ref="NRN16:NRN19"/>
    <mergeCell ref="NRO16:NRO19"/>
    <mergeCell ref="NRF16:NRF19"/>
    <mergeCell ref="NRG16:NRG19"/>
    <mergeCell ref="NRH16:NRH19"/>
    <mergeCell ref="NRI16:NRI19"/>
    <mergeCell ref="NRJ16:NRJ19"/>
    <mergeCell ref="NRA16:NRA19"/>
    <mergeCell ref="NRB16:NRB19"/>
    <mergeCell ref="NRC16:NRC19"/>
    <mergeCell ref="NRD16:NRD19"/>
    <mergeCell ref="NRE16:NRE19"/>
    <mergeCell ref="NQV16:NQV19"/>
    <mergeCell ref="NQW16:NQW19"/>
    <mergeCell ref="NQX16:NQX19"/>
    <mergeCell ref="NQY16:NQY19"/>
    <mergeCell ref="NQZ16:NQZ19"/>
    <mergeCell ref="NQQ16:NQQ19"/>
    <mergeCell ref="NQR16:NQR19"/>
    <mergeCell ref="NQS16:NQS19"/>
    <mergeCell ref="NQT16:NQT19"/>
    <mergeCell ref="NQU16:NQU19"/>
    <mergeCell ref="NTD16:NTD19"/>
    <mergeCell ref="NTE16:NTE19"/>
    <mergeCell ref="NTF16:NTF19"/>
    <mergeCell ref="NTG16:NTG19"/>
    <mergeCell ref="NTH16:NTH19"/>
    <mergeCell ref="NSY16:NSY19"/>
    <mergeCell ref="NSZ16:NSZ19"/>
    <mergeCell ref="NTA16:NTA19"/>
    <mergeCell ref="NTB16:NTB19"/>
    <mergeCell ref="NTC16:NTC19"/>
    <mergeCell ref="NST16:NST19"/>
    <mergeCell ref="NSU16:NSU19"/>
    <mergeCell ref="NSV16:NSV19"/>
    <mergeCell ref="NSW16:NSW19"/>
    <mergeCell ref="NSX16:NSX19"/>
    <mergeCell ref="NSO16:NSO19"/>
    <mergeCell ref="NSP16:NSP19"/>
    <mergeCell ref="NSQ16:NSQ19"/>
    <mergeCell ref="NSR16:NSR19"/>
    <mergeCell ref="NSS16:NSS19"/>
    <mergeCell ref="NSJ16:NSJ19"/>
    <mergeCell ref="NSK16:NSK19"/>
    <mergeCell ref="NSL16:NSL19"/>
    <mergeCell ref="NSM16:NSM19"/>
    <mergeCell ref="NSN16:NSN19"/>
    <mergeCell ref="NSE16:NSE19"/>
    <mergeCell ref="NSF16:NSF19"/>
    <mergeCell ref="NSG16:NSG19"/>
    <mergeCell ref="NSH16:NSH19"/>
    <mergeCell ref="NSI16:NSI19"/>
    <mergeCell ref="NRZ16:NRZ19"/>
    <mergeCell ref="NSA16:NSA19"/>
    <mergeCell ref="NSB16:NSB19"/>
    <mergeCell ref="NSC16:NSC19"/>
    <mergeCell ref="NSD16:NSD19"/>
    <mergeCell ref="NUM16:NUM19"/>
    <mergeCell ref="NUN16:NUN19"/>
    <mergeCell ref="NUO16:NUO19"/>
    <mergeCell ref="NUP16:NUP19"/>
    <mergeCell ref="NUQ16:NUQ19"/>
    <mergeCell ref="NUH16:NUH19"/>
    <mergeCell ref="NUI16:NUI19"/>
    <mergeCell ref="NUJ16:NUJ19"/>
    <mergeCell ref="NUK16:NUK19"/>
    <mergeCell ref="NUL16:NUL19"/>
    <mergeCell ref="NUC16:NUC19"/>
    <mergeCell ref="NUD16:NUD19"/>
    <mergeCell ref="NUE16:NUE19"/>
    <mergeCell ref="NUF16:NUF19"/>
    <mergeCell ref="NUG16:NUG19"/>
    <mergeCell ref="NTX16:NTX19"/>
    <mergeCell ref="NTY16:NTY19"/>
    <mergeCell ref="NTZ16:NTZ19"/>
    <mergeCell ref="NUA16:NUA19"/>
    <mergeCell ref="NUB16:NUB19"/>
    <mergeCell ref="NTS16:NTS19"/>
    <mergeCell ref="NTT16:NTT19"/>
    <mergeCell ref="NTU16:NTU19"/>
    <mergeCell ref="NTV16:NTV19"/>
    <mergeCell ref="NTW16:NTW19"/>
    <mergeCell ref="NTN16:NTN19"/>
    <mergeCell ref="NTO16:NTO19"/>
    <mergeCell ref="NTP16:NTP19"/>
    <mergeCell ref="NTQ16:NTQ19"/>
    <mergeCell ref="NTR16:NTR19"/>
    <mergeCell ref="NTI16:NTI19"/>
    <mergeCell ref="NTJ16:NTJ19"/>
    <mergeCell ref="NTK16:NTK19"/>
    <mergeCell ref="NTL16:NTL19"/>
    <mergeCell ref="NTM16:NTM19"/>
    <mergeCell ref="NVV16:NVV19"/>
    <mergeCell ref="NVW16:NVW19"/>
    <mergeCell ref="NVX16:NVX19"/>
    <mergeCell ref="NVY16:NVY19"/>
    <mergeCell ref="NVZ16:NVZ19"/>
    <mergeCell ref="NVQ16:NVQ19"/>
    <mergeCell ref="NVR16:NVR19"/>
    <mergeCell ref="NVS16:NVS19"/>
    <mergeCell ref="NVT16:NVT19"/>
    <mergeCell ref="NVU16:NVU19"/>
    <mergeCell ref="NVL16:NVL19"/>
    <mergeCell ref="NVM16:NVM19"/>
    <mergeCell ref="NVN16:NVN19"/>
    <mergeCell ref="NVO16:NVO19"/>
    <mergeCell ref="NVP16:NVP19"/>
    <mergeCell ref="NVG16:NVG19"/>
    <mergeCell ref="NVH16:NVH19"/>
    <mergeCell ref="NVI16:NVI19"/>
    <mergeCell ref="NVJ16:NVJ19"/>
    <mergeCell ref="NVK16:NVK19"/>
    <mergeCell ref="NVB16:NVB19"/>
    <mergeCell ref="NVC16:NVC19"/>
    <mergeCell ref="NVD16:NVD19"/>
    <mergeCell ref="NVE16:NVE19"/>
    <mergeCell ref="NVF16:NVF19"/>
    <mergeCell ref="NUW16:NUW19"/>
    <mergeCell ref="NUX16:NUX19"/>
    <mergeCell ref="NUY16:NUY19"/>
    <mergeCell ref="NUZ16:NUZ19"/>
    <mergeCell ref="NVA16:NVA19"/>
    <mergeCell ref="NUR16:NUR19"/>
    <mergeCell ref="NUS16:NUS19"/>
    <mergeCell ref="NUT16:NUT19"/>
    <mergeCell ref="NUU16:NUU19"/>
    <mergeCell ref="NUV16:NUV19"/>
    <mergeCell ref="NXE16:NXE19"/>
    <mergeCell ref="NXF16:NXF19"/>
    <mergeCell ref="NXG16:NXG19"/>
    <mergeCell ref="NXH16:NXH19"/>
    <mergeCell ref="NXI16:NXI19"/>
    <mergeCell ref="NWZ16:NWZ19"/>
    <mergeCell ref="NXA16:NXA19"/>
    <mergeCell ref="NXB16:NXB19"/>
    <mergeCell ref="NXC16:NXC19"/>
    <mergeCell ref="NXD16:NXD19"/>
    <mergeCell ref="NWU16:NWU19"/>
    <mergeCell ref="NWV16:NWV19"/>
    <mergeCell ref="NWW16:NWW19"/>
    <mergeCell ref="NWX16:NWX19"/>
    <mergeCell ref="NWY16:NWY19"/>
    <mergeCell ref="NWP16:NWP19"/>
    <mergeCell ref="NWQ16:NWQ19"/>
    <mergeCell ref="NWR16:NWR19"/>
    <mergeCell ref="NWS16:NWS19"/>
    <mergeCell ref="NWT16:NWT19"/>
    <mergeCell ref="NWK16:NWK19"/>
    <mergeCell ref="NWL16:NWL19"/>
    <mergeCell ref="NWM16:NWM19"/>
    <mergeCell ref="NWN16:NWN19"/>
    <mergeCell ref="NWO16:NWO19"/>
    <mergeCell ref="NWF16:NWF19"/>
    <mergeCell ref="NWG16:NWG19"/>
    <mergeCell ref="NWH16:NWH19"/>
    <mergeCell ref="NWI16:NWI19"/>
    <mergeCell ref="NWJ16:NWJ19"/>
    <mergeCell ref="NWA16:NWA19"/>
    <mergeCell ref="NWB16:NWB19"/>
    <mergeCell ref="NWC16:NWC19"/>
    <mergeCell ref="NWD16:NWD19"/>
    <mergeCell ref="NWE16:NWE19"/>
    <mergeCell ref="NYN16:NYN19"/>
    <mergeCell ref="NYO16:NYO19"/>
    <mergeCell ref="NYP16:NYP19"/>
    <mergeCell ref="NYQ16:NYQ19"/>
    <mergeCell ref="NYR16:NYR19"/>
    <mergeCell ref="NYI16:NYI19"/>
    <mergeCell ref="NYJ16:NYJ19"/>
    <mergeCell ref="NYK16:NYK19"/>
    <mergeCell ref="NYL16:NYL19"/>
    <mergeCell ref="NYM16:NYM19"/>
    <mergeCell ref="NYD16:NYD19"/>
    <mergeCell ref="NYE16:NYE19"/>
    <mergeCell ref="NYF16:NYF19"/>
    <mergeCell ref="NYG16:NYG19"/>
    <mergeCell ref="NYH16:NYH19"/>
    <mergeCell ref="NXY16:NXY19"/>
    <mergeCell ref="NXZ16:NXZ19"/>
    <mergeCell ref="NYA16:NYA19"/>
    <mergeCell ref="NYB16:NYB19"/>
    <mergeCell ref="NYC16:NYC19"/>
    <mergeCell ref="NXT16:NXT19"/>
    <mergeCell ref="NXU16:NXU19"/>
    <mergeCell ref="NXV16:NXV19"/>
    <mergeCell ref="NXW16:NXW19"/>
    <mergeCell ref="NXX16:NXX19"/>
    <mergeCell ref="NXO16:NXO19"/>
    <mergeCell ref="NXP16:NXP19"/>
    <mergeCell ref="NXQ16:NXQ19"/>
    <mergeCell ref="NXR16:NXR19"/>
    <mergeCell ref="NXS16:NXS19"/>
    <mergeCell ref="NXJ16:NXJ19"/>
    <mergeCell ref="NXK16:NXK19"/>
    <mergeCell ref="NXL16:NXL19"/>
    <mergeCell ref="NXM16:NXM19"/>
    <mergeCell ref="NXN16:NXN19"/>
    <mergeCell ref="NZW16:NZW19"/>
    <mergeCell ref="NZX16:NZX19"/>
    <mergeCell ref="NZY16:NZY19"/>
    <mergeCell ref="NZZ16:NZZ19"/>
    <mergeCell ref="OAA16:OAA19"/>
    <mergeCell ref="NZR16:NZR19"/>
    <mergeCell ref="NZS16:NZS19"/>
    <mergeCell ref="NZT16:NZT19"/>
    <mergeCell ref="NZU16:NZU19"/>
    <mergeCell ref="NZV16:NZV19"/>
    <mergeCell ref="NZM16:NZM19"/>
    <mergeCell ref="NZN16:NZN19"/>
    <mergeCell ref="NZO16:NZO19"/>
    <mergeCell ref="NZP16:NZP19"/>
    <mergeCell ref="NZQ16:NZQ19"/>
    <mergeCell ref="NZH16:NZH19"/>
    <mergeCell ref="NZI16:NZI19"/>
    <mergeCell ref="NZJ16:NZJ19"/>
    <mergeCell ref="NZK16:NZK19"/>
    <mergeCell ref="NZL16:NZL19"/>
    <mergeCell ref="NZC16:NZC19"/>
    <mergeCell ref="NZD16:NZD19"/>
    <mergeCell ref="NZE16:NZE19"/>
    <mergeCell ref="NZF16:NZF19"/>
    <mergeCell ref="NZG16:NZG19"/>
    <mergeCell ref="NYX16:NYX19"/>
    <mergeCell ref="NYY16:NYY19"/>
    <mergeCell ref="NYZ16:NYZ19"/>
    <mergeCell ref="NZA16:NZA19"/>
    <mergeCell ref="NZB16:NZB19"/>
    <mergeCell ref="NYS16:NYS19"/>
    <mergeCell ref="NYT16:NYT19"/>
    <mergeCell ref="NYU16:NYU19"/>
    <mergeCell ref="NYV16:NYV19"/>
    <mergeCell ref="NYW16:NYW19"/>
    <mergeCell ref="OBF16:OBF19"/>
    <mergeCell ref="OBG16:OBG19"/>
    <mergeCell ref="OBH16:OBH19"/>
    <mergeCell ref="OBI16:OBI19"/>
    <mergeCell ref="OBJ16:OBJ19"/>
    <mergeCell ref="OBA16:OBA19"/>
    <mergeCell ref="OBB16:OBB19"/>
    <mergeCell ref="OBC16:OBC19"/>
    <mergeCell ref="OBD16:OBD19"/>
    <mergeCell ref="OBE16:OBE19"/>
    <mergeCell ref="OAV16:OAV19"/>
    <mergeCell ref="OAW16:OAW19"/>
    <mergeCell ref="OAX16:OAX19"/>
    <mergeCell ref="OAY16:OAY19"/>
    <mergeCell ref="OAZ16:OAZ19"/>
    <mergeCell ref="OAQ16:OAQ19"/>
    <mergeCell ref="OAR16:OAR19"/>
    <mergeCell ref="OAS16:OAS19"/>
    <mergeCell ref="OAT16:OAT19"/>
    <mergeCell ref="OAU16:OAU19"/>
    <mergeCell ref="OAL16:OAL19"/>
    <mergeCell ref="OAM16:OAM19"/>
    <mergeCell ref="OAN16:OAN19"/>
    <mergeCell ref="OAO16:OAO19"/>
    <mergeCell ref="OAP16:OAP19"/>
    <mergeCell ref="OAG16:OAG19"/>
    <mergeCell ref="OAH16:OAH19"/>
    <mergeCell ref="OAI16:OAI19"/>
    <mergeCell ref="OAJ16:OAJ19"/>
    <mergeCell ref="OAK16:OAK19"/>
    <mergeCell ref="OAB16:OAB19"/>
    <mergeCell ref="OAC16:OAC19"/>
    <mergeCell ref="OAD16:OAD19"/>
    <mergeCell ref="OAE16:OAE19"/>
    <mergeCell ref="OAF16:OAF19"/>
    <mergeCell ref="OCO16:OCO19"/>
    <mergeCell ref="OCP16:OCP19"/>
    <mergeCell ref="OCQ16:OCQ19"/>
    <mergeCell ref="OCR16:OCR19"/>
    <mergeCell ref="OCS16:OCS19"/>
    <mergeCell ref="OCJ16:OCJ19"/>
    <mergeCell ref="OCK16:OCK19"/>
    <mergeCell ref="OCL16:OCL19"/>
    <mergeCell ref="OCM16:OCM19"/>
    <mergeCell ref="OCN16:OCN19"/>
    <mergeCell ref="OCE16:OCE19"/>
    <mergeCell ref="OCF16:OCF19"/>
    <mergeCell ref="OCG16:OCG19"/>
    <mergeCell ref="OCH16:OCH19"/>
    <mergeCell ref="OCI16:OCI19"/>
    <mergeCell ref="OBZ16:OBZ19"/>
    <mergeCell ref="OCA16:OCA19"/>
    <mergeCell ref="OCB16:OCB19"/>
    <mergeCell ref="OCC16:OCC19"/>
    <mergeCell ref="OCD16:OCD19"/>
    <mergeCell ref="OBU16:OBU19"/>
    <mergeCell ref="OBV16:OBV19"/>
    <mergeCell ref="OBW16:OBW19"/>
    <mergeCell ref="OBX16:OBX19"/>
    <mergeCell ref="OBY16:OBY19"/>
    <mergeCell ref="OBP16:OBP19"/>
    <mergeCell ref="OBQ16:OBQ19"/>
    <mergeCell ref="OBR16:OBR19"/>
    <mergeCell ref="OBS16:OBS19"/>
    <mergeCell ref="OBT16:OBT19"/>
    <mergeCell ref="OBK16:OBK19"/>
    <mergeCell ref="OBL16:OBL19"/>
    <mergeCell ref="OBM16:OBM19"/>
    <mergeCell ref="OBN16:OBN19"/>
    <mergeCell ref="OBO16:OBO19"/>
    <mergeCell ref="ODX16:ODX19"/>
    <mergeCell ref="ODY16:ODY19"/>
    <mergeCell ref="ODZ16:ODZ19"/>
    <mergeCell ref="OEA16:OEA19"/>
    <mergeCell ref="OEB16:OEB19"/>
    <mergeCell ref="ODS16:ODS19"/>
    <mergeCell ref="ODT16:ODT19"/>
    <mergeCell ref="ODU16:ODU19"/>
    <mergeCell ref="ODV16:ODV19"/>
    <mergeCell ref="ODW16:ODW19"/>
    <mergeCell ref="ODN16:ODN19"/>
    <mergeCell ref="ODO16:ODO19"/>
    <mergeCell ref="ODP16:ODP19"/>
    <mergeCell ref="ODQ16:ODQ19"/>
    <mergeCell ref="ODR16:ODR19"/>
    <mergeCell ref="ODI16:ODI19"/>
    <mergeCell ref="ODJ16:ODJ19"/>
    <mergeCell ref="ODK16:ODK19"/>
    <mergeCell ref="ODL16:ODL19"/>
    <mergeCell ref="ODM16:ODM19"/>
    <mergeCell ref="ODD16:ODD19"/>
    <mergeCell ref="ODE16:ODE19"/>
    <mergeCell ref="ODF16:ODF19"/>
    <mergeCell ref="ODG16:ODG19"/>
    <mergeCell ref="ODH16:ODH19"/>
    <mergeCell ref="OCY16:OCY19"/>
    <mergeCell ref="OCZ16:OCZ19"/>
    <mergeCell ref="ODA16:ODA19"/>
    <mergeCell ref="ODB16:ODB19"/>
    <mergeCell ref="ODC16:ODC19"/>
    <mergeCell ref="OCT16:OCT19"/>
    <mergeCell ref="OCU16:OCU19"/>
    <mergeCell ref="OCV16:OCV19"/>
    <mergeCell ref="OCW16:OCW19"/>
    <mergeCell ref="OCX16:OCX19"/>
    <mergeCell ref="OFG16:OFG19"/>
    <mergeCell ref="OFH16:OFH19"/>
    <mergeCell ref="OFI16:OFI19"/>
    <mergeCell ref="OFJ16:OFJ19"/>
    <mergeCell ref="OFK16:OFK19"/>
    <mergeCell ref="OFB16:OFB19"/>
    <mergeCell ref="OFC16:OFC19"/>
    <mergeCell ref="OFD16:OFD19"/>
    <mergeCell ref="OFE16:OFE19"/>
    <mergeCell ref="OFF16:OFF19"/>
    <mergeCell ref="OEW16:OEW19"/>
    <mergeCell ref="OEX16:OEX19"/>
    <mergeCell ref="OEY16:OEY19"/>
    <mergeCell ref="OEZ16:OEZ19"/>
    <mergeCell ref="OFA16:OFA19"/>
    <mergeCell ref="OER16:OER19"/>
    <mergeCell ref="OES16:OES19"/>
    <mergeCell ref="OET16:OET19"/>
    <mergeCell ref="OEU16:OEU19"/>
    <mergeCell ref="OEV16:OEV19"/>
    <mergeCell ref="OEM16:OEM19"/>
    <mergeCell ref="OEN16:OEN19"/>
    <mergeCell ref="OEO16:OEO19"/>
    <mergeCell ref="OEP16:OEP19"/>
    <mergeCell ref="OEQ16:OEQ19"/>
    <mergeCell ref="OEH16:OEH19"/>
    <mergeCell ref="OEI16:OEI19"/>
    <mergeCell ref="OEJ16:OEJ19"/>
    <mergeCell ref="OEK16:OEK19"/>
    <mergeCell ref="OEL16:OEL19"/>
    <mergeCell ref="OEC16:OEC19"/>
    <mergeCell ref="OED16:OED19"/>
    <mergeCell ref="OEE16:OEE19"/>
    <mergeCell ref="OEF16:OEF19"/>
    <mergeCell ref="OEG16:OEG19"/>
    <mergeCell ref="OGP16:OGP19"/>
    <mergeCell ref="OGQ16:OGQ19"/>
    <mergeCell ref="OGR16:OGR19"/>
    <mergeCell ref="OGS16:OGS19"/>
    <mergeCell ref="OGT16:OGT19"/>
    <mergeCell ref="OGK16:OGK19"/>
    <mergeCell ref="OGL16:OGL19"/>
    <mergeCell ref="OGM16:OGM19"/>
    <mergeCell ref="OGN16:OGN19"/>
    <mergeCell ref="OGO16:OGO19"/>
    <mergeCell ref="OGF16:OGF19"/>
    <mergeCell ref="OGG16:OGG19"/>
    <mergeCell ref="OGH16:OGH19"/>
    <mergeCell ref="OGI16:OGI19"/>
    <mergeCell ref="OGJ16:OGJ19"/>
    <mergeCell ref="OGA16:OGA19"/>
    <mergeCell ref="OGB16:OGB19"/>
    <mergeCell ref="OGC16:OGC19"/>
    <mergeCell ref="OGD16:OGD19"/>
    <mergeCell ref="OGE16:OGE19"/>
    <mergeCell ref="OFV16:OFV19"/>
    <mergeCell ref="OFW16:OFW19"/>
    <mergeCell ref="OFX16:OFX19"/>
    <mergeCell ref="OFY16:OFY19"/>
    <mergeCell ref="OFZ16:OFZ19"/>
    <mergeCell ref="OFQ16:OFQ19"/>
    <mergeCell ref="OFR16:OFR19"/>
    <mergeCell ref="OFS16:OFS19"/>
    <mergeCell ref="OFT16:OFT19"/>
    <mergeCell ref="OFU16:OFU19"/>
    <mergeCell ref="OFL16:OFL19"/>
    <mergeCell ref="OFM16:OFM19"/>
    <mergeCell ref="OFN16:OFN19"/>
    <mergeCell ref="OFO16:OFO19"/>
    <mergeCell ref="OFP16:OFP19"/>
    <mergeCell ref="OHY16:OHY19"/>
    <mergeCell ref="OHZ16:OHZ19"/>
    <mergeCell ref="OIA16:OIA19"/>
    <mergeCell ref="OIB16:OIB19"/>
    <mergeCell ref="OIC16:OIC19"/>
    <mergeCell ref="OHT16:OHT19"/>
    <mergeCell ref="OHU16:OHU19"/>
    <mergeCell ref="OHV16:OHV19"/>
    <mergeCell ref="OHW16:OHW19"/>
    <mergeCell ref="OHX16:OHX19"/>
    <mergeCell ref="OHO16:OHO19"/>
    <mergeCell ref="OHP16:OHP19"/>
    <mergeCell ref="OHQ16:OHQ19"/>
    <mergeCell ref="OHR16:OHR19"/>
    <mergeCell ref="OHS16:OHS19"/>
    <mergeCell ref="OHJ16:OHJ19"/>
    <mergeCell ref="OHK16:OHK19"/>
    <mergeCell ref="OHL16:OHL19"/>
    <mergeCell ref="OHM16:OHM19"/>
    <mergeCell ref="OHN16:OHN19"/>
    <mergeCell ref="OHE16:OHE19"/>
    <mergeCell ref="OHF16:OHF19"/>
    <mergeCell ref="OHG16:OHG19"/>
    <mergeCell ref="OHH16:OHH19"/>
    <mergeCell ref="OHI16:OHI19"/>
    <mergeCell ref="OGZ16:OGZ19"/>
    <mergeCell ref="OHA16:OHA19"/>
    <mergeCell ref="OHB16:OHB19"/>
    <mergeCell ref="OHC16:OHC19"/>
    <mergeCell ref="OHD16:OHD19"/>
    <mergeCell ref="OGU16:OGU19"/>
    <mergeCell ref="OGV16:OGV19"/>
    <mergeCell ref="OGW16:OGW19"/>
    <mergeCell ref="OGX16:OGX19"/>
    <mergeCell ref="OGY16:OGY19"/>
    <mergeCell ref="OJH16:OJH19"/>
    <mergeCell ref="OJI16:OJI19"/>
    <mergeCell ref="OJJ16:OJJ19"/>
    <mergeCell ref="OJK16:OJK19"/>
    <mergeCell ref="OJL16:OJL19"/>
    <mergeCell ref="OJC16:OJC19"/>
    <mergeCell ref="OJD16:OJD19"/>
    <mergeCell ref="OJE16:OJE19"/>
    <mergeCell ref="OJF16:OJF19"/>
    <mergeCell ref="OJG16:OJG19"/>
    <mergeCell ref="OIX16:OIX19"/>
    <mergeCell ref="OIY16:OIY19"/>
    <mergeCell ref="OIZ16:OIZ19"/>
    <mergeCell ref="OJA16:OJA19"/>
    <mergeCell ref="OJB16:OJB19"/>
    <mergeCell ref="OIS16:OIS19"/>
    <mergeCell ref="OIT16:OIT19"/>
    <mergeCell ref="OIU16:OIU19"/>
    <mergeCell ref="OIV16:OIV19"/>
    <mergeCell ref="OIW16:OIW19"/>
    <mergeCell ref="OIN16:OIN19"/>
    <mergeCell ref="OIO16:OIO19"/>
    <mergeCell ref="OIP16:OIP19"/>
    <mergeCell ref="OIQ16:OIQ19"/>
    <mergeCell ref="OIR16:OIR19"/>
    <mergeCell ref="OII16:OII19"/>
    <mergeCell ref="OIJ16:OIJ19"/>
    <mergeCell ref="OIK16:OIK19"/>
    <mergeCell ref="OIL16:OIL19"/>
    <mergeCell ref="OIM16:OIM19"/>
    <mergeCell ref="OID16:OID19"/>
    <mergeCell ref="OIE16:OIE19"/>
    <mergeCell ref="OIF16:OIF19"/>
    <mergeCell ref="OIG16:OIG19"/>
    <mergeCell ref="OIH16:OIH19"/>
    <mergeCell ref="OKQ16:OKQ19"/>
    <mergeCell ref="OKR16:OKR19"/>
    <mergeCell ref="OKS16:OKS19"/>
    <mergeCell ref="OKT16:OKT19"/>
    <mergeCell ref="OKU16:OKU19"/>
    <mergeCell ref="OKL16:OKL19"/>
    <mergeCell ref="OKM16:OKM19"/>
    <mergeCell ref="OKN16:OKN19"/>
    <mergeCell ref="OKO16:OKO19"/>
    <mergeCell ref="OKP16:OKP19"/>
    <mergeCell ref="OKG16:OKG19"/>
    <mergeCell ref="OKH16:OKH19"/>
    <mergeCell ref="OKI16:OKI19"/>
    <mergeCell ref="OKJ16:OKJ19"/>
    <mergeCell ref="OKK16:OKK19"/>
    <mergeCell ref="OKB16:OKB19"/>
    <mergeCell ref="OKC16:OKC19"/>
    <mergeCell ref="OKD16:OKD19"/>
    <mergeCell ref="OKE16:OKE19"/>
    <mergeCell ref="OKF16:OKF19"/>
    <mergeCell ref="OJW16:OJW19"/>
    <mergeCell ref="OJX16:OJX19"/>
    <mergeCell ref="OJY16:OJY19"/>
    <mergeCell ref="OJZ16:OJZ19"/>
    <mergeCell ref="OKA16:OKA19"/>
    <mergeCell ref="OJR16:OJR19"/>
    <mergeCell ref="OJS16:OJS19"/>
    <mergeCell ref="OJT16:OJT19"/>
    <mergeCell ref="OJU16:OJU19"/>
    <mergeCell ref="OJV16:OJV19"/>
    <mergeCell ref="OJM16:OJM19"/>
    <mergeCell ref="OJN16:OJN19"/>
    <mergeCell ref="OJO16:OJO19"/>
    <mergeCell ref="OJP16:OJP19"/>
    <mergeCell ref="OJQ16:OJQ19"/>
    <mergeCell ref="OLZ16:OLZ19"/>
    <mergeCell ref="OMA16:OMA19"/>
    <mergeCell ref="OMB16:OMB19"/>
    <mergeCell ref="OMC16:OMC19"/>
    <mergeCell ref="OMD16:OMD19"/>
    <mergeCell ref="OLU16:OLU19"/>
    <mergeCell ref="OLV16:OLV19"/>
    <mergeCell ref="OLW16:OLW19"/>
    <mergeCell ref="OLX16:OLX19"/>
    <mergeCell ref="OLY16:OLY19"/>
    <mergeCell ref="OLP16:OLP19"/>
    <mergeCell ref="OLQ16:OLQ19"/>
    <mergeCell ref="OLR16:OLR19"/>
    <mergeCell ref="OLS16:OLS19"/>
    <mergeCell ref="OLT16:OLT19"/>
    <mergeCell ref="OLK16:OLK19"/>
    <mergeCell ref="OLL16:OLL19"/>
    <mergeCell ref="OLM16:OLM19"/>
    <mergeCell ref="OLN16:OLN19"/>
    <mergeCell ref="OLO16:OLO19"/>
    <mergeCell ref="OLF16:OLF19"/>
    <mergeCell ref="OLG16:OLG19"/>
    <mergeCell ref="OLH16:OLH19"/>
    <mergeCell ref="OLI16:OLI19"/>
    <mergeCell ref="OLJ16:OLJ19"/>
    <mergeCell ref="OLA16:OLA19"/>
    <mergeCell ref="OLB16:OLB19"/>
    <mergeCell ref="OLC16:OLC19"/>
    <mergeCell ref="OLD16:OLD19"/>
    <mergeCell ref="OLE16:OLE19"/>
    <mergeCell ref="OKV16:OKV19"/>
    <mergeCell ref="OKW16:OKW19"/>
    <mergeCell ref="OKX16:OKX19"/>
    <mergeCell ref="OKY16:OKY19"/>
    <mergeCell ref="OKZ16:OKZ19"/>
    <mergeCell ref="ONI16:ONI19"/>
    <mergeCell ref="ONJ16:ONJ19"/>
    <mergeCell ref="ONK16:ONK19"/>
    <mergeCell ref="ONL16:ONL19"/>
    <mergeCell ref="ONM16:ONM19"/>
    <mergeCell ref="OND16:OND19"/>
    <mergeCell ref="ONE16:ONE19"/>
    <mergeCell ref="ONF16:ONF19"/>
    <mergeCell ref="ONG16:ONG19"/>
    <mergeCell ref="ONH16:ONH19"/>
    <mergeCell ref="OMY16:OMY19"/>
    <mergeCell ref="OMZ16:OMZ19"/>
    <mergeCell ref="ONA16:ONA19"/>
    <mergeCell ref="ONB16:ONB19"/>
    <mergeCell ref="ONC16:ONC19"/>
    <mergeCell ref="OMT16:OMT19"/>
    <mergeCell ref="OMU16:OMU19"/>
    <mergeCell ref="OMV16:OMV19"/>
    <mergeCell ref="OMW16:OMW19"/>
    <mergeCell ref="OMX16:OMX19"/>
    <mergeCell ref="OMO16:OMO19"/>
    <mergeCell ref="OMP16:OMP19"/>
    <mergeCell ref="OMQ16:OMQ19"/>
    <mergeCell ref="OMR16:OMR19"/>
    <mergeCell ref="OMS16:OMS19"/>
    <mergeCell ref="OMJ16:OMJ19"/>
    <mergeCell ref="OMK16:OMK19"/>
    <mergeCell ref="OML16:OML19"/>
    <mergeCell ref="OMM16:OMM19"/>
    <mergeCell ref="OMN16:OMN19"/>
    <mergeCell ref="OME16:OME19"/>
    <mergeCell ref="OMF16:OMF19"/>
    <mergeCell ref="OMG16:OMG19"/>
    <mergeCell ref="OMH16:OMH19"/>
    <mergeCell ref="OMI16:OMI19"/>
    <mergeCell ref="OOR16:OOR19"/>
    <mergeCell ref="OOS16:OOS19"/>
    <mergeCell ref="OOT16:OOT19"/>
    <mergeCell ref="OOU16:OOU19"/>
    <mergeCell ref="OOV16:OOV19"/>
    <mergeCell ref="OOM16:OOM19"/>
    <mergeCell ref="OON16:OON19"/>
    <mergeCell ref="OOO16:OOO19"/>
    <mergeCell ref="OOP16:OOP19"/>
    <mergeCell ref="OOQ16:OOQ19"/>
    <mergeCell ref="OOH16:OOH19"/>
    <mergeCell ref="OOI16:OOI19"/>
    <mergeCell ref="OOJ16:OOJ19"/>
    <mergeCell ref="OOK16:OOK19"/>
    <mergeCell ref="OOL16:OOL19"/>
    <mergeCell ref="OOC16:OOC19"/>
    <mergeCell ref="OOD16:OOD19"/>
    <mergeCell ref="OOE16:OOE19"/>
    <mergeCell ref="OOF16:OOF19"/>
    <mergeCell ref="OOG16:OOG19"/>
    <mergeCell ref="ONX16:ONX19"/>
    <mergeCell ref="ONY16:ONY19"/>
    <mergeCell ref="ONZ16:ONZ19"/>
    <mergeCell ref="OOA16:OOA19"/>
    <mergeCell ref="OOB16:OOB19"/>
    <mergeCell ref="ONS16:ONS19"/>
    <mergeCell ref="ONT16:ONT19"/>
    <mergeCell ref="ONU16:ONU19"/>
    <mergeCell ref="ONV16:ONV19"/>
    <mergeCell ref="ONW16:ONW19"/>
    <mergeCell ref="ONN16:ONN19"/>
    <mergeCell ref="ONO16:ONO19"/>
    <mergeCell ref="ONP16:ONP19"/>
    <mergeCell ref="ONQ16:ONQ19"/>
    <mergeCell ref="ONR16:ONR19"/>
    <mergeCell ref="OQA16:OQA19"/>
    <mergeCell ref="OQB16:OQB19"/>
    <mergeCell ref="OQC16:OQC19"/>
    <mergeCell ref="OQD16:OQD19"/>
    <mergeCell ref="OQE16:OQE19"/>
    <mergeCell ref="OPV16:OPV19"/>
    <mergeCell ref="OPW16:OPW19"/>
    <mergeCell ref="OPX16:OPX19"/>
    <mergeCell ref="OPY16:OPY19"/>
    <mergeCell ref="OPZ16:OPZ19"/>
    <mergeCell ref="OPQ16:OPQ19"/>
    <mergeCell ref="OPR16:OPR19"/>
    <mergeCell ref="OPS16:OPS19"/>
    <mergeCell ref="OPT16:OPT19"/>
    <mergeCell ref="OPU16:OPU19"/>
    <mergeCell ref="OPL16:OPL19"/>
    <mergeCell ref="OPM16:OPM19"/>
    <mergeCell ref="OPN16:OPN19"/>
    <mergeCell ref="OPO16:OPO19"/>
    <mergeCell ref="OPP16:OPP19"/>
    <mergeCell ref="OPG16:OPG19"/>
    <mergeCell ref="OPH16:OPH19"/>
    <mergeCell ref="OPI16:OPI19"/>
    <mergeCell ref="OPJ16:OPJ19"/>
    <mergeCell ref="OPK16:OPK19"/>
    <mergeCell ref="OPB16:OPB19"/>
    <mergeCell ref="OPC16:OPC19"/>
    <mergeCell ref="OPD16:OPD19"/>
    <mergeCell ref="OPE16:OPE19"/>
    <mergeCell ref="OPF16:OPF19"/>
    <mergeCell ref="OOW16:OOW19"/>
    <mergeCell ref="OOX16:OOX19"/>
    <mergeCell ref="OOY16:OOY19"/>
    <mergeCell ref="OOZ16:OOZ19"/>
    <mergeCell ref="OPA16:OPA19"/>
    <mergeCell ref="ORJ16:ORJ19"/>
    <mergeCell ref="ORK16:ORK19"/>
    <mergeCell ref="ORL16:ORL19"/>
    <mergeCell ref="ORM16:ORM19"/>
    <mergeCell ref="ORN16:ORN19"/>
    <mergeCell ref="ORE16:ORE19"/>
    <mergeCell ref="ORF16:ORF19"/>
    <mergeCell ref="ORG16:ORG19"/>
    <mergeCell ref="ORH16:ORH19"/>
    <mergeCell ref="ORI16:ORI19"/>
    <mergeCell ref="OQZ16:OQZ19"/>
    <mergeCell ref="ORA16:ORA19"/>
    <mergeCell ref="ORB16:ORB19"/>
    <mergeCell ref="ORC16:ORC19"/>
    <mergeCell ref="ORD16:ORD19"/>
    <mergeCell ref="OQU16:OQU19"/>
    <mergeCell ref="OQV16:OQV19"/>
    <mergeCell ref="OQW16:OQW19"/>
    <mergeCell ref="OQX16:OQX19"/>
    <mergeCell ref="OQY16:OQY19"/>
    <mergeCell ref="OQP16:OQP19"/>
    <mergeCell ref="OQQ16:OQQ19"/>
    <mergeCell ref="OQR16:OQR19"/>
    <mergeCell ref="OQS16:OQS19"/>
    <mergeCell ref="OQT16:OQT19"/>
    <mergeCell ref="OQK16:OQK19"/>
    <mergeCell ref="OQL16:OQL19"/>
    <mergeCell ref="OQM16:OQM19"/>
    <mergeCell ref="OQN16:OQN19"/>
    <mergeCell ref="OQO16:OQO19"/>
    <mergeCell ref="OQF16:OQF19"/>
    <mergeCell ref="OQG16:OQG19"/>
    <mergeCell ref="OQH16:OQH19"/>
    <mergeCell ref="OQI16:OQI19"/>
    <mergeCell ref="OQJ16:OQJ19"/>
    <mergeCell ref="OSS16:OSS19"/>
    <mergeCell ref="OST16:OST19"/>
    <mergeCell ref="OSU16:OSU19"/>
    <mergeCell ref="OSV16:OSV19"/>
    <mergeCell ref="OSW16:OSW19"/>
    <mergeCell ref="OSN16:OSN19"/>
    <mergeCell ref="OSO16:OSO19"/>
    <mergeCell ref="OSP16:OSP19"/>
    <mergeCell ref="OSQ16:OSQ19"/>
    <mergeCell ref="OSR16:OSR19"/>
    <mergeCell ref="OSI16:OSI19"/>
    <mergeCell ref="OSJ16:OSJ19"/>
    <mergeCell ref="OSK16:OSK19"/>
    <mergeCell ref="OSL16:OSL19"/>
    <mergeCell ref="OSM16:OSM19"/>
    <mergeCell ref="OSD16:OSD19"/>
    <mergeCell ref="OSE16:OSE19"/>
    <mergeCell ref="OSF16:OSF19"/>
    <mergeCell ref="OSG16:OSG19"/>
    <mergeCell ref="OSH16:OSH19"/>
    <mergeCell ref="ORY16:ORY19"/>
    <mergeCell ref="ORZ16:ORZ19"/>
    <mergeCell ref="OSA16:OSA19"/>
    <mergeCell ref="OSB16:OSB19"/>
    <mergeCell ref="OSC16:OSC19"/>
    <mergeCell ref="ORT16:ORT19"/>
    <mergeCell ref="ORU16:ORU19"/>
    <mergeCell ref="ORV16:ORV19"/>
    <mergeCell ref="ORW16:ORW19"/>
    <mergeCell ref="ORX16:ORX19"/>
    <mergeCell ref="ORO16:ORO19"/>
    <mergeCell ref="ORP16:ORP19"/>
    <mergeCell ref="ORQ16:ORQ19"/>
    <mergeCell ref="ORR16:ORR19"/>
    <mergeCell ref="ORS16:ORS19"/>
    <mergeCell ref="OUB16:OUB19"/>
    <mergeCell ref="OUC16:OUC19"/>
    <mergeCell ref="OUD16:OUD19"/>
    <mergeCell ref="OUE16:OUE19"/>
    <mergeCell ref="OUF16:OUF19"/>
    <mergeCell ref="OTW16:OTW19"/>
    <mergeCell ref="OTX16:OTX19"/>
    <mergeCell ref="OTY16:OTY19"/>
    <mergeCell ref="OTZ16:OTZ19"/>
    <mergeCell ref="OUA16:OUA19"/>
    <mergeCell ref="OTR16:OTR19"/>
    <mergeCell ref="OTS16:OTS19"/>
    <mergeCell ref="OTT16:OTT19"/>
    <mergeCell ref="OTU16:OTU19"/>
    <mergeCell ref="OTV16:OTV19"/>
    <mergeCell ref="OTM16:OTM19"/>
    <mergeCell ref="OTN16:OTN19"/>
    <mergeCell ref="OTO16:OTO19"/>
    <mergeCell ref="OTP16:OTP19"/>
    <mergeCell ref="OTQ16:OTQ19"/>
    <mergeCell ref="OTH16:OTH19"/>
    <mergeCell ref="OTI16:OTI19"/>
    <mergeCell ref="OTJ16:OTJ19"/>
    <mergeCell ref="OTK16:OTK19"/>
    <mergeCell ref="OTL16:OTL19"/>
    <mergeCell ref="OTC16:OTC19"/>
    <mergeCell ref="OTD16:OTD19"/>
    <mergeCell ref="OTE16:OTE19"/>
    <mergeCell ref="OTF16:OTF19"/>
    <mergeCell ref="OTG16:OTG19"/>
    <mergeCell ref="OSX16:OSX19"/>
    <mergeCell ref="OSY16:OSY19"/>
    <mergeCell ref="OSZ16:OSZ19"/>
    <mergeCell ref="OTA16:OTA19"/>
    <mergeCell ref="OTB16:OTB19"/>
    <mergeCell ref="OVK16:OVK19"/>
    <mergeCell ref="OVL16:OVL19"/>
    <mergeCell ref="OVM16:OVM19"/>
    <mergeCell ref="OVN16:OVN19"/>
    <mergeCell ref="OVO16:OVO19"/>
    <mergeCell ref="OVF16:OVF19"/>
    <mergeCell ref="OVG16:OVG19"/>
    <mergeCell ref="OVH16:OVH19"/>
    <mergeCell ref="OVI16:OVI19"/>
    <mergeCell ref="OVJ16:OVJ19"/>
    <mergeCell ref="OVA16:OVA19"/>
    <mergeCell ref="OVB16:OVB19"/>
    <mergeCell ref="OVC16:OVC19"/>
    <mergeCell ref="OVD16:OVD19"/>
    <mergeCell ref="OVE16:OVE19"/>
    <mergeCell ref="OUV16:OUV19"/>
    <mergeCell ref="OUW16:OUW19"/>
    <mergeCell ref="OUX16:OUX19"/>
    <mergeCell ref="OUY16:OUY19"/>
    <mergeCell ref="OUZ16:OUZ19"/>
    <mergeCell ref="OUQ16:OUQ19"/>
    <mergeCell ref="OUR16:OUR19"/>
    <mergeCell ref="OUS16:OUS19"/>
    <mergeCell ref="OUT16:OUT19"/>
    <mergeCell ref="OUU16:OUU19"/>
    <mergeCell ref="OUL16:OUL19"/>
    <mergeCell ref="OUM16:OUM19"/>
    <mergeCell ref="OUN16:OUN19"/>
    <mergeCell ref="OUO16:OUO19"/>
    <mergeCell ref="OUP16:OUP19"/>
    <mergeCell ref="OUG16:OUG19"/>
    <mergeCell ref="OUH16:OUH19"/>
    <mergeCell ref="OUI16:OUI19"/>
    <mergeCell ref="OUJ16:OUJ19"/>
    <mergeCell ref="OUK16:OUK19"/>
    <mergeCell ref="OWT16:OWT19"/>
    <mergeCell ref="OWU16:OWU19"/>
    <mergeCell ref="OWV16:OWV19"/>
    <mergeCell ref="OWW16:OWW19"/>
    <mergeCell ref="OWX16:OWX19"/>
    <mergeCell ref="OWO16:OWO19"/>
    <mergeCell ref="OWP16:OWP19"/>
    <mergeCell ref="OWQ16:OWQ19"/>
    <mergeCell ref="OWR16:OWR19"/>
    <mergeCell ref="OWS16:OWS19"/>
    <mergeCell ref="OWJ16:OWJ19"/>
    <mergeCell ref="OWK16:OWK19"/>
    <mergeCell ref="OWL16:OWL19"/>
    <mergeCell ref="OWM16:OWM19"/>
    <mergeCell ref="OWN16:OWN19"/>
    <mergeCell ref="OWE16:OWE19"/>
    <mergeCell ref="OWF16:OWF19"/>
    <mergeCell ref="OWG16:OWG19"/>
    <mergeCell ref="OWH16:OWH19"/>
    <mergeCell ref="OWI16:OWI19"/>
    <mergeCell ref="OVZ16:OVZ19"/>
    <mergeCell ref="OWA16:OWA19"/>
    <mergeCell ref="OWB16:OWB19"/>
    <mergeCell ref="OWC16:OWC19"/>
    <mergeCell ref="OWD16:OWD19"/>
    <mergeCell ref="OVU16:OVU19"/>
    <mergeCell ref="OVV16:OVV19"/>
    <mergeCell ref="OVW16:OVW19"/>
    <mergeCell ref="OVX16:OVX19"/>
    <mergeCell ref="OVY16:OVY19"/>
    <mergeCell ref="OVP16:OVP19"/>
    <mergeCell ref="OVQ16:OVQ19"/>
    <mergeCell ref="OVR16:OVR19"/>
    <mergeCell ref="OVS16:OVS19"/>
    <mergeCell ref="OVT16:OVT19"/>
    <mergeCell ref="OYC16:OYC19"/>
    <mergeCell ref="OYD16:OYD19"/>
    <mergeCell ref="OYE16:OYE19"/>
    <mergeCell ref="OYF16:OYF19"/>
    <mergeCell ref="OYG16:OYG19"/>
    <mergeCell ref="OXX16:OXX19"/>
    <mergeCell ref="OXY16:OXY19"/>
    <mergeCell ref="OXZ16:OXZ19"/>
    <mergeCell ref="OYA16:OYA19"/>
    <mergeCell ref="OYB16:OYB19"/>
    <mergeCell ref="OXS16:OXS19"/>
    <mergeCell ref="OXT16:OXT19"/>
    <mergeCell ref="OXU16:OXU19"/>
    <mergeCell ref="OXV16:OXV19"/>
    <mergeCell ref="OXW16:OXW19"/>
    <mergeCell ref="OXN16:OXN19"/>
    <mergeCell ref="OXO16:OXO19"/>
    <mergeCell ref="OXP16:OXP19"/>
    <mergeCell ref="OXQ16:OXQ19"/>
    <mergeCell ref="OXR16:OXR19"/>
    <mergeCell ref="OXI16:OXI19"/>
    <mergeCell ref="OXJ16:OXJ19"/>
    <mergeCell ref="OXK16:OXK19"/>
    <mergeCell ref="OXL16:OXL19"/>
    <mergeCell ref="OXM16:OXM19"/>
    <mergeCell ref="OXD16:OXD19"/>
    <mergeCell ref="OXE16:OXE19"/>
    <mergeCell ref="OXF16:OXF19"/>
    <mergeCell ref="OXG16:OXG19"/>
    <mergeCell ref="OXH16:OXH19"/>
    <mergeCell ref="OWY16:OWY19"/>
    <mergeCell ref="OWZ16:OWZ19"/>
    <mergeCell ref="OXA16:OXA19"/>
    <mergeCell ref="OXB16:OXB19"/>
    <mergeCell ref="OXC16:OXC19"/>
    <mergeCell ref="OZL16:OZL19"/>
    <mergeCell ref="OZM16:OZM19"/>
    <mergeCell ref="OZN16:OZN19"/>
    <mergeCell ref="OZO16:OZO19"/>
    <mergeCell ref="OZP16:OZP19"/>
    <mergeCell ref="OZG16:OZG19"/>
    <mergeCell ref="OZH16:OZH19"/>
    <mergeCell ref="OZI16:OZI19"/>
    <mergeCell ref="OZJ16:OZJ19"/>
    <mergeCell ref="OZK16:OZK19"/>
    <mergeCell ref="OZB16:OZB19"/>
    <mergeCell ref="OZC16:OZC19"/>
    <mergeCell ref="OZD16:OZD19"/>
    <mergeCell ref="OZE16:OZE19"/>
    <mergeCell ref="OZF16:OZF19"/>
    <mergeCell ref="OYW16:OYW19"/>
    <mergeCell ref="OYX16:OYX19"/>
    <mergeCell ref="OYY16:OYY19"/>
    <mergeCell ref="OYZ16:OYZ19"/>
    <mergeCell ref="OZA16:OZA19"/>
    <mergeCell ref="OYR16:OYR19"/>
    <mergeCell ref="OYS16:OYS19"/>
    <mergeCell ref="OYT16:OYT19"/>
    <mergeCell ref="OYU16:OYU19"/>
    <mergeCell ref="OYV16:OYV19"/>
    <mergeCell ref="OYM16:OYM19"/>
    <mergeCell ref="OYN16:OYN19"/>
    <mergeCell ref="OYO16:OYO19"/>
    <mergeCell ref="OYP16:OYP19"/>
    <mergeCell ref="OYQ16:OYQ19"/>
    <mergeCell ref="OYH16:OYH19"/>
    <mergeCell ref="OYI16:OYI19"/>
    <mergeCell ref="OYJ16:OYJ19"/>
    <mergeCell ref="OYK16:OYK19"/>
    <mergeCell ref="OYL16:OYL19"/>
    <mergeCell ref="PAU16:PAU19"/>
    <mergeCell ref="PAV16:PAV19"/>
    <mergeCell ref="PAW16:PAW19"/>
    <mergeCell ref="PAX16:PAX19"/>
    <mergeCell ref="PAY16:PAY19"/>
    <mergeCell ref="PAP16:PAP19"/>
    <mergeCell ref="PAQ16:PAQ19"/>
    <mergeCell ref="PAR16:PAR19"/>
    <mergeCell ref="PAS16:PAS19"/>
    <mergeCell ref="PAT16:PAT19"/>
    <mergeCell ref="PAK16:PAK19"/>
    <mergeCell ref="PAL16:PAL19"/>
    <mergeCell ref="PAM16:PAM19"/>
    <mergeCell ref="PAN16:PAN19"/>
    <mergeCell ref="PAO16:PAO19"/>
    <mergeCell ref="PAF16:PAF19"/>
    <mergeCell ref="PAG16:PAG19"/>
    <mergeCell ref="PAH16:PAH19"/>
    <mergeCell ref="PAI16:PAI19"/>
    <mergeCell ref="PAJ16:PAJ19"/>
    <mergeCell ref="PAA16:PAA19"/>
    <mergeCell ref="PAB16:PAB19"/>
    <mergeCell ref="PAC16:PAC19"/>
    <mergeCell ref="PAD16:PAD19"/>
    <mergeCell ref="PAE16:PAE19"/>
    <mergeCell ref="OZV16:OZV19"/>
    <mergeCell ref="OZW16:OZW19"/>
    <mergeCell ref="OZX16:OZX19"/>
    <mergeCell ref="OZY16:OZY19"/>
    <mergeCell ref="OZZ16:OZZ19"/>
    <mergeCell ref="OZQ16:OZQ19"/>
    <mergeCell ref="OZR16:OZR19"/>
    <mergeCell ref="OZS16:OZS19"/>
    <mergeCell ref="OZT16:OZT19"/>
    <mergeCell ref="OZU16:OZU19"/>
    <mergeCell ref="PCD16:PCD19"/>
    <mergeCell ref="PCE16:PCE19"/>
    <mergeCell ref="PCF16:PCF19"/>
    <mergeCell ref="PCG16:PCG19"/>
    <mergeCell ref="PCH16:PCH19"/>
    <mergeCell ref="PBY16:PBY19"/>
    <mergeCell ref="PBZ16:PBZ19"/>
    <mergeCell ref="PCA16:PCA19"/>
    <mergeCell ref="PCB16:PCB19"/>
    <mergeCell ref="PCC16:PCC19"/>
    <mergeCell ref="PBT16:PBT19"/>
    <mergeCell ref="PBU16:PBU19"/>
    <mergeCell ref="PBV16:PBV19"/>
    <mergeCell ref="PBW16:PBW19"/>
    <mergeCell ref="PBX16:PBX19"/>
    <mergeCell ref="PBO16:PBO19"/>
    <mergeCell ref="PBP16:PBP19"/>
    <mergeCell ref="PBQ16:PBQ19"/>
    <mergeCell ref="PBR16:PBR19"/>
    <mergeCell ref="PBS16:PBS19"/>
    <mergeCell ref="PBJ16:PBJ19"/>
    <mergeCell ref="PBK16:PBK19"/>
    <mergeCell ref="PBL16:PBL19"/>
    <mergeCell ref="PBM16:PBM19"/>
    <mergeCell ref="PBN16:PBN19"/>
    <mergeCell ref="PBE16:PBE19"/>
    <mergeCell ref="PBF16:PBF19"/>
    <mergeCell ref="PBG16:PBG19"/>
    <mergeCell ref="PBH16:PBH19"/>
    <mergeCell ref="PBI16:PBI19"/>
    <mergeCell ref="PAZ16:PAZ19"/>
    <mergeCell ref="PBA16:PBA19"/>
    <mergeCell ref="PBB16:PBB19"/>
    <mergeCell ref="PBC16:PBC19"/>
    <mergeCell ref="PBD16:PBD19"/>
    <mergeCell ref="PDM16:PDM19"/>
    <mergeCell ref="PDN16:PDN19"/>
    <mergeCell ref="PDO16:PDO19"/>
    <mergeCell ref="PDP16:PDP19"/>
    <mergeCell ref="PDQ16:PDQ19"/>
    <mergeCell ref="PDH16:PDH19"/>
    <mergeCell ref="PDI16:PDI19"/>
    <mergeCell ref="PDJ16:PDJ19"/>
    <mergeCell ref="PDK16:PDK19"/>
    <mergeCell ref="PDL16:PDL19"/>
    <mergeCell ref="PDC16:PDC19"/>
    <mergeCell ref="PDD16:PDD19"/>
    <mergeCell ref="PDE16:PDE19"/>
    <mergeCell ref="PDF16:PDF19"/>
    <mergeCell ref="PDG16:PDG19"/>
    <mergeCell ref="PCX16:PCX19"/>
    <mergeCell ref="PCY16:PCY19"/>
    <mergeCell ref="PCZ16:PCZ19"/>
    <mergeCell ref="PDA16:PDA19"/>
    <mergeCell ref="PDB16:PDB19"/>
    <mergeCell ref="PCS16:PCS19"/>
    <mergeCell ref="PCT16:PCT19"/>
    <mergeCell ref="PCU16:PCU19"/>
    <mergeCell ref="PCV16:PCV19"/>
    <mergeCell ref="PCW16:PCW19"/>
    <mergeCell ref="PCN16:PCN19"/>
    <mergeCell ref="PCO16:PCO19"/>
    <mergeCell ref="PCP16:PCP19"/>
    <mergeCell ref="PCQ16:PCQ19"/>
    <mergeCell ref="PCR16:PCR19"/>
    <mergeCell ref="PCI16:PCI19"/>
    <mergeCell ref="PCJ16:PCJ19"/>
    <mergeCell ref="PCK16:PCK19"/>
    <mergeCell ref="PCL16:PCL19"/>
    <mergeCell ref="PCM16:PCM19"/>
    <mergeCell ref="PEV16:PEV19"/>
    <mergeCell ref="PEW16:PEW19"/>
    <mergeCell ref="PEX16:PEX19"/>
    <mergeCell ref="PEY16:PEY19"/>
    <mergeCell ref="PEZ16:PEZ19"/>
    <mergeCell ref="PEQ16:PEQ19"/>
    <mergeCell ref="PER16:PER19"/>
    <mergeCell ref="PES16:PES19"/>
    <mergeCell ref="PET16:PET19"/>
    <mergeCell ref="PEU16:PEU19"/>
    <mergeCell ref="PEL16:PEL19"/>
    <mergeCell ref="PEM16:PEM19"/>
    <mergeCell ref="PEN16:PEN19"/>
    <mergeCell ref="PEO16:PEO19"/>
    <mergeCell ref="PEP16:PEP19"/>
    <mergeCell ref="PEG16:PEG19"/>
    <mergeCell ref="PEH16:PEH19"/>
    <mergeCell ref="PEI16:PEI19"/>
    <mergeCell ref="PEJ16:PEJ19"/>
    <mergeCell ref="PEK16:PEK19"/>
    <mergeCell ref="PEB16:PEB19"/>
    <mergeCell ref="PEC16:PEC19"/>
    <mergeCell ref="PED16:PED19"/>
    <mergeCell ref="PEE16:PEE19"/>
    <mergeCell ref="PEF16:PEF19"/>
    <mergeCell ref="PDW16:PDW19"/>
    <mergeCell ref="PDX16:PDX19"/>
    <mergeCell ref="PDY16:PDY19"/>
    <mergeCell ref="PDZ16:PDZ19"/>
    <mergeCell ref="PEA16:PEA19"/>
    <mergeCell ref="PDR16:PDR19"/>
    <mergeCell ref="PDS16:PDS19"/>
    <mergeCell ref="PDT16:PDT19"/>
    <mergeCell ref="PDU16:PDU19"/>
    <mergeCell ref="PDV16:PDV19"/>
    <mergeCell ref="PGE16:PGE19"/>
    <mergeCell ref="PGF16:PGF19"/>
    <mergeCell ref="PGG16:PGG19"/>
    <mergeCell ref="PGH16:PGH19"/>
    <mergeCell ref="PGI16:PGI19"/>
    <mergeCell ref="PFZ16:PFZ19"/>
    <mergeCell ref="PGA16:PGA19"/>
    <mergeCell ref="PGB16:PGB19"/>
    <mergeCell ref="PGC16:PGC19"/>
    <mergeCell ref="PGD16:PGD19"/>
    <mergeCell ref="PFU16:PFU19"/>
    <mergeCell ref="PFV16:PFV19"/>
    <mergeCell ref="PFW16:PFW19"/>
    <mergeCell ref="PFX16:PFX19"/>
    <mergeCell ref="PFY16:PFY19"/>
    <mergeCell ref="PFP16:PFP19"/>
    <mergeCell ref="PFQ16:PFQ19"/>
    <mergeCell ref="PFR16:PFR19"/>
    <mergeCell ref="PFS16:PFS19"/>
    <mergeCell ref="PFT16:PFT19"/>
    <mergeCell ref="PFK16:PFK19"/>
    <mergeCell ref="PFL16:PFL19"/>
    <mergeCell ref="PFM16:PFM19"/>
    <mergeCell ref="PFN16:PFN19"/>
    <mergeCell ref="PFO16:PFO19"/>
    <mergeCell ref="PFF16:PFF19"/>
    <mergeCell ref="PFG16:PFG19"/>
    <mergeCell ref="PFH16:PFH19"/>
    <mergeCell ref="PFI16:PFI19"/>
    <mergeCell ref="PFJ16:PFJ19"/>
    <mergeCell ref="PFA16:PFA19"/>
    <mergeCell ref="PFB16:PFB19"/>
    <mergeCell ref="PFC16:PFC19"/>
    <mergeCell ref="PFD16:PFD19"/>
    <mergeCell ref="PFE16:PFE19"/>
    <mergeCell ref="PHN16:PHN19"/>
    <mergeCell ref="PHO16:PHO19"/>
    <mergeCell ref="PHP16:PHP19"/>
    <mergeCell ref="PHQ16:PHQ19"/>
    <mergeCell ref="PHR16:PHR19"/>
    <mergeCell ref="PHI16:PHI19"/>
    <mergeCell ref="PHJ16:PHJ19"/>
    <mergeCell ref="PHK16:PHK19"/>
    <mergeCell ref="PHL16:PHL19"/>
    <mergeCell ref="PHM16:PHM19"/>
    <mergeCell ref="PHD16:PHD19"/>
    <mergeCell ref="PHE16:PHE19"/>
    <mergeCell ref="PHF16:PHF19"/>
    <mergeCell ref="PHG16:PHG19"/>
    <mergeCell ref="PHH16:PHH19"/>
    <mergeCell ref="PGY16:PGY19"/>
    <mergeCell ref="PGZ16:PGZ19"/>
    <mergeCell ref="PHA16:PHA19"/>
    <mergeCell ref="PHB16:PHB19"/>
    <mergeCell ref="PHC16:PHC19"/>
    <mergeCell ref="PGT16:PGT19"/>
    <mergeCell ref="PGU16:PGU19"/>
    <mergeCell ref="PGV16:PGV19"/>
    <mergeCell ref="PGW16:PGW19"/>
    <mergeCell ref="PGX16:PGX19"/>
    <mergeCell ref="PGO16:PGO19"/>
    <mergeCell ref="PGP16:PGP19"/>
    <mergeCell ref="PGQ16:PGQ19"/>
    <mergeCell ref="PGR16:PGR19"/>
    <mergeCell ref="PGS16:PGS19"/>
    <mergeCell ref="PGJ16:PGJ19"/>
    <mergeCell ref="PGK16:PGK19"/>
    <mergeCell ref="PGL16:PGL19"/>
    <mergeCell ref="PGM16:PGM19"/>
    <mergeCell ref="PGN16:PGN19"/>
    <mergeCell ref="PIW16:PIW19"/>
    <mergeCell ref="PIX16:PIX19"/>
    <mergeCell ref="PIY16:PIY19"/>
    <mergeCell ref="PIZ16:PIZ19"/>
    <mergeCell ref="PJA16:PJA19"/>
    <mergeCell ref="PIR16:PIR19"/>
    <mergeCell ref="PIS16:PIS19"/>
    <mergeCell ref="PIT16:PIT19"/>
    <mergeCell ref="PIU16:PIU19"/>
    <mergeCell ref="PIV16:PIV19"/>
    <mergeCell ref="PIM16:PIM19"/>
    <mergeCell ref="PIN16:PIN19"/>
    <mergeCell ref="PIO16:PIO19"/>
    <mergeCell ref="PIP16:PIP19"/>
    <mergeCell ref="PIQ16:PIQ19"/>
    <mergeCell ref="PIH16:PIH19"/>
    <mergeCell ref="PII16:PII19"/>
    <mergeCell ref="PIJ16:PIJ19"/>
    <mergeCell ref="PIK16:PIK19"/>
    <mergeCell ref="PIL16:PIL19"/>
    <mergeCell ref="PIC16:PIC19"/>
    <mergeCell ref="PID16:PID19"/>
    <mergeCell ref="PIE16:PIE19"/>
    <mergeCell ref="PIF16:PIF19"/>
    <mergeCell ref="PIG16:PIG19"/>
    <mergeCell ref="PHX16:PHX19"/>
    <mergeCell ref="PHY16:PHY19"/>
    <mergeCell ref="PHZ16:PHZ19"/>
    <mergeCell ref="PIA16:PIA19"/>
    <mergeCell ref="PIB16:PIB19"/>
    <mergeCell ref="PHS16:PHS19"/>
    <mergeCell ref="PHT16:PHT19"/>
    <mergeCell ref="PHU16:PHU19"/>
    <mergeCell ref="PHV16:PHV19"/>
    <mergeCell ref="PHW16:PHW19"/>
    <mergeCell ref="PKF16:PKF19"/>
    <mergeCell ref="PKG16:PKG19"/>
    <mergeCell ref="PKH16:PKH19"/>
    <mergeCell ref="PKI16:PKI19"/>
    <mergeCell ref="PKJ16:PKJ19"/>
    <mergeCell ref="PKA16:PKA19"/>
    <mergeCell ref="PKB16:PKB19"/>
    <mergeCell ref="PKC16:PKC19"/>
    <mergeCell ref="PKD16:PKD19"/>
    <mergeCell ref="PKE16:PKE19"/>
    <mergeCell ref="PJV16:PJV19"/>
    <mergeCell ref="PJW16:PJW19"/>
    <mergeCell ref="PJX16:PJX19"/>
    <mergeCell ref="PJY16:PJY19"/>
    <mergeCell ref="PJZ16:PJZ19"/>
    <mergeCell ref="PJQ16:PJQ19"/>
    <mergeCell ref="PJR16:PJR19"/>
    <mergeCell ref="PJS16:PJS19"/>
    <mergeCell ref="PJT16:PJT19"/>
    <mergeCell ref="PJU16:PJU19"/>
    <mergeCell ref="PJL16:PJL19"/>
    <mergeCell ref="PJM16:PJM19"/>
    <mergeCell ref="PJN16:PJN19"/>
    <mergeCell ref="PJO16:PJO19"/>
    <mergeCell ref="PJP16:PJP19"/>
    <mergeCell ref="PJG16:PJG19"/>
    <mergeCell ref="PJH16:PJH19"/>
    <mergeCell ref="PJI16:PJI19"/>
    <mergeCell ref="PJJ16:PJJ19"/>
    <mergeCell ref="PJK16:PJK19"/>
    <mergeCell ref="PJB16:PJB19"/>
    <mergeCell ref="PJC16:PJC19"/>
    <mergeCell ref="PJD16:PJD19"/>
    <mergeCell ref="PJE16:PJE19"/>
    <mergeCell ref="PJF16:PJF19"/>
    <mergeCell ref="PLO16:PLO19"/>
    <mergeCell ref="PLP16:PLP19"/>
    <mergeCell ref="PLQ16:PLQ19"/>
    <mergeCell ref="PLR16:PLR19"/>
    <mergeCell ref="PLS16:PLS19"/>
    <mergeCell ref="PLJ16:PLJ19"/>
    <mergeCell ref="PLK16:PLK19"/>
    <mergeCell ref="PLL16:PLL19"/>
    <mergeCell ref="PLM16:PLM19"/>
    <mergeCell ref="PLN16:PLN19"/>
    <mergeCell ref="PLE16:PLE19"/>
    <mergeCell ref="PLF16:PLF19"/>
    <mergeCell ref="PLG16:PLG19"/>
    <mergeCell ref="PLH16:PLH19"/>
    <mergeCell ref="PLI16:PLI19"/>
    <mergeCell ref="PKZ16:PKZ19"/>
    <mergeCell ref="PLA16:PLA19"/>
    <mergeCell ref="PLB16:PLB19"/>
    <mergeCell ref="PLC16:PLC19"/>
    <mergeCell ref="PLD16:PLD19"/>
    <mergeCell ref="PKU16:PKU19"/>
    <mergeCell ref="PKV16:PKV19"/>
    <mergeCell ref="PKW16:PKW19"/>
    <mergeCell ref="PKX16:PKX19"/>
    <mergeCell ref="PKY16:PKY19"/>
    <mergeCell ref="PKP16:PKP19"/>
    <mergeCell ref="PKQ16:PKQ19"/>
    <mergeCell ref="PKR16:PKR19"/>
    <mergeCell ref="PKS16:PKS19"/>
    <mergeCell ref="PKT16:PKT19"/>
    <mergeCell ref="PKK16:PKK19"/>
    <mergeCell ref="PKL16:PKL19"/>
    <mergeCell ref="PKM16:PKM19"/>
    <mergeCell ref="PKN16:PKN19"/>
    <mergeCell ref="PKO16:PKO19"/>
    <mergeCell ref="PMX16:PMX19"/>
    <mergeCell ref="PMY16:PMY19"/>
    <mergeCell ref="PMZ16:PMZ19"/>
    <mergeCell ref="PNA16:PNA19"/>
    <mergeCell ref="PNB16:PNB19"/>
    <mergeCell ref="PMS16:PMS19"/>
    <mergeCell ref="PMT16:PMT19"/>
    <mergeCell ref="PMU16:PMU19"/>
    <mergeCell ref="PMV16:PMV19"/>
    <mergeCell ref="PMW16:PMW19"/>
    <mergeCell ref="PMN16:PMN19"/>
    <mergeCell ref="PMO16:PMO19"/>
    <mergeCell ref="PMP16:PMP19"/>
    <mergeCell ref="PMQ16:PMQ19"/>
    <mergeCell ref="PMR16:PMR19"/>
    <mergeCell ref="PMI16:PMI19"/>
    <mergeCell ref="PMJ16:PMJ19"/>
    <mergeCell ref="PMK16:PMK19"/>
    <mergeCell ref="PML16:PML19"/>
    <mergeCell ref="PMM16:PMM19"/>
    <mergeCell ref="PMD16:PMD19"/>
    <mergeCell ref="PME16:PME19"/>
    <mergeCell ref="PMF16:PMF19"/>
    <mergeCell ref="PMG16:PMG19"/>
    <mergeCell ref="PMH16:PMH19"/>
    <mergeCell ref="PLY16:PLY19"/>
    <mergeCell ref="PLZ16:PLZ19"/>
    <mergeCell ref="PMA16:PMA19"/>
    <mergeCell ref="PMB16:PMB19"/>
    <mergeCell ref="PMC16:PMC19"/>
    <mergeCell ref="PLT16:PLT19"/>
    <mergeCell ref="PLU16:PLU19"/>
    <mergeCell ref="PLV16:PLV19"/>
    <mergeCell ref="PLW16:PLW19"/>
    <mergeCell ref="PLX16:PLX19"/>
    <mergeCell ref="POG16:POG19"/>
    <mergeCell ref="POH16:POH19"/>
    <mergeCell ref="POI16:POI19"/>
    <mergeCell ref="POJ16:POJ19"/>
    <mergeCell ref="POK16:POK19"/>
    <mergeCell ref="POB16:POB19"/>
    <mergeCell ref="POC16:POC19"/>
    <mergeCell ref="POD16:POD19"/>
    <mergeCell ref="POE16:POE19"/>
    <mergeCell ref="POF16:POF19"/>
    <mergeCell ref="PNW16:PNW19"/>
    <mergeCell ref="PNX16:PNX19"/>
    <mergeCell ref="PNY16:PNY19"/>
    <mergeCell ref="PNZ16:PNZ19"/>
    <mergeCell ref="POA16:POA19"/>
    <mergeCell ref="PNR16:PNR19"/>
    <mergeCell ref="PNS16:PNS19"/>
    <mergeCell ref="PNT16:PNT19"/>
    <mergeCell ref="PNU16:PNU19"/>
    <mergeCell ref="PNV16:PNV19"/>
    <mergeCell ref="PNM16:PNM19"/>
    <mergeCell ref="PNN16:PNN19"/>
    <mergeCell ref="PNO16:PNO19"/>
    <mergeCell ref="PNP16:PNP19"/>
    <mergeCell ref="PNQ16:PNQ19"/>
    <mergeCell ref="PNH16:PNH19"/>
    <mergeCell ref="PNI16:PNI19"/>
    <mergeCell ref="PNJ16:PNJ19"/>
    <mergeCell ref="PNK16:PNK19"/>
    <mergeCell ref="PNL16:PNL19"/>
    <mergeCell ref="PNC16:PNC19"/>
    <mergeCell ref="PND16:PND19"/>
    <mergeCell ref="PNE16:PNE19"/>
    <mergeCell ref="PNF16:PNF19"/>
    <mergeCell ref="PNG16:PNG19"/>
    <mergeCell ref="PPP16:PPP19"/>
    <mergeCell ref="PPQ16:PPQ19"/>
    <mergeCell ref="PPR16:PPR19"/>
    <mergeCell ref="PPS16:PPS19"/>
    <mergeCell ref="PPT16:PPT19"/>
    <mergeCell ref="PPK16:PPK19"/>
    <mergeCell ref="PPL16:PPL19"/>
    <mergeCell ref="PPM16:PPM19"/>
    <mergeCell ref="PPN16:PPN19"/>
    <mergeCell ref="PPO16:PPO19"/>
    <mergeCell ref="PPF16:PPF19"/>
    <mergeCell ref="PPG16:PPG19"/>
    <mergeCell ref="PPH16:PPH19"/>
    <mergeCell ref="PPI16:PPI19"/>
    <mergeCell ref="PPJ16:PPJ19"/>
    <mergeCell ref="PPA16:PPA19"/>
    <mergeCell ref="PPB16:PPB19"/>
    <mergeCell ref="PPC16:PPC19"/>
    <mergeCell ref="PPD16:PPD19"/>
    <mergeCell ref="PPE16:PPE19"/>
    <mergeCell ref="POV16:POV19"/>
    <mergeCell ref="POW16:POW19"/>
    <mergeCell ref="POX16:POX19"/>
    <mergeCell ref="POY16:POY19"/>
    <mergeCell ref="POZ16:POZ19"/>
    <mergeCell ref="POQ16:POQ19"/>
    <mergeCell ref="POR16:POR19"/>
    <mergeCell ref="POS16:POS19"/>
    <mergeCell ref="POT16:POT19"/>
    <mergeCell ref="POU16:POU19"/>
    <mergeCell ref="POL16:POL19"/>
    <mergeCell ref="POM16:POM19"/>
    <mergeCell ref="PON16:PON19"/>
    <mergeCell ref="POO16:POO19"/>
    <mergeCell ref="POP16:POP19"/>
    <mergeCell ref="PQY16:PQY19"/>
    <mergeCell ref="PQZ16:PQZ19"/>
    <mergeCell ref="PRA16:PRA19"/>
    <mergeCell ref="PRB16:PRB19"/>
    <mergeCell ref="PRC16:PRC19"/>
    <mergeCell ref="PQT16:PQT19"/>
    <mergeCell ref="PQU16:PQU19"/>
    <mergeCell ref="PQV16:PQV19"/>
    <mergeCell ref="PQW16:PQW19"/>
    <mergeCell ref="PQX16:PQX19"/>
    <mergeCell ref="PQO16:PQO19"/>
    <mergeCell ref="PQP16:PQP19"/>
    <mergeCell ref="PQQ16:PQQ19"/>
    <mergeCell ref="PQR16:PQR19"/>
    <mergeCell ref="PQS16:PQS19"/>
    <mergeCell ref="PQJ16:PQJ19"/>
    <mergeCell ref="PQK16:PQK19"/>
    <mergeCell ref="PQL16:PQL19"/>
    <mergeCell ref="PQM16:PQM19"/>
    <mergeCell ref="PQN16:PQN19"/>
    <mergeCell ref="PQE16:PQE19"/>
    <mergeCell ref="PQF16:PQF19"/>
    <mergeCell ref="PQG16:PQG19"/>
    <mergeCell ref="PQH16:PQH19"/>
    <mergeCell ref="PQI16:PQI19"/>
    <mergeCell ref="PPZ16:PPZ19"/>
    <mergeCell ref="PQA16:PQA19"/>
    <mergeCell ref="PQB16:PQB19"/>
    <mergeCell ref="PQC16:PQC19"/>
    <mergeCell ref="PQD16:PQD19"/>
    <mergeCell ref="PPU16:PPU19"/>
    <mergeCell ref="PPV16:PPV19"/>
    <mergeCell ref="PPW16:PPW19"/>
    <mergeCell ref="PPX16:PPX19"/>
    <mergeCell ref="PPY16:PPY19"/>
    <mergeCell ref="PSH16:PSH19"/>
    <mergeCell ref="PSI16:PSI19"/>
    <mergeCell ref="PSJ16:PSJ19"/>
    <mergeCell ref="PSK16:PSK19"/>
    <mergeCell ref="PSL16:PSL19"/>
    <mergeCell ref="PSC16:PSC19"/>
    <mergeCell ref="PSD16:PSD19"/>
    <mergeCell ref="PSE16:PSE19"/>
    <mergeCell ref="PSF16:PSF19"/>
    <mergeCell ref="PSG16:PSG19"/>
    <mergeCell ref="PRX16:PRX19"/>
    <mergeCell ref="PRY16:PRY19"/>
    <mergeCell ref="PRZ16:PRZ19"/>
    <mergeCell ref="PSA16:PSA19"/>
    <mergeCell ref="PSB16:PSB19"/>
    <mergeCell ref="PRS16:PRS19"/>
    <mergeCell ref="PRT16:PRT19"/>
    <mergeCell ref="PRU16:PRU19"/>
    <mergeCell ref="PRV16:PRV19"/>
    <mergeCell ref="PRW16:PRW19"/>
    <mergeCell ref="PRN16:PRN19"/>
    <mergeCell ref="PRO16:PRO19"/>
    <mergeCell ref="PRP16:PRP19"/>
    <mergeCell ref="PRQ16:PRQ19"/>
    <mergeCell ref="PRR16:PRR19"/>
    <mergeCell ref="PRI16:PRI19"/>
    <mergeCell ref="PRJ16:PRJ19"/>
    <mergeCell ref="PRK16:PRK19"/>
    <mergeCell ref="PRL16:PRL19"/>
    <mergeCell ref="PRM16:PRM19"/>
    <mergeCell ref="PRD16:PRD19"/>
    <mergeCell ref="PRE16:PRE19"/>
    <mergeCell ref="PRF16:PRF19"/>
    <mergeCell ref="PRG16:PRG19"/>
    <mergeCell ref="PRH16:PRH19"/>
    <mergeCell ref="PTQ16:PTQ19"/>
    <mergeCell ref="PTR16:PTR19"/>
    <mergeCell ref="PTS16:PTS19"/>
    <mergeCell ref="PTT16:PTT19"/>
    <mergeCell ref="PTU16:PTU19"/>
    <mergeCell ref="PTL16:PTL19"/>
    <mergeCell ref="PTM16:PTM19"/>
    <mergeCell ref="PTN16:PTN19"/>
    <mergeCell ref="PTO16:PTO19"/>
    <mergeCell ref="PTP16:PTP19"/>
    <mergeCell ref="PTG16:PTG19"/>
    <mergeCell ref="PTH16:PTH19"/>
    <mergeCell ref="PTI16:PTI19"/>
    <mergeCell ref="PTJ16:PTJ19"/>
    <mergeCell ref="PTK16:PTK19"/>
    <mergeCell ref="PTB16:PTB19"/>
    <mergeCell ref="PTC16:PTC19"/>
    <mergeCell ref="PTD16:PTD19"/>
    <mergeCell ref="PTE16:PTE19"/>
    <mergeCell ref="PTF16:PTF19"/>
    <mergeCell ref="PSW16:PSW19"/>
    <mergeCell ref="PSX16:PSX19"/>
    <mergeCell ref="PSY16:PSY19"/>
    <mergeCell ref="PSZ16:PSZ19"/>
    <mergeCell ref="PTA16:PTA19"/>
    <mergeCell ref="PSR16:PSR19"/>
    <mergeCell ref="PSS16:PSS19"/>
    <mergeCell ref="PST16:PST19"/>
    <mergeCell ref="PSU16:PSU19"/>
    <mergeCell ref="PSV16:PSV19"/>
    <mergeCell ref="PSM16:PSM19"/>
    <mergeCell ref="PSN16:PSN19"/>
    <mergeCell ref="PSO16:PSO19"/>
    <mergeCell ref="PSP16:PSP19"/>
    <mergeCell ref="PSQ16:PSQ19"/>
    <mergeCell ref="PUZ16:PUZ19"/>
    <mergeCell ref="PVA16:PVA19"/>
    <mergeCell ref="PVB16:PVB19"/>
    <mergeCell ref="PVC16:PVC19"/>
    <mergeCell ref="PVD16:PVD19"/>
    <mergeCell ref="PUU16:PUU19"/>
    <mergeCell ref="PUV16:PUV19"/>
    <mergeCell ref="PUW16:PUW19"/>
    <mergeCell ref="PUX16:PUX19"/>
    <mergeCell ref="PUY16:PUY19"/>
    <mergeCell ref="PUP16:PUP19"/>
    <mergeCell ref="PUQ16:PUQ19"/>
    <mergeCell ref="PUR16:PUR19"/>
    <mergeCell ref="PUS16:PUS19"/>
    <mergeCell ref="PUT16:PUT19"/>
    <mergeCell ref="PUK16:PUK19"/>
    <mergeCell ref="PUL16:PUL19"/>
    <mergeCell ref="PUM16:PUM19"/>
    <mergeCell ref="PUN16:PUN19"/>
    <mergeCell ref="PUO16:PUO19"/>
    <mergeCell ref="PUF16:PUF19"/>
    <mergeCell ref="PUG16:PUG19"/>
    <mergeCell ref="PUH16:PUH19"/>
    <mergeCell ref="PUI16:PUI19"/>
    <mergeCell ref="PUJ16:PUJ19"/>
    <mergeCell ref="PUA16:PUA19"/>
    <mergeCell ref="PUB16:PUB19"/>
    <mergeCell ref="PUC16:PUC19"/>
    <mergeCell ref="PUD16:PUD19"/>
    <mergeCell ref="PUE16:PUE19"/>
    <mergeCell ref="PTV16:PTV19"/>
    <mergeCell ref="PTW16:PTW19"/>
    <mergeCell ref="PTX16:PTX19"/>
    <mergeCell ref="PTY16:PTY19"/>
    <mergeCell ref="PTZ16:PTZ19"/>
    <mergeCell ref="PWI16:PWI19"/>
    <mergeCell ref="PWJ16:PWJ19"/>
    <mergeCell ref="PWK16:PWK19"/>
    <mergeCell ref="PWL16:PWL19"/>
    <mergeCell ref="PWM16:PWM19"/>
    <mergeCell ref="PWD16:PWD19"/>
    <mergeCell ref="PWE16:PWE19"/>
    <mergeCell ref="PWF16:PWF19"/>
    <mergeCell ref="PWG16:PWG19"/>
    <mergeCell ref="PWH16:PWH19"/>
    <mergeCell ref="PVY16:PVY19"/>
    <mergeCell ref="PVZ16:PVZ19"/>
    <mergeCell ref="PWA16:PWA19"/>
    <mergeCell ref="PWB16:PWB19"/>
    <mergeCell ref="PWC16:PWC19"/>
    <mergeCell ref="PVT16:PVT19"/>
    <mergeCell ref="PVU16:PVU19"/>
    <mergeCell ref="PVV16:PVV19"/>
    <mergeCell ref="PVW16:PVW19"/>
    <mergeCell ref="PVX16:PVX19"/>
    <mergeCell ref="PVO16:PVO19"/>
    <mergeCell ref="PVP16:PVP19"/>
    <mergeCell ref="PVQ16:PVQ19"/>
    <mergeCell ref="PVR16:PVR19"/>
    <mergeCell ref="PVS16:PVS19"/>
    <mergeCell ref="PVJ16:PVJ19"/>
    <mergeCell ref="PVK16:PVK19"/>
    <mergeCell ref="PVL16:PVL19"/>
    <mergeCell ref="PVM16:PVM19"/>
    <mergeCell ref="PVN16:PVN19"/>
    <mergeCell ref="PVE16:PVE19"/>
    <mergeCell ref="PVF16:PVF19"/>
    <mergeCell ref="PVG16:PVG19"/>
    <mergeCell ref="PVH16:PVH19"/>
    <mergeCell ref="PVI16:PVI19"/>
    <mergeCell ref="PXR16:PXR19"/>
    <mergeCell ref="PXS16:PXS19"/>
    <mergeCell ref="PXT16:PXT19"/>
    <mergeCell ref="PXU16:PXU19"/>
    <mergeCell ref="PXV16:PXV19"/>
    <mergeCell ref="PXM16:PXM19"/>
    <mergeCell ref="PXN16:PXN19"/>
    <mergeCell ref="PXO16:PXO19"/>
    <mergeCell ref="PXP16:PXP19"/>
    <mergeCell ref="PXQ16:PXQ19"/>
    <mergeCell ref="PXH16:PXH19"/>
    <mergeCell ref="PXI16:PXI19"/>
    <mergeCell ref="PXJ16:PXJ19"/>
    <mergeCell ref="PXK16:PXK19"/>
    <mergeCell ref="PXL16:PXL19"/>
    <mergeCell ref="PXC16:PXC19"/>
    <mergeCell ref="PXD16:PXD19"/>
    <mergeCell ref="PXE16:PXE19"/>
    <mergeCell ref="PXF16:PXF19"/>
    <mergeCell ref="PXG16:PXG19"/>
    <mergeCell ref="PWX16:PWX19"/>
    <mergeCell ref="PWY16:PWY19"/>
    <mergeCell ref="PWZ16:PWZ19"/>
    <mergeCell ref="PXA16:PXA19"/>
    <mergeCell ref="PXB16:PXB19"/>
    <mergeCell ref="PWS16:PWS19"/>
    <mergeCell ref="PWT16:PWT19"/>
    <mergeCell ref="PWU16:PWU19"/>
    <mergeCell ref="PWV16:PWV19"/>
    <mergeCell ref="PWW16:PWW19"/>
    <mergeCell ref="PWN16:PWN19"/>
    <mergeCell ref="PWO16:PWO19"/>
    <mergeCell ref="PWP16:PWP19"/>
    <mergeCell ref="PWQ16:PWQ19"/>
    <mergeCell ref="PWR16:PWR19"/>
    <mergeCell ref="PZA16:PZA19"/>
    <mergeCell ref="PZB16:PZB19"/>
    <mergeCell ref="PZC16:PZC19"/>
    <mergeCell ref="PZD16:PZD19"/>
    <mergeCell ref="PZE16:PZE19"/>
    <mergeCell ref="PYV16:PYV19"/>
    <mergeCell ref="PYW16:PYW19"/>
    <mergeCell ref="PYX16:PYX19"/>
    <mergeCell ref="PYY16:PYY19"/>
    <mergeCell ref="PYZ16:PYZ19"/>
    <mergeCell ref="PYQ16:PYQ19"/>
    <mergeCell ref="PYR16:PYR19"/>
    <mergeCell ref="PYS16:PYS19"/>
    <mergeCell ref="PYT16:PYT19"/>
    <mergeCell ref="PYU16:PYU19"/>
    <mergeCell ref="PYL16:PYL19"/>
    <mergeCell ref="PYM16:PYM19"/>
    <mergeCell ref="PYN16:PYN19"/>
    <mergeCell ref="PYO16:PYO19"/>
    <mergeCell ref="PYP16:PYP19"/>
    <mergeCell ref="PYG16:PYG19"/>
    <mergeCell ref="PYH16:PYH19"/>
    <mergeCell ref="PYI16:PYI19"/>
    <mergeCell ref="PYJ16:PYJ19"/>
    <mergeCell ref="PYK16:PYK19"/>
    <mergeCell ref="PYB16:PYB19"/>
    <mergeCell ref="PYC16:PYC19"/>
    <mergeCell ref="PYD16:PYD19"/>
    <mergeCell ref="PYE16:PYE19"/>
    <mergeCell ref="PYF16:PYF19"/>
    <mergeCell ref="PXW16:PXW19"/>
    <mergeCell ref="PXX16:PXX19"/>
    <mergeCell ref="PXY16:PXY19"/>
    <mergeCell ref="PXZ16:PXZ19"/>
    <mergeCell ref="PYA16:PYA19"/>
    <mergeCell ref="QAJ16:QAJ19"/>
    <mergeCell ref="QAK16:QAK19"/>
    <mergeCell ref="QAL16:QAL19"/>
    <mergeCell ref="QAM16:QAM19"/>
    <mergeCell ref="QAN16:QAN19"/>
    <mergeCell ref="QAE16:QAE19"/>
    <mergeCell ref="QAF16:QAF19"/>
    <mergeCell ref="QAG16:QAG19"/>
    <mergeCell ref="QAH16:QAH19"/>
    <mergeCell ref="QAI16:QAI19"/>
    <mergeCell ref="PZZ16:PZZ19"/>
    <mergeCell ref="QAA16:QAA19"/>
    <mergeCell ref="QAB16:QAB19"/>
    <mergeCell ref="QAC16:QAC19"/>
    <mergeCell ref="QAD16:QAD19"/>
    <mergeCell ref="PZU16:PZU19"/>
    <mergeCell ref="PZV16:PZV19"/>
    <mergeCell ref="PZW16:PZW19"/>
    <mergeCell ref="PZX16:PZX19"/>
    <mergeCell ref="PZY16:PZY19"/>
    <mergeCell ref="PZP16:PZP19"/>
    <mergeCell ref="PZQ16:PZQ19"/>
    <mergeCell ref="PZR16:PZR19"/>
    <mergeCell ref="PZS16:PZS19"/>
    <mergeCell ref="PZT16:PZT19"/>
    <mergeCell ref="PZK16:PZK19"/>
    <mergeCell ref="PZL16:PZL19"/>
    <mergeCell ref="PZM16:PZM19"/>
    <mergeCell ref="PZN16:PZN19"/>
    <mergeCell ref="PZO16:PZO19"/>
    <mergeCell ref="PZF16:PZF19"/>
    <mergeCell ref="PZG16:PZG19"/>
    <mergeCell ref="PZH16:PZH19"/>
    <mergeCell ref="PZI16:PZI19"/>
    <mergeCell ref="PZJ16:PZJ19"/>
    <mergeCell ref="QBS16:QBS19"/>
    <mergeCell ref="QBT16:QBT19"/>
    <mergeCell ref="QBU16:QBU19"/>
    <mergeCell ref="QBV16:QBV19"/>
    <mergeCell ref="QBW16:QBW19"/>
    <mergeCell ref="QBN16:QBN19"/>
    <mergeCell ref="QBO16:QBO19"/>
    <mergeCell ref="QBP16:QBP19"/>
    <mergeCell ref="QBQ16:QBQ19"/>
    <mergeCell ref="QBR16:QBR19"/>
    <mergeCell ref="QBI16:QBI19"/>
    <mergeCell ref="QBJ16:QBJ19"/>
    <mergeCell ref="QBK16:QBK19"/>
    <mergeCell ref="QBL16:QBL19"/>
    <mergeCell ref="QBM16:QBM19"/>
    <mergeCell ref="QBD16:QBD19"/>
    <mergeCell ref="QBE16:QBE19"/>
    <mergeCell ref="QBF16:QBF19"/>
    <mergeCell ref="QBG16:QBG19"/>
    <mergeCell ref="QBH16:QBH19"/>
    <mergeCell ref="QAY16:QAY19"/>
    <mergeCell ref="QAZ16:QAZ19"/>
    <mergeCell ref="QBA16:QBA19"/>
    <mergeCell ref="QBB16:QBB19"/>
    <mergeCell ref="QBC16:QBC19"/>
    <mergeCell ref="QAT16:QAT19"/>
    <mergeCell ref="QAU16:QAU19"/>
    <mergeCell ref="QAV16:QAV19"/>
    <mergeCell ref="QAW16:QAW19"/>
    <mergeCell ref="QAX16:QAX19"/>
    <mergeCell ref="QAO16:QAO19"/>
    <mergeCell ref="QAP16:QAP19"/>
    <mergeCell ref="QAQ16:QAQ19"/>
    <mergeCell ref="QAR16:QAR19"/>
    <mergeCell ref="QAS16:QAS19"/>
    <mergeCell ref="QDB16:QDB19"/>
    <mergeCell ref="QDC16:QDC19"/>
    <mergeCell ref="QDD16:QDD19"/>
    <mergeCell ref="QDE16:QDE19"/>
    <mergeCell ref="QDF16:QDF19"/>
    <mergeCell ref="QCW16:QCW19"/>
    <mergeCell ref="QCX16:QCX19"/>
    <mergeCell ref="QCY16:QCY19"/>
    <mergeCell ref="QCZ16:QCZ19"/>
    <mergeCell ref="QDA16:QDA19"/>
    <mergeCell ref="QCR16:QCR19"/>
    <mergeCell ref="QCS16:QCS19"/>
    <mergeCell ref="QCT16:QCT19"/>
    <mergeCell ref="QCU16:QCU19"/>
    <mergeCell ref="QCV16:QCV19"/>
    <mergeCell ref="QCM16:QCM19"/>
    <mergeCell ref="QCN16:QCN19"/>
    <mergeCell ref="QCO16:QCO19"/>
    <mergeCell ref="QCP16:QCP19"/>
    <mergeCell ref="QCQ16:QCQ19"/>
    <mergeCell ref="QCH16:QCH19"/>
    <mergeCell ref="QCI16:QCI19"/>
    <mergeCell ref="QCJ16:QCJ19"/>
    <mergeCell ref="QCK16:QCK19"/>
    <mergeCell ref="QCL16:QCL19"/>
    <mergeCell ref="QCC16:QCC19"/>
    <mergeCell ref="QCD16:QCD19"/>
    <mergeCell ref="QCE16:QCE19"/>
    <mergeCell ref="QCF16:QCF19"/>
    <mergeCell ref="QCG16:QCG19"/>
    <mergeCell ref="QBX16:QBX19"/>
    <mergeCell ref="QBY16:QBY19"/>
    <mergeCell ref="QBZ16:QBZ19"/>
    <mergeCell ref="QCA16:QCA19"/>
    <mergeCell ref="QCB16:QCB19"/>
    <mergeCell ref="QEK16:QEK19"/>
    <mergeCell ref="QEL16:QEL19"/>
    <mergeCell ref="QEM16:QEM19"/>
    <mergeCell ref="QEN16:QEN19"/>
    <mergeCell ref="QEO16:QEO19"/>
    <mergeCell ref="QEF16:QEF19"/>
    <mergeCell ref="QEG16:QEG19"/>
    <mergeCell ref="QEH16:QEH19"/>
    <mergeCell ref="QEI16:QEI19"/>
    <mergeCell ref="QEJ16:QEJ19"/>
    <mergeCell ref="QEA16:QEA19"/>
    <mergeCell ref="QEB16:QEB19"/>
    <mergeCell ref="QEC16:QEC19"/>
    <mergeCell ref="QED16:QED19"/>
    <mergeCell ref="QEE16:QEE19"/>
    <mergeCell ref="QDV16:QDV19"/>
    <mergeCell ref="QDW16:QDW19"/>
    <mergeCell ref="QDX16:QDX19"/>
    <mergeCell ref="QDY16:QDY19"/>
    <mergeCell ref="QDZ16:QDZ19"/>
    <mergeCell ref="QDQ16:QDQ19"/>
    <mergeCell ref="QDR16:QDR19"/>
    <mergeCell ref="QDS16:QDS19"/>
    <mergeCell ref="QDT16:QDT19"/>
    <mergeCell ref="QDU16:QDU19"/>
    <mergeCell ref="QDL16:QDL19"/>
    <mergeCell ref="QDM16:QDM19"/>
    <mergeCell ref="QDN16:QDN19"/>
    <mergeCell ref="QDO16:QDO19"/>
    <mergeCell ref="QDP16:QDP19"/>
    <mergeCell ref="QDG16:QDG19"/>
    <mergeCell ref="QDH16:QDH19"/>
    <mergeCell ref="QDI16:QDI19"/>
    <mergeCell ref="QDJ16:QDJ19"/>
    <mergeCell ref="QDK16:QDK19"/>
    <mergeCell ref="QFT16:QFT19"/>
    <mergeCell ref="QFU16:QFU19"/>
    <mergeCell ref="QFV16:QFV19"/>
    <mergeCell ref="QFW16:QFW19"/>
    <mergeCell ref="QFX16:QFX19"/>
    <mergeCell ref="QFO16:QFO19"/>
    <mergeCell ref="QFP16:QFP19"/>
    <mergeCell ref="QFQ16:QFQ19"/>
    <mergeCell ref="QFR16:QFR19"/>
    <mergeCell ref="QFS16:QFS19"/>
    <mergeCell ref="QFJ16:QFJ19"/>
    <mergeCell ref="QFK16:QFK19"/>
    <mergeCell ref="QFL16:QFL19"/>
    <mergeCell ref="QFM16:QFM19"/>
    <mergeCell ref="QFN16:QFN19"/>
    <mergeCell ref="QFE16:QFE19"/>
    <mergeCell ref="QFF16:QFF19"/>
    <mergeCell ref="QFG16:QFG19"/>
    <mergeCell ref="QFH16:QFH19"/>
    <mergeCell ref="QFI16:QFI19"/>
    <mergeCell ref="QEZ16:QEZ19"/>
    <mergeCell ref="QFA16:QFA19"/>
    <mergeCell ref="QFB16:QFB19"/>
    <mergeCell ref="QFC16:QFC19"/>
    <mergeCell ref="QFD16:QFD19"/>
    <mergeCell ref="QEU16:QEU19"/>
    <mergeCell ref="QEV16:QEV19"/>
    <mergeCell ref="QEW16:QEW19"/>
    <mergeCell ref="QEX16:QEX19"/>
    <mergeCell ref="QEY16:QEY19"/>
    <mergeCell ref="QEP16:QEP19"/>
    <mergeCell ref="QEQ16:QEQ19"/>
    <mergeCell ref="QER16:QER19"/>
    <mergeCell ref="QES16:QES19"/>
    <mergeCell ref="QET16:QET19"/>
    <mergeCell ref="QHC16:QHC19"/>
    <mergeCell ref="QHD16:QHD19"/>
    <mergeCell ref="QHE16:QHE19"/>
    <mergeCell ref="QHF16:QHF19"/>
    <mergeCell ref="QHG16:QHG19"/>
    <mergeCell ref="QGX16:QGX19"/>
    <mergeCell ref="QGY16:QGY19"/>
    <mergeCell ref="QGZ16:QGZ19"/>
    <mergeCell ref="QHA16:QHA19"/>
    <mergeCell ref="QHB16:QHB19"/>
    <mergeCell ref="QGS16:QGS19"/>
    <mergeCell ref="QGT16:QGT19"/>
    <mergeCell ref="QGU16:QGU19"/>
    <mergeCell ref="QGV16:QGV19"/>
    <mergeCell ref="QGW16:QGW19"/>
    <mergeCell ref="QGN16:QGN19"/>
    <mergeCell ref="QGO16:QGO19"/>
    <mergeCell ref="QGP16:QGP19"/>
    <mergeCell ref="QGQ16:QGQ19"/>
    <mergeCell ref="QGR16:QGR19"/>
    <mergeCell ref="QGI16:QGI19"/>
    <mergeCell ref="QGJ16:QGJ19"/>
    <mergeCell ref="QGK16:QGK19"/>
    <mergeCell ref="QGL16:QGL19"/>
    <mergeCell ref="QGM16:QGM19"/>
    <mergeCell ref="QGD16:QGD19"/>
    <mergeCell ref="QGE16:QGE19"/>
    <mergeCell ref="QGF16:QGF19"/>
    <mergeCell ref="QGG16:QGG19"/>
    <mergeCell ref="QGH16:QGH19"/>
    <mergeCell ref="QFY16:QFY19"/>
    <mergeCell ref="QFZ16:QFZ19"/>
    <mergeCell ref="QGA16:QGA19"/>
    <mergeCell ref="QGB16:QGB19"/>
    <mergeCell ref="QGC16:QGC19"/>
    <mergeCell ref="QIL16:QIL19"/>
    <mergeCell ref="QIM16:QIM19"/>
    <mergeCell ref="QIN16:QIN19"/>
    <mergeCell ref="QIO16:QIO19"/>
    <mergeCell ref="QIP16:QIP19"/>
    <mergeCell ref="QIG16:QIG19"/>
    <mergeCell ref="QIH16:QIH19"/>
    <mergeCell ref="QII16:QII19"/>
    <mergeCell ref="QIJ16:QIJ19"/>
    <mergeCell ref="QIK16:QIK19"/>
    <mergeCell ref="QIB16:QIB19"/>
    <mergeCell ref="QIC16:QIC19"/>
    <mergeCell ref="QID16:QID19"/>
    <mergeCell ref="QIE16:QIE19"/>
    <mergeCell ref="QIF16:QIF19"/>
    <mergeCell ref="QHW16:QHW19"/>
    <mergeCell ref="QHX16:QHX19"/>
    <mergeCell ref="QHY16:QHY19"/>
    <mergeCell ref="QHZ16:QHZ19"/>
    <mergeCell ref="QIA16:QIA19"/>
    <mergeCell ref="QHR16:QHR19"/>
    <mergeCell ref="QHS16:QHS19"/>
    <mergeCell ref="QHT16:QHT19"/>
    <mergeCell ref="QHU16:QHU19"/>
    <mergeCell ref="QHV16:QHV19"/>
    <mergeCell ref="QHM16:QHM19"/>
    <mergeCell ref="QHN16:QHN19"/>
    <mergeCell ref="QHO16:QHO19"/>
    <mergeCell ref="QHP16:QHP19"/>
    <mergeCell ref="QHQ16:QHQ19"/>
    <mergeCell ref="QHH16:QHH19"/>
    <mergeCell ref="QHI16:QHI19"/>
    <mergeCell ref="QHJ16:QHJ19"/>
    <mergeCell ref="QHK16:QHK19"/>
    <mergeCell ref="QHL16:QHL19"/>
    <mergeCell ref="QJU16:QJU19"/>
    <mergeCell ref="QJV16:QJV19"/>
    <mergeCell ref="QJW16:QJW19"/>
    <mergeCell ref="QJX16:QJX19"/>
    <mergeCell ref="QJY16:QJY19"/>
    <mergeCell ref="QJP16:QJP19"/>
    <mergeCell ref="QJQ16:QJQ19"/>
    <mergeCell ref="QJR16:QJR19"/>
    <mergeCell ref="QJS16:QJS19"/>
    <mergeCell ref="QJT16:QJT19"/>
    <mergeCell ref="QJK16:QJK19"/>
    <mergeCell ref="QJL16:QJL19"/>
    <mergeCell ref="QJM16:QJM19"/>
    <mergeCell ref="QJN16:QJN19"/>
    <mergeCell ref="QJO16:QJO19"/>
    <mergeCell ref="QJF16:QJF19"/>
    <mergeCell ref="QJG16:QJG19"/>
    <mergeCell ref="QJH16:QJH19"/>
    <mergeCell ref="QJI16:QJI19"/>
    <mergeCell ref="QJJ16:QJJ19"/>
    <mergeCell ref="QJA16:QJA19"/>
    <mergeCell ref="QJB16:QJB19"/>
    <mergeCell ref="QJC16:QJC19"/>
    <mergeCell ref="QJD16:QJD19"/>
    <mergeCell ref="QJE16:QJE19"/>
    <mergeCell ref="QIV16:QIV19"/>
    <mergeCell ref="QIW16:QIW19"/>
    <mergeCell ref="QIX16:QIX19"/>
    <mergeCell ref="QIY16:QIY19"/>
    <mergeCell ref="QIZ16:QIZ19"/>
    <mergeCell ref="QIQ16:QIQ19"/>
    <mergeCell ref="QIR16:QIR19"/>
    <mergeCell ref="QIS16:QIS19"/>
    <mergeCell ref="QIT16:QIT19"/>
    <mergeCell ref="QIU16:QIU19"/>
    <mergeCell ref="QLD16:QLD19"/>
    <mergeCell ref="QLE16:QLE19"/>
    <mergeCell ref="QLF16:QLF19"/>
    <mergeCell ref="QLG16:QLG19"/>
    <mergeCell ref="QLH16:QLH19"/>
    <mergeCell ref="QKY16:QKY19"/>
    <mergeCell ref="QKZ16:QKZ19"/>
    <mergeCell ref="QLA16:QLA19"/>
    <mergeCell ref="QLB16:QLB19"/>
    <mergeCell ref="QLC16:QLC19"/>
    <mergeCell ref="QKT16:QKT19"/>
    <mergeCell ref="QKU16:QKU19"/>
    <mergeCell ref="QKV16:QKV19"/>
    <mergeCell ref="QKW16:QKW19"/>
    <mergeCell ref="QKX16:QKX19"/>
    <mergeCell ref="QKO16:QKO19"/>
    <mergeCell ref="QKP16:QKP19"/>
    <mergeCell ref="QKQ16:QKQ19"/>
    <mergeCell ref="QKR16:QKR19"/>
    <mergeCell ref="QKS16:QKS19"/>
    <mergeCell ref="QKJ16:QKJ19"/>
    <mergeCell ref="QKK16:QKK19"/>
    <mergeCell ref="QKL16:QKL19"/>
    <mergeCell ref="QKM16:QKM19"/>
    <mergeCell ref="QKN16:QKN19"/>
    <mergeCell ref="QKE16:QKE19"/>
    <mergeCell ref="QKF16:QKF19"/>
    <mergeCell ref="QKG16:QKG19"/>
    <mergeCell ref="QKH16:QKH19"/>
    <mergeCell ref="QKI16:QKI19"/>
    <mergeCell ref="QJZ16:QJZ19"/>
    <mergeCell ref="QKA16:QKA19"/>
    <mergeCell ref="QKB16:QKB19"/>
    <mergeCell ref="QKC16:QKC19"/>
    <mergeCell ref="QKD16:QKD19"/>
    <mergeCell ref="QMM16:QMM19"/>
    <mergeCell ref="QMN16:QMN19"/>
    <mergeCell ref="QMO16:QMO19"/>
    <mergeCell ref="QMP16:QMP19"/>
    <mergeCell ref="QMQ16:QMQ19"/>
    <mergeCell ref="QMH16:QMH19"/>
    <mergeCell ref="QMI16:QMI19"/>
    <mergeCell ref="QMJ16:QMJ19"/>
    <mergeCell ref="QMK16:QMK19"/>
    <mergeCell ref="QML16:QML19"/>
    <mergeCell ref="QMC16:QMC19"/>
    <mergeCell ref="QMD16:QMD19"/>
    <mergeCell ref="QME16:QME19"/>
    <mergeCell ref="QMF16:QMF19"/>
    <mergeCell ref="QMG16:QMG19"/>
    <mergeCell ref="QLX16:QLX19"/>
    <mergeCell ref="QLY16:QLY19"/>
    <mergeCell ref="QLZ16:QLZ19"/>
    <mergeCell ref="QMA16:QMA19"/>
    <mergeCell ref="QMB16:QMB19"/>
    <mergeCell ref="QLS16:QLS19"/>
    <mergeCell ref="QLT16:QLT19"/>
    <mergeCell ref="QLU16:QLU19"/>
    <mergeCell ref="QLV16:QLV19"/>
    <mergeCell ref="QLW16:QLW19"/>
    <mergeCell ref="QLN16:QLN19"/>
    <mergeCell ref="QLO16:QLO19"/>
    <mergeCell ref="QLP16:QLP19"/>
    <mergeCell ref="QLQ16:QLQ19"/>
    <mergeCell ref="QLR16:QLR19"/>
    <mergeCell ref="QLI16:QLI19"/>
    <mergeCell ref="QLJ16:QLJ19"/>
    <mergeCell ref="QLK16:QLK19"/>
    <mergeCell ref="QLL16:QLL19"/>
    <mergeCell ref="QLM16:QLM19"/>
    <mergeCell ref="QNV16:QNV19"/>
    <mergeCell ref="QNW16:QNW19"/>
    <mergeCell ref="QNX16:QNX19"/>
    <mergeCell ref="QNY16:QNY19"/>
    <mergeCell ref="QNZ16:QNZ19"/>
    <mergeCell ref="QNQ16:QNQ19"/>
    <mergeCell ref="QNR16:QNR19"/>
    <mergeCell ref="QNS16:QNS19"/>
    <mergeCell ref="QNT16:QNT19"/>
    <mergeCell ref="QNU16:QNU19"/>
    <mergeCell ref="QNL16:QNL19"/>
    <mergeCell ref="QNM16:QNM19"/>
    <mergeCell ref="QNN16:QNN19"/>
    <mergeCell ref="QNO16:QNO19"/>
    <mergeCell ref="QNP16:QNP19"/>
    <mergeCell ref="QNG16:QNG19"/>
    <mergeCell ref="QNH16:QNH19"/>
    <mergeCell ref="QNI16:QNI19"/>
    <mergeCell ref="QNJ16:QNJ19"/>
    <mergeCell ref="QNK16:QNK19"/>
    <mergeCell ref="QNB16:QNB19"/>
    <mergeCell ref="QNC16:QNC19"/>
    <mergeCell ref="QND16:QND19"/>
    <mergeCell ref="QNE16:QNE19"/>
    <mergeCell ref="QNF16:QNF19"/>
    <mergeCell ref="QMW16:QMW19"/>
    <mergeCell ref="QMX16:QMX19"/>
    <mergeCell ref="QMY16:QMY19"/>
    <mergeCell ref="QMZ16:QMZ19"/>
    <mergeCell ref="QNA16:QNA19"/>
    <mergeCell ref="QMR16:QMR19"/>
    <mergeCell ref="QMS16:QMS19"/>
    <mergeCell ref="QMT16:QMT19"/>
    <mergeCell ref="QMU16:QMU19"/>
    <mergeCell ref="QMV16:QMV19"/>
    <mergeCell ref="QPE16:QPE19"/>
    <mergeCell ref="QPF16:QPF19"/>
    <mergeCell ref="QPG16:QPG19"/>
    <mergeCell ref="QPH16:QPH19"/>
    <mergeCell ref="QPI16:QPI19"/>
    <mergeCell ref="QOZ16:QOZ19"/>
    <mergeCell ref="QPA16:QPA19"/>
    <mergeCell ref="QPB16:QPB19"/>
    <mergeCell ref="QPC16:QPC19"/>
    <mergeCell ref="QPD16:QPD19"/>
    <mergeCell ref="QOU16:QOU19"/>
    <mergeCell ref="QOV16:QOV19"/>
    <mergeCell ref="QOW16:QOW19"/>
    <mergeCell ref="QOX16:QOX19"/>
    <mergeCell ref="QOY16:QOY19"/>
    <mergeCell ref="QOP16:QOP19"/>
    <mergeCell ref="QOQ16:QOQ19"/>
    <mergeCell ref="QOR16:QOR19"/>
    <mergeCell ref="QOS16:QOS19"/>
    <mergeCell ref="QOT16:QOT19"/>
    <mergeCell ref="QOK16:QOK19"/>
    <mergeCell ref="QOL16:QOL19"/>
    <mergeCell ref="QOM16:QOM19"/>
    <mergeCell ref="QON16:QON19"/>
    <mergeCell ref="QOO16:QOO19"/>
    <mergeCell ref="QOF16:QOF19"/>
    <mergeCell ref="QOG16:QOG19"/>
    <mergeCell ref="QOH16:QOH19"/>
    <mergeCell ref="QOI16:QOI19"/>
    <mergeCell ref="QOJ16:QOJ19"/>
    <mergeCell ref="QOA16:QOA19"/>
    <mergeCell ref="QOB16:QOB19"/>
    <mergeCell ref="QOC16:QOC19"/>
    <mergeCell ref="QOD16:QOD19"/>
    <mergeCell ref="QOE16:QOE19"/>
    <mergeCell ref="QQN16:QQN19"/>
    <mergeCell ref="QQO16:QQO19"/>
    <mergeCell ref="QQP16:QQP19"/>
    <mergeCell ref="QQQ16:QQQ19"/>
    <mergeCell ref="QQR16:QQR19"/>
    <mergeCell ref="QQI16:QQI19"/>
    <mergeCell ref="QQJ16:QQJ19"/>
    <mergeCell ref="QQK16:QQK19"/>
    <mergeCell ref="QQL16:QQL19"/>
    <mergeCell ref="QQM16:QQM19"/>
    <mergeCell ref="QQD16:QQD19"/>
    <mergeCell ref="QQE16:QQE19"/>
    <mergeCell ref="QQF16:QQF19"/>
    <mergeCell ref="QQG16:QQG19"/>
    <mergeCell ref="QQH16:QQH19"/>
    <mergeCell ref="QPY16:QPY19"/>
    <mergeCell ref="QPZ16:QPZ19"/>
    <mergeCell ref="QQA16:QQA19"/>
    <mergeCell ref="QQB16:QQB19"/>
    <mergeCell ref="QQC16:QQC19"/>
    <mergeCell ref="QPT16:QPT19"/>
    <mergeCell ref="QPU16:QPU19"/>
    <mergeCell ref="QPV16:QPV19"/>
    <mergeCell ref="QPW16:QPW19"/>
    <mergeCell ref="QPX16:QPX19"/>
    <mergeCell ref="QPO16:QPO19"/>
    <mergeCell ref="QPP16:QPP19"/>
    <mergeCell ref="QPQ16:QPQ19"/>
    <mergeCell ref="QPR16:QPR19"/>
    <mergeCell ref="QPS16:QPS19"/>
    <mergeCell ref="QPJ16:QPJ19"/>
    <mergeCell ref="QPK16:QPK19"/>
    <mergeCell ref="QPL16:QPL19"/>
    <mergeCell ref="QPM16:QPM19"/>
    <mergeCell ref="QPN16:QPN19"/>
    <mergeCell ref="QRW16:QRW19"/>
    <mergeCell ref="QRX16:QRX19"/>
    <mergeCell ref="QRY16:QRY19"/>
    <mergeCell ref="QRZ16:QRZ19"/>
    <mergeCell ref="QSA16:QSA19"/>
    <mergeCell ref="QRR16:QRR19"/>
    <mergeCell ref="QRS16:QRS19"/>
    <mergeCell ref="QRT16:QRT19"/>
    <mergeCell ref="QRU16:QRU19"/>
    <mergeCell ref="QRV16:QRV19"/>
    <mergeCell ref="QRM16:QRM19"/>
    <mergeCell ref="QRN16:QRN19"/>
    <mergeCell ref="QRO16:QRO19"/>
    <mergeCell ref="QRP16:QRP19"/>
    <mergeCell ref="QRQ16:QRQ19"/>
    <mergeCell ref="QRH16:QRH19"/>
    <mergeCell ref="QRI16:QRI19"/>
    <mergeCell ref="QRJ16:QRJ19"/>
    <mergeCell ref="QRK16:QRK19"/>
    <mergeCell ref="QRL16:QRL19"/>
    <mergeCell ref="QRC16:QRC19"/>
    <mergeCell ref="QRD16:QRD19"/>
    <mergeCell ref="QRE16:QRE19"/>
    <mergeCell ref="QRF16:QRF19"/>
    <mergeCell ref="QRG16:QRG19"/>
    <mergeCell ref="QQX16:QQX19"/>
    <mergeCell ref="QQY16:QQY19"/>
    <mergeCell ref="QQZ16:QQZ19"/>
    <mergeCell ref="QRA16:QRA19"/>
    <mergeCell ref="QRB16:QRB19"/>
    <mergeCell ref="QQS16:QQS19"/>
    <mergeCell ref="QQT16:QQT19"/>
    <mergeCell ref="QQU16:QQU19"/>
    <mergeCell ref="QQV16:QQV19"/>
    <mergeCell ref="QQW16:QQW19"/>
    <mergeCell ref="QTF16:QTF19"/>
    <mergeCell ref="QTG16:QTG19"/>
    <mergeCell ref="QTH16:QTH19"/>
    <mergeCell ref="QTI16:QTI19"/>
    <mergeCell ref="QTJ16:QTJ19"/>
    <mergeCell ref="QTA16:QTA19"/>
    <mergeCell ref="QTB16:QTB19"/>
    <mergeCell ref="QTC16:QTC19"/>
    <mergeCell ref="QTD16:QTD19"/>
    <mergeCell ref="QTE16:QTE19"/>
    <mergeCell ref="QSV16:QSV19"/>
    <mergeCell ref="QSW16:QSW19"/>
    <mergeCell ref="QSX16:QSX19"/>
    <mergeCell ref="QSY16:QSY19"/>
    <mergeCell ref="QSZ16:QSZ19"/>
    <mergeCell ref="QSQ16:QSQ19"/>
    <mergeCell ref="QSR16:QSR19"/>
    <mergeCell ref="QSS16:QSS19"/>
    <mergeCell ref="QST16:QST19"/>
    <mergeCell ref="QSU16:QSU19"/>
    <mergeCell ref="QSL16:QSL19"/>
    <mergeCell ref="QSM16:QSM19"/>
    <mergeCell ref="QSN16:QSN19"/>
    <mergeCell ref="QSO16:QSO19"/>
    <mergeCell ref="QSP16:QSP19"/>
    <mergeCell ref="QSG16:QSG19"/>
    <mergeCell ref="QSH16:QSH19"/>
    <mergeCell ref="QSI16:QSI19"/>
    <mergeCell ref="QSJ16:QSJ19"/>
    <mergeCell ref="QSK16:QSK19"/>
    <mergeCell ref="QSB16:QSB19"/>
    <mergeCell ref="QSC16:QSC19"/>
    <mergeCell ref="QSD16:QSD19"/>
    <mergeCell ref="QSE16:QSE19"/>
    <mergeCell ref="QSF16:QSF19"/>
    <mergeCell ref="QUO16:QUO19"/>
    <mergeCell ref="QUP16:QUP19"/>
    <mergeCell ref="QUQ16:QUQ19"/>
    <mergeCell ref="QUR16:QUR19"/>
    <mergeCell ref="QUS16:QUS19"/>
    <mergeCell ref="QUJ16:QUJ19"/>
    <mergeCell ref="QUK16:QUK19"/>
    <mergeCell ref="QUL16:QUL19"/>
    <mergeCell ref="QUM16:QUM19"/>
    <mergeCell ref="QUN16:QUN19"/>
    <mergeCell ref="QUE16:QUE19"/>
    <mergeCell ref="QUF16:QUF19"/>
    <mergeCell ref="QUG16:QUG19"/>
    <mergeCell ref="QUH16:QUH19"/>
    <mergeCell ref="QUI16:QUI19"/>
    <mergeCell ref="QTZ16:QTZ19"/>
    <mergeCell ref="QUA16:QUA19"/>
    <mergeCell ref="QUB16:QUB19"/>
    <mergeCell ref="QUC16:QUC19"/>
    <mergeCell ref="QUD16:QUD19"/>
    <mergeCell ref="QTU16:QTU19"/>
    <mergeCell ref="QTV16:QTV19"/>
    <mergeCell ref="QTW16:QTW19"/>
    <mergeCell ref="QTX16:QTX19"/>
    <mergeCell ref="QTY16:QTY19"/>
    <mergeCell ref="QTP16:QTP19"/>
    <mergeCell ref="QTQ16:QTQ19"/>
    <mergeCell ref="QTR16:QTR19"/>
    <mergeCell ref="QTS16:QTS19"/>
    <mergeCell ref="QTT16:QTT19"/>
    <mergeCell ref="QTK16:QTK19"/>
    <mergeCell ref="QTL16:QTL19"/>
    <mergeCell ref="QTM16:QTM19"/>
    <mergeCell ref="QTN16:QTN19"/>
    <mergeCell ref="QTO16:QTO19"/>
    <mergeCell ref="QVX16:QVX19"/>
    <mergeCell ref="QVY16:QVY19"/>
    <mergeCell ref="QVZ16:QVZ19"/>
    <mergeCell ref="QWA16:QWA19"/>
    <mergeCell ref="QWB16:QWB19"/>
    <mergeCell ref="QVS16:QVS19"/>
    <mergeCell ref="QVT16:QVT19"/>
    <mergeCell ref="QVU16:QVU19"/>
    <mergeCell ref="QVV16:QVV19"/>
    <mergeCell ref="QVW16:QVW19"/>
    <mergeCell ref="QVN16:QVN19"/>
    <mergeCell ref="QVO16:QVO19"/>
    <mergeCell ref="QVP16:QVP19"/>
    <mergeCell ref="QVQ16:QVQ19"/>
    <mergeCell ref="QVR16:QVR19"/>
    <mergeCell ref="QVI16:QVI19"/>
    <mergeCell ref="QVJ16:QVJ19"/>
    <mergeCell ref="QVK16:QVK19"/>
    <mergeCell ref="QVL16:QVL19"/>
    <mergeCell ref="QVM16:QVM19"/>
    <mergeCell ref="QVD16:QVD19"/>
    <mergeCell ref="QVE16:QVE19"/>
    <mergeCell ref="QVF16:QVF19"/>
    <mergeCell ref="QVG16:QVG19"/>
    <mergeCell ref="QVH16:QVH19"/>
    <mergeCell ref="QUY16:QUY19"/>
    <mergeCell ref="QUZ16:QUZ19"/>
    <mergeCell ref="QVA16:QVA19"/>
    <mergeCell ref="QVB16:QVB19"/>
    <mergeCell ref="QVC16:QVC19"/>
    <mergeCell ref="QUT16:QUT19"/>
    <mergeCell ref="QUU16:QUU19"/>
    <mergeCell ref="QUV16:QUV19"/>
    <mergeCell ref="QUW16:QUW19"/>
    <mergeCell ref="QUX16:QUX19"/>
    <mergeCell ref="QXG16:QXG19"/>
    <mergeCell ref="QXH16:QXH19"/>
    <mergeCell ref="QXI16:QXI19"/>
    <mergeCell ref="QXJ16:QXJ19"/>
    <mergeCell ref="QXK16:QXK19"/>
    <mergeCell ref="QXB16:QXB19"/>
    <mergeCell ref="QXC16:QXC19"/>
    <mergeCell ref="QXD16:QXD19"/>
    <mergeCell ref="QXE16:QXE19"/>
    <mergeCell ref="QXF16:QXF19"/>
    <mergeCell ref="QWW16:QWW19"/>
    <mergeCell ref="QWX16:QWX19"/>
    <mergeCell ref="QWY16:QWY19"/>
    <mergeCell ref="QWZ16:QWZ19"/>
    <mergeCell ref="QXA16:QXA19"/>
    <mergeCell ref="QWR16:QWR19"/>
    <mergeCell ref="QWS16:QWS19"/>
    <mergeCell ref="QWT16:QWT19"/>
    <mergeCell ref="QWU16:QWU19"/>
    <mergeCell ref="QWV16:QWV19"/>
    <mergeCell ref="QWM16:QWM19"/>
    <mergeCell ref="QWN16:QWN19"/>
    <mergeCell ref="QWO16:QWO19"/>
    <mergeCell ref="QWP16:QWP19"/>
    <mergeCell ref="QWQ16:QWQ19"/>
    <mergeCell ref="QWH16:QWH19"/>
    <mergeCell ref="QWI16:QWI19"/>
    <mergeCell ref="QWJ16:QWJ19"/>
    <mergeCell ref="QWK16:QWK19"/>
    <mergeCell ref="QWL16:QWL19"/>
    <mergeCell ref="QWC16:QWC19"/>
    <mergeCell ref="QWD16:QWD19"/>
    <mergeCell ref="QWE16:QWE19"/>
    <mergeCell ref="QWF16:QWF19"/>
    <mergeCell ref="QWG16:QWG19"/>
    <mergeCell ref="QYP16:QYP19"/>
    <mergeCell ref="QYQ16:QYQ19"/>
    <mergeCell ref="QYR16:QYR19"/>
    <mergeCell ref="QYS16:QYS19"/>
    <mergeCell ref="QYT16:QYT19"/>
    <mergeCell ref="QYK16:QYK19"/>
    <mergeCell ref="QYL16:QYL19"/>
    <mergeCell ref="QYM16:QYM19"/>
    <mergeCell ref="QYN16:QYN19"/>
    <mergeCell ref="QYO16:QYO19"/>
    <mergeCell ref="QYF16:QYF19"/>
    <mergeCell ref="QYG16:QYG19"/>
    <mergeCell ref="QYH16:QYH19"/>
    <mergeCell ref="QYI16:QYI19"/>
    <mergeCell ref="QYJ16:QYJ19"/>
    <mergeCell ref="QYA16:QYA19"/>
    <mergeCell ref="QYB16:QYB19"/>
    <mergeCell ref="QYC16:QYC19"/>
    <mergeCell ref="QYD16:QYD19"/>
    <mergeCell ref="QYE16:QYE19"/>
    <mergeCell ref="QXV16:QXV19"/>
    <mergeCell ref="QXW16:QXW19"/>
    <mergeCell ref="QXX16:QXX19"/>
    <mergeCell ref="QXY16:QXY19"/>
    <mergeCell ref="QXZ16:QXZ19"/>
    <mergeCell ref="QXQ16:QXQ19"/>
    <mergeCell ref="QXR16:QXR19"/>
    <mergeCell ref="QXS16:QXS19"/>
    <mergeCell ref="QXT16:QXT19"/>
    <mergeCell ref="QXU16:QXU19"/>
    <mergeCell ref="QXL16:QXL19"/>
    <mergeCell ref="QXM16:QXM19"/>
    <mergeCell ref="QXN16:QXN19"/>
    <mergeCell ref="QXO16:QXO19"/>
    <mergeCell ref="QXP16:QXP19"/>
    <mergeCell ref="QZY16:QZY19"/>
    <mergeCell ref="QZZ16:QZZ19"/>
    <mergeCell ref="RAA16:RAA19"/>
    <mergeCell ref="RAB16:RAB19"/>
    <mergeCell ref="RAC16:RAC19"/>
    <mergeCell ref="QZT16:QZT19"/>
    <mergeCell ref="QZU16:QZU19"/>
    <mergeCell ref="QZV16:QZV19"/>
    <mergeCell ref="QZW16:QZW19"/>
    <mergeCell ref="QZX16:QZX19"/>
    <mergeCell ref="QZO16:QZO19"/>
    <mergeCell ref="QZP16:QZP19"/>
    <mergeCell ref="QZQ16:QZQ19"/>
    <mergeCell ref="QZR16:QZR19"/>
    <mergeCell ref="QZS16:QZS19"/>
    <mergeCell ref="QZJ16:QZJ19"/>
    <mergeCell ref="QZK16:QZK19"/>
    <mergeCell ref="QZL16:QZL19"/>
    <mergeCell ref="QZM16:QZM19"/>
    <mergeCell ref="QZN16:QZN19"/>
    <mergeCell ref="QZE16:QZE19"/>
    <mergeCell ref="QZF16:QZF19"/>
    <mergeCell ref="QZG16:QZG19"/>
    <mergeCell ref="QZH16:QZH19"/>
    <mergeCell ref="QZI16:QZI19"/>
    <mergeCell ref="QYZ16:QYZ19"/>
    <mergeCell ref="QZA16:QZA19"/>
    <mergeCell ref="QZB16:QZB19"/>
    <mergeCell ref="QZC16:QZC19"/>
    <mergeCell ref="QZD16:QZD19"/>
    <mergeCell ref="QYU16:QYU19"/>
    <mergeCell ref="QYV16:QYV19"/>
    <mergeCell ref="QYW16:QYW19"/>
    <mergeCell ref="QYX16:QYX19"/>
    <mergeCell ref="QYY16:QYY19"/>
    <mergeCell ref="RBH16:RBH19"/>
    <mergeCell ref="RBI16:RBI19"/>
    <mergeCell ref="RBJ16:RBJ19"/>
    <mergeCell ref="RBK16:RBK19"/>
    <mergeCell ref="RBL16:RBL19"/>
    <mergeCell ref="RBC16:RBC19"/>
    <mergeCell ref="RBD16:RBD19"/>
    <mergeCell ref="RBE16:RBE19"/>
    <mergeCell ref="RBF16:RBF19"/>
    <mergeCell ref="RBG16:RBG19"/>
    <mergeCell ref="RAX16:RAX19"/>
    <mergeCell ref="RAY16:RAY19"/>
    <mergeCell ref="RAZ16:RAZ19"/>
    <mergeCell ref="RBA16:RBA19"/>
    <mergeCell ref="RBB16:RBB19"/>
    <mergeCell ref="RAS16:RAS19"/>
    <mergeCell ref="RAT16:RAT19"/>
    <mergeCell ref="RAU16:RAU19"/>
    <mergeCell ref="RAV16:RAV19"/>
    <mergeCell ref="RAW16:RAW19"/>
    <mergeCell ref="RAN16:RAN19"/>
    <mergeCell ref="RAO16:RAO19"/>
    <mergeCell ref="RAP16:RAP19"/>
    <mergeCell ref="RAQ16:RAQ19"/>
    <mergeCell ref="RAR16:RAR19"/>
    <mergeCell ref="RAI16:RAI19"/>
    <mergeCell ref="RAJ16:RAJ19"/>
    <mergeCell ref="RAK16:RAK19"/>
    <mergeCell ref="RAL16:RAL19"/>
    <mergeCell ref="RAM16:RAM19"/>
    <mergeCell ref="RAD16:RAD19"/>
    <mergeCell ref="RAE16:RAE19"/>
    <mergeCell ref="RAF16:RAF19"/>
    <mergeCell ref="RAG16:RAG19"/>
    <mergeCell ref="RAH16:RAH19"/>
    <mergeCell ref="RCQ16:RCQ19"/>
    <mergeCell ref="RCR16:RCR19"/>
    <mergeCell ref="RCS16:RCS19"/>
    <mergeCell ref="RCT16:RCT19"/>
    <mergeCell ref="RCU16:RCU19"/>
    <mergeCell ref="RCL16:RCL19"/>
    <mergeCell ref="RCM16:RCM19"/>
    <mergeCell ref="RCN16:RCN19"/>
    <mergeCell ref="RCO16:RCO19"/>
    <mergeCell ref="RCP16:RCP19"/>
    <mergeCell ref="RCG16:RCG19"/>
    <mergeCell ref="RCH16:RCH19"/>
    <mergeCell ref="RCI16:RCI19"/>
    <mergeCell ref="RCJ16:RCJ19"/>
    <mergeCell ref="RCK16:RCK19"/>
    <mergeCell ref="RCB16:RCB19"/>
    <mergeCell ref="RCC16:RCC19"/>
    <mergeCell ref="RCD16:RCD19"/>
    <mergeCell ref="RCE16:RCE19"/>
    <mergeCell ref="RCF16:RCF19"/>
    <mergeCell ref="RBW16:RBW19"/>
    <mergeCell ref="RBX16:RBX19"/>
    <mergeCell ref="RBY16:RBY19"/>
    <mergeCell ref="RBZ16:RBZ19"/>
    <mergeCell ref="RCA16:RCA19"/>
    <mergeCell ref="RBR16:RBR19"/>
    <mergeCell ref="RBS16:RBS19"/>
    <mergeCell ref="RBT16:RBT19"/>
    <mergeCell ref="RBU16:RBU19"/>
    <mergeCell ref="RBV16:RBV19"/>
    <mergeCell ref="RBM16:RBM19"/>
    <mergeCell ref="RBN16:RBN19"/>
    <mergeCell ref="RBO16:RBO19"/>
    <mergeCell ref="RBP16:RBP19"/>
    <mergeCell ref="RBQ16:RBQ19"/>
    <mergeCell ref="RDZ16:RDZ19"/>
    <mergeCell ref="REA16:REA19"/>
    <mergeCell ref="REB16:REB19"/>
    <mergeCell ref="REC16:REC19"/>
    <mergeCell ref="RED16:RED19"/>
    <mergeCell ref="RDU16:RDU19"/>
    <mergeCell ref="RDV16:RDV19"/>
    <mergeCell ref="RDW16:RDW19"/>
    <mergeCell ref="RDX16:RDX19"/>
    <mergeCell ref="RDY16:RDY19"/>
    <mergeCell ref="RDP16:RDP19"/>
    <mergeCell ref="RDQ16:RDQ19"/>
    <mergeCell ref="RDR16:RDR19"/>
    <mergeCell ref="RDS16:RDS19"/>
    <mergeCell ref="RDT16:RDT19"/>
    <mergeCell ref="RDK16:RDK19"/>
    <mergeCell ref="RDL16:RDL19"/>
    <mergeCell ref="RDM16:RDM19"/>
    <mergeCell ref="RDN16:RDN19"/>
    <mergeCell ref="RDO16:RDO19"/>
    <mergeCell ref="RDF16:RDF19"/>
    <mergeCell ref="RDG16:RDG19"/>
    <mergeCell ref="RDH16:RDH19"/>
    <mergeCell ref="RDI16:RDI19"/>
    <mergeCell ref="RDJ16:RDJ19"/>
    <mergeCell ref="RDA16:RDA19"/>
    <mergeCell ref="RDB16:RDB19"/>
    <mergeCell ref="RDC16:RDC19"/>
    <mergeCell ref="RDD16:RDD19"/>
    <mergeCell ref="RDE16:RDE19"/>
    <mergeCell ref="RCV16:RCV19"/>
    <mergeCell ref="RCW16:RCW19"/>
    <mergeCell ref="RCX16:RCX19"/>
    <mergeCell ref="RCY16:RCY19"/>
    <mergeCell ref="RCZ16:RCZ19"/>
    <mergeCell ref="RFI16:RFI19"/>
    <mergeCell ref="RFJ16:RFJ19"/>
    <mergeCell ref="RFK16:RFK19"/>
    <mergeCell ref="RFL16:RFL19"/>
    <mergeCell ref="RFM16:RFM19"/>
    <mergeCell ref="RFD16:RFD19"/>
    <mergeCell ref="RFE16:RFE19"/>
    <mergeCell ref="RFF16:RFF19"/>
    <mergeCell ref="RFG16:RFG19"/>
    <mergeCell ref="RFH16:RFH19"/>
    <mergeCell ref="REY16:REY19"/>
    <mergeCell ref="REZ16:REZ19"/>
    <mergeCell ref="RFA16:RFA19"/>
    <mergeCell ref="RFB16:RFB19"/>
    <mergeCell ref="RFC16:RFC19"/>
    <mergeCell ref="RET16:RET19"/>
    <mergeCell ref="REU16:REU19"/>
    <mergeCell ref="REV16:REV19"/>
    <mergeCell ref="REW16:REW19"/>
    <mergeCell ref="REX16:REX19"/>
    <mergeCell ref="REO16:REO19"/>
    <mergeCell ref="REP16:REP19"/>
    <mergeCell ref="REQ16:REQ19"/>
    <mergeCell ref="RER16:RER19"/>
    <mergeCell ref="RES16:RES19"/>
    <mergeCell ref="REJ16:REJ19"/>
    <mergeCell ref="REK16:REK19"/>
    <mergeCell ref="REL16:REL19"/>
    <mergeCell ref="REM16:REM19"/>
    <mergeCell ref="REN16:REN19"/>
    <mergeCell ref="REE16:REE19"/>
    <mergeCell ref="REF16:REF19"/>
    <mergeCell ref="REG16:REG19"/>
    <mergeCell ref="REH16:REH19"/>
    <mergeCell ref="REI16:REI19"/>
    <mergeCell ref="RGR16:RGR19"/>
    <mergeCell ref="RGS16:RGS19"/>
    <mergeCell ref="RGT16:RGT19"/>
    <mergeCell ref="RGU16:RGU19"/>
    <mergeCell ref="RGV16:RGV19"/>
    <mergeCell ref="RGM16:RGM19"/>
    <mergeCell ref="RGN16:RGN19"/>
    <mergeCell ref="RGO16:RGO19"/>
    <mergeCell ref="RGP16:RGP19"/>
    <mergeCell ref="RGQ16:RGQ19"/>
    <mergeCell ref="RGH16:RGH19"/>
    <mergeCell ref="RGI16:RGI19"/>
    <mergeCell ref="RGJ16:RGJ19"/>
    <mergeCell ref="RGK16:RGK19"/>
    <mergeCell ref="RGL16:RGL19"/>
    <mergeCell ref="RGC16:RGC19"/>
    <mergeCell ref="RGD16:RGD19"/>
    <mergeCell ref="RGE16:RGE19"/>
    <mergeCell ref="RGF16:RGF19"/>
    <mergeCell ref="RGG16:RGG19"/>
    <mergeCell ref="RFX16:RFX19"/>
    <mergeCell ref="RFY16:RFY19"/>
    <mergeCell ref="RFZ16:RFZ19"/>
    <mergeCell ref="RGA16:RGA19"/>
    <mergeCell ref="RGB16:RGB19"/>
    <mergeCell ref="RFS16:RFS19"/>
    <mergeCell ref="RFT16:RFT19"/>
    <mergeCell ref="RFU16:RFU19"/>
    <mergeCell ref="RFV16:RFV19"/>
    <mergeCell ref="RFW16:RFW19"/>
    <mergeCell ref="RFN16:RFN19"/>
    <mergeCell ref="RFO16:RFO19"/>
    <mergeCell ref="RFP16:RFP19"/>
    <mergeCell ref="RFQ16:RFQ19"/>
    <mergeCell ref="RFR16:RFR19"/>
    <mergeCell ref="RIA16:RIA19"/>
    <mergeCell ref="RIB16:RIB19"/>
    <mergeCell ref="RIC16:RIC19"/>
    <mergeCell ref="RID16:RID19"/>
    <mergeCell ref="RIE16:RIE19"/>
    <mergeCell ref="RHV16:RHV19"/>
    <mergeCell ref="RHW16:RHW19"/>
    <mergeCell ref="RHX16:RHX19"/>
    <mergeCell ref="RHY16:RHY19"/>
    <mergeCell ref="RHZ16:RHZ19"/>
    <mergeCell ref="RHQ16:RHQ19"/>
    <mergeCell ref="RHR16:RHR19"/>
    <mergeCell ref="RHS16:RHS19"/>
    <mergeCell ref="RHT16:RHT19"/>
    <mergeCell ref="RHU16:RHU19"/>
    <mergeCell ref="RHL16:RHL19"/>
    <mergeCell ref="RHM16:RHM19"/>
    <mergeCell ref="RHN16:RHN19"/>
    <mergeCell ref="RHO16:RHO19"/>
    <mergeCell ref="RHP16:RHP19"/>
    <mergeCell ref="RHG16:RHG19"/>
    <mergeCell ref="RHH16:RHH19"/>
    <mergeCell ref="RHI16:RHI19"/>
    <mergeCell ref="RHJ16:RHJ19"/>
    <mergeCell ref="RHK16:RHK19"/>
    <mergeCell ref="RHB16:RHB19"/>
    <mergeCell ref="RHC16:RHC19"/>
    <mergeCell ref="RHD16:RHD19"/>
    <mergeCell ref="RHE16:RHE19"/>
    <mergeCell ref="RHF16:RHF19"/>
    <mergeCell ref="RGW16:RGW19"/>
    <mergeCell ref="RGX16:RGX19"/>
    <mergeCell ref="RGY16:RGY19"/>
    <mergeCell ref="RGZ16:RGZ19"/>
    <mergeCell ref="RHA16:RHA19"/>
    <mergeCell ref="RJJ16:RJJ19"/>
    <mergeCell ref="RJK16:RJK19"/>
    <mergeCell ref="RJL16:RJL19"/>
    <mergeCell ref="RJM16:RJM19"/>
    <mergeCell ref="RJN16:RJN19"/>
    <mergeCell ref="RJE16:RJE19"/>
    <mergeCell ref="RJF16:RJF19"/>
    <mergeCell ref="RJG16:RJG19"/>
    <mergeCell ref="RJH16:RJH19"/>
    <mergeCell ref="RJI16:RJI19"/>
    <mergeCell ref="RIZ16:RIZ19"/>
    <mergeCell ref="RJA16:RJA19"/>
    <mergeCell ref="RJB16:RJB19"/>
    <mergeCell ref="RJC16:RJC19"/>
    <mergeCell ref="RJD16:RJD19"/>
    <mergeCell ref="RIU16:RIU19"/>
    <mergeCell ref="RIV16:RIV19"/>
    <mergeCell ref="RIW16:RIW19"/>
    <mergeCell ref="RIX16:RIX19"/>
    <mergeCell ref="RIY16:RIY19"/>
    <mergeCell ref="RIP16:RIP19"/>
    <mergeCell ref="RIQ16:RIQ19"/>
    <mergeCell ref="RIR16:RIR19"/>
    <mergeCell ref="RIS16:RIS19"/>
    <mergeCell ref="RIT16:RIT19"/>
    <mergeCell ref="RIK16:RIK19"/>
    <mergeCell ref="RIL16:RIL19"/>
    <mergeCell ref="RIM16:RIM19"/>
    <mergeCell ref="RIN16:RIN19"/>
    <mergeCell ref="RIO16:RIO19"/>
    <mergeCell ref="RIF16:RIF19"/>
    <mergeCell ref="RIG16:RIG19"/>
    <mergeCell ref="RIH16:RIH19"/>
    <mergeCell ref="RII16:RII19"/>
    <mergeCell ref="RIJ16:RIJ19"/>
    <mergeCell ref="RKS16:RKS19"/>
    <mergeCell ref="RKT16:RKT19"/>
    <mergeCell ref="RKU16:RKU19"/>
    <mergeCell ref="RKV16:RKV19"/>
    <mergeCell ref="RKW16:RKW19"/>
    <mergeCell ref="RKN16:RKN19"/>
    <mergeCell ref="RKO16:RKO19"/>
    <mergeCell ref="RKP16:RKP19"/>
    <mergeCell ref="RKQ16:RKQ19"/>
    <mergeCell ref="RKR16:RKR19"/>
    <mergeCell ref="RKI16:RKI19"/>
    <mergeCell ref="RKJ16:RKJ19"/>
    <mergeCell ref="RKK16:RKK19"/>
    <mergeCell ref="RKL16:RKL19"/>
    <mergeCell ref="RKM16:RKM19"/>
    <mergeCell ref="RKD16:RKD19"/>
    <mergeCell ref="RKE16:RKE19"/>
    <mergeCell ref="RKF16:RKF19"/>
    <mergeCell ref="RKG16:RKG19"/>
    <mergeCell ref="RKH16:RKH19"/>
    <mergeCell ref="RJY16:RJY19"/>
    <mergeCell ref="RJZ16:RJZ19"/>
    <mergeCell ref="RKA16:RKA19"/>
    <mergeCell ref="RKB16:RKB19"/>
    <mergeCell ref="RKC16:RKC19"/>
    <mergeCell ref="RJT16:RJT19"/>
    <mergeCell ref="RJU16:RJU19"/>
    <mergeCell ref="RJV16:RJV19"/>
    <mergeCell ref="RJW16:RJW19"/>
    <mergeCell ref="RJX16:RJX19"/>
    <mergeCell ref="RJO16:RJO19"/>
    <mergeCell ref="RJP16:RJP19"/>
    <mergeCell ref="RJQ16:RJQ19"/>
    <mergeCell ref="RJR16:RJR19"/>
    <mergeCell ref="RJS16:RJS19"/>
    <mergeCell ref="RMB16:RMB19"/>
    <mergeCell ref="RMC16:RMC19"/>
    <mergeCell ref="RMD16:RMD19"/>
    <mergeCell ref="RME16:RME19"/>
    <mergeCell ref="RMF16:RMF19"/>
    <mergeCell ref="RLW16:RLW19"/>
    <mergeCell ref="RLX16:RLX19"/>
    <mergeCell ref="RLY16:RLY19"/>
    <mergeCell ref="RLZ16:RLZ19"/>
    <mergeCell ref="RMA16:RMA19"/>
    <mergeCell ref="RLR16:RLR19"/>
    <mergeCell ref="RLS16:RLS19"/>
    <mergeCell ref="RLT16:RLT19"/>
    <mergeCell ref="RLU16:RLU19"/>
    <mergeCell ref="RLV16:RLV19"/>
    <mergeCell ref="RLM16:RLM19"/>
    <mergeCell ref="RLN16:RLN19"/>
    <mergeCell ref="RLO16:RLO19"/>
    <mergeCell ref="RLP16:RLP19"/>
    <mergeCell ref="RLQ16:RLQ19"/>
    <mergeCell ref="RLH16:RLH19"/>
    <mergeCell ref="RLI16:RLI19"/>
    <mergeCell ref="RLJ16:RLJ19"/>
    <mergeCell ref="RLK16:RLK19"/>
    <mergeCell ref="RLL16:RLL19"/>
    <mergeCell ref="RLC16:RLC19"/>
    <mergeCell ref="RLD16:RLD19"/>
    <mergeCell ref="RLE16:RLE19"/>
    <mergeCell ref="RLF16:RLF19"/>
    <mergeCell ref="RLG16:RLG19"/>
    <mergeCell ref="RKX16:RKX19"/>
    <mergeCell ref="RKY16:RKY19"/>
    <mergeCell ref="RKZ16:RKZ19"/>
    <mergeCell ref="RLA16:RLA19"/>
    <mergeCell ref="RLB16:RLB19"/>
    <mergeCell ref="RNK16:RNK19"/>
    <mergeCell ref="RNL16:RNL19"/>
    <mergeCell ref="RNM16:RNM19"/>
    <mergeCell ref="RNN16:RNN19"/>
    <mergeCell ref="RNO16:RNO19"/>
    <mergeCell ref="RNF16:RNF19"/>
    <mergeCell ref="RNG16:RNG19"/>
    <mergeCell ref="RNH16:RNH19"/>
    <mergeCell ref="RNI16:RNI19"/>
    <mergeCell ref="RNJ16:RNJ19"/>
    <mergeCell ref="RNA16:RNA19"/>
    <mergeCell ref="RNB16:RNB19"/>
    <mergeCell ref="RNC16:RNC19"/>
    <mergeCell ref="RND16:RND19"/>
    <mergeCell ref="RNE16:RNE19"/>
    <mergeCell ref="RMV16:RMV19"/>
    <mergeCell ref="RMW16:RMW19"/>
    <mergeCell ref="RMX16:RMX19"/>
    <mergeCell ref="RMY16:RMY19"/>
    <mergeCell ref="RMZ16:RMZ19"/>
    <mergeCell ref="RMQ16:RMQ19"/>
    <mergeCell ref="RMR16:RMR19"/>
    <mergeCell ref="RMS16:RMS19"/>
    <mergeCell ref="RMT16:RMT19"/>
    <mergeCell ref="RMU16:RMU19"/>
    <mergeCell ref="RML16:RML19"/>
    <mergeCell ref="RMM16:RMM19"/>
    <mergeCell ref="RMN16:RMN19"/>
    <mergeCell ref="RMO16:RMO19"/>
    <mergeCell ref="RMP16:RMP19"/>
    <mergeCell ref="RMG16:RMG19"/>
    <mergeCell ref="RMH16:RMH19"/>
    <mergeCell ref="RMI16:RMI19"/>
    <mergeCell ref="RMJ16:RMJ19"/>
    <mergeCell ref="RMK16:RMK19"/>
    <mergeCell ref="ROT16:ROT19"/>
    <mergeCell ref="ROU16:ROU19"/>
    <mergeCell ref="ROV16:ROV19"/>
    <mergeCell ref="ROW16:ROW19"/>
    <mergeCell ref="ROX16:ROX19"/>
    <mergeCell ref="ROO16:ROO19"/>
    <mergeCell ref="ROP16:ROP19"/>
    <mergeCell ref="ROQ16:ROQ19"/>
    <mergeCell ref="ROR16:ROR19"/>
    <mergeCell ref="ROS16:ROS19"/>
    <mergeCell ref="ROJ16:ROJ19"/>
    <mergeCell ref="ROK16:ROK19"/>
    <mergeCell ref="ROL16:ROL19"/>
    <mergeCell ref="ROM16:ROM19"/>
    <mergeCell ref="RON16:RON19"/>
    <mergeCell ref="ROE16:ROE19"/>
    <mergeCell ref="ROF16:ROF19"/>
    <mergeCell ref="ROG16:ROG19"/>
    <mergeCell ref="ROH16:ROH19"/>
    <mergeCell ref="ROI16:ROI19"/>
    <mergeCell ref="RNZ16:RNZ19"/>
    <mergeCell ref="ROA16:ROA19"/>
    <mergeCell ref="ROB16:ROB19"/>
    <mergeCell ref="ROC16:ROC19"/>
    <mergeCell ref="ROD16:ROD19"/>
    <mergeCell ref="RNU16:RNU19"/>
    <mergeCell ref="RNV16:RNV19"/>
    <mergeCell ref="RNW16:RNW19"/>
    <mergeCell ref="RNX16:RNX19"/>
    <mergeCell ref="RNY16:RNY19"/>
    <mergeCell ref="RNP16:RNP19"/>
    <mergeCell ref="RNQ16:RNQ19"/>
    <mergeCell ref="RNR16:RNR19"/>
    <mergeCell ref="RNS16:RNS19"/>
    <mergeCell ref="RNT16:RNT19"/>
    <mergeCell ref="RQC16:RQC19"/>
    <mergeCell ref="RQD16:RQD19"/>
    <mergeCell ref="RQE16:RQE19"/>
    <mergeCell ref="RQF16:RQF19"/>
    <mergeCell ref="RQG16:RQG19"/>
    <mergeCell ref="RPX16:RPX19"/>
    <mergeCell ref="RPY16:RPY19"/>
    <mergeCell ref="RPZ16:RPZ19"/>
    <mergeCell ref="RQA16:RQA19"/>
    <mergeCell ref="RQB16:RQB19"/>
    <mergeCell ref="RPS16:RPS19"/>
    <mergeCell ref="RPT16:RPT19"/>
    <mergeCell ref="RPU16:RPU19"/>
    <mergeCell ref="RPV16:RPV19"/>
    <mergeCell ref="RPW16:RPW19"/>
    <mergeCell ref="RPN16:RPN19"/>
    <mergeCell ref="RPO16:RPO19"/>
    <mergeCell ref="RPP16:RPP19"/>
    <mergeCell ref="RPQ16:RPQ19"/>
    <mergeCell ref="RPR16:RPR19"/>
    <mergeCell ref="RPI16:RPI19"/>
    <mergeCell ref="RPJ16:RPJ19"/>
    <mergeCell ref="RPK16:RPK19"/>
    <mergeCell ref="RPL16:RPL19"/>
    <mergeCell ref="RPM16:RPM19"/>
    <mergeCell ref="RPD16:RPD19"/>
    <mergeCell ref="RPE16:RPE19"/>
    <mergeCell ref="RPF16:RPF19"/>
    <mergeCell ref="RPG16:RPG19"/>
    <mergeCell ref="RPH16:RPH19"/>
    <mergeCell ref="ROY16:ROY19"/>
    <mergeCell ref="ROZ16:ROZ19"/>
    <mergeCell ref="RPA16:RPA19"/>
    <mergeCell ref="RPB16:RPB19"/>
    <mergeCell ref="RPC16:RPC19"/>
    <mergeCell ref="RRL16:RRL19"/>
    <mergeCell ref="RRM16:RRM19"/>
    <mergeCell ref="RRN16:RRN19"/>
    <mergeCell ref="RRO16:RRO19"/>
    <mergeCell ref="RRP16:RRP19"/>
    <mergeCell ref="RRG16:RRG19"/>
    <mergeCell ref="RRH16:RRH19"/>
    <mergeCell ref="RRI16:RRI19"/>
    <mergeCell ref="RRJ16:RRJ19"/>
    <mergeCell ref="RRK16:RRK19"/>
    <mergeCell ref="RRB16:RRB19"/>
    <mergeCell ref="RRC16:RRC19"/>
    <mergeCell ref="RRD16:RRD19"/>
    <mergeCell ref="RRE16:RRE19"/>
    <mergeCell ref="RRF16:RRF19"/>
    <mergeCell ref="RQW16:RQW19"/>
    <mergeCell ref="RQX16:RQX19"/>
    <mergeCell ref="RQY16:RQY19"/>
    <mergeCell ref="RQZ16:RQZ19"/>
    <mergeCell ref="RRA16:RRA19"/>
    <mergeCell ref="RQR16:RQR19"/>
    <mergeCell ref="RQS16:RQS19"/>
    <mergeCell ref="RQT16:RQT19"/>
    <mergeCell ref="RQU16:RQU19"/>
    <mergeCell ref="RQV16:RQV19"/>
    <mergeCell ref="RQM16:RQM19"/>
    <mergeCell ref="RQN16:RQN19"/>
    <mergeCell ref="RQO16:RQO19"/>
    <mergeCell ref="RQP16:RQP19"/>
    <mergeCell ref="RQQ16:RQQ19"/>
    <mergeCell ref="RQH16:RQH19"/>
    <mergeCell ref="RQI16:RQI19"/>
    <mergeCell ref="RQJ16:RQJ19"/>
    <mergeCell ref="RQK16:RQK19"/>
    <mergeCell ref="RQL16:RQL19"/>
    <mergeCell ref="RSU16:RSU19"/>
    <mergeCell ref="RSV16:RSV19"/>
    <mergeCell ref="RSW16:RSW19"/>
    <mergeCell ref="RSX16:RSX19"/>
    <mergeCell ref="RSY16:RSY19"/>
    <mergeCell ref="RSP16:RSP19"/>
    <mergeCell ref="RSQ16:RSQ19"/>
    <mergeCell ref="RSR16:RSR19"/>
    <mergeCell ref="RSS16:RSS19"/>
    <mergeCell ref="RST16:RST19"/>
    <mergeCell ref="RSK16:RSK19"/>
    <mergeCell ref="RSL16:RSL19"/>
    <mergeCell ref="RSM16:RSM19"/>
    <mergeCell ref="RSN16:RSN19"/>
    <mergeCell ref="RSO16:RSO19"/>
    <mergeCell ref="RSF16:RSF19"/>
    <mergeCell ref="RSG16:RSG19"/>
    <mergeCell ref="RSH16:RSH19"/>
    <mergeCell ref="RSI16:RSI19"/>
    <mergeCell ref="RSJ16:RSJ19"/>
    <mergeCell ref="RSA16:RSA19"/>
    <mergeCell ref="RSB16:RSB19"/>
    <mergeCell ref="RSC16:RSC19"/>
    <mergeCell ref="RSD16:RSD19"/>
    <mergeCell ref="RSE16:RSE19"/>
    <mergeCell ref="RRV16:RRV19"/>
    <mergeCell ref="RRW16:RRW19"/>
    <mergeCell ref="RRX16:RRX19"/>
    <mergeCell ref="RRY16:RRY19"/>
    <mergeCell ref="RRZ16:RRZ19"/>
    <mergeCell ref="RRQ16:RRQ19"/>
    <mergeCell ref="RRR16:RRR19"/>
    <mergeCell ref="RRS16:RRS19"/>
    <mergeCell ref="RRT16:RRT19"/>
    <mergeCell ref="RRU16:RRU19"/>
    <mergeCell ref="RUD16:RUD19"/>
    <mergeCell ref="RUE16:RUE19"/>
    <mergeCell ref="RUF16:RUF19"/>
    <mergeCell ref="RUG16:RUG19"/>
    <mergeCell ref="RUH16:RUH19"/>
    <mergeCell ref="RTY16:RTY19"/>
    <mergeCell ref="RTZ16:RTZ19"/>
    <mergeCell ref="RUA16:RUA19"/>
    <mergeCell ref="RUB16:RUB19"/>
    <mergeCell ref="RUC16:RUC19"/>
    <mergeCell ref="RTT16:RTT19"/>
    <mergeCell ref="RTU16:RTU19"/>
    <mergeCell ref="RTV16:RTV19"/>
    <mergeCell ref="RTW16:RTW19"/>
    <mergeCell ref="RTX16:RTX19"/>
    <mergeCell ref="RTO16:RTO19"/>
    <mergeCell ref="RTP16:RTP19"/>
    <mergeCell ref="RTQ16:RTQ19"/>
    <mergeCell ref="RTR16:RTR19"/>
    <mergeCell ref="RTS16:RTS19"/>
    <mergeCell ref="RTJ16:RTJ19"/>
    <mergeCell ref="RTK16:RTK19"/>
    <mergeCell ref="RTL16:RTL19"/>
    <mergeCell ref="RTM16:RTM19"/>
    <mergeCell ref="RTN16:RTN19"/>
    <mergeCell ref="RTE16:RTE19"/>
    <mergeCell ref="RTF16:RTF19"/>
    <mergeCell ref="RTG16:RTG19"/>
    <mergeCell ref="RTH16:RTH19"/>
    <mergeCell ref="RTI16:RTI19"/>
    <mergeCell ref="RSZ16:RSZ19"/>
    <mergeCell ref="RTA16:RTA19"/>
    <mergeCell ref="RTB16:RTB19"/>
    <mergeCell ref="RTC16:RTC19"/>
    <mergeCell ref="RTD16:RTD19"/>
    <mergeCell ref="RVM16:RVM19"/>
    <mergeCell ref="RVN16:RVN19"/>
    <mergeCell ref="RVO16:RVO19"/>
    <mergeCell ref="RVP16:RVP19"/>
    <mergeCell ref="RVQ16:RVQ19"/>
    <mergeCell ref="RVH16:RVH19"/>
    <mergeCell ref="RVI16:RVI19"/>
    <mergeCell ref="RVJ16:RVJ19"/>
    <mergeCell ref="RVK16:RVK19"/>
    <mergeCell ref="RVL16:RVL19"/>
    <mergeCell ref="RVC16:RVC19"/>
    <mergeCell ref="RVD16:RVD19"/>
    <mergeCell ref="RVE16:RVE19"/>
    <mergeCell ref="RVF16:RVF19"/>
    <mergeCell ref="RVG16:RVG19"/>
    <mergeCell ref="RUX16:RUX19"/>
    <mergeCell ref="RUY16:RUY19"/>
    <mergeCell ref="RUZ16:RUZ19"/>
    <mergeCell ref="RVA16:RVA19"/>
    <mergeCell ref="RVB16:RVB19"/>
    <mergeCell ref="RUS16:RUS19"/>
    <mergeCell ref="RUT16:RUT19"/>
    <mergeCell ref="RUU16:RUU19"/>
    <mergeCell ref="RUV16:RUV19"/>
    <mergeCell ref="RUW16:RUW19"/>
    <mergeCell ref="RUN16:RUN19"/>
    <mergeCell ref="RUO16:RUO19"/>
    <mergeCell ref="RUP16:RUP19"/>
    <mergeCell ref="RUQ16:RUQ19"/>
    <mergeCell ref="RUR16:RUR19"/>
    <mergeCell ref="RUI16:RUI19"/>
    <mergeCell ref="RUJ16:RUJ19"/>
    <mergeCell ref="RUK16:RUK19"/>
    <mergeCell ref="RUL16:RUL19"/>
    <mergeCell ref="RUM16:RUM19"/>
    <mergeCell ref="RWV16:RWV19"/>
    <mergeCell ref="RWW16:RWW19"/>
    <mergeCell ref="RWX16:RWX19"/>
    <mergeCell ref="RWY16:RWY19"/>
    <mergeCell ref="RWZ16:RWZ19"/>
    <mergeCell ref="RWQ16:RWQ19"/>
    <mergeCell ref="RWR16:RWR19"/>
    <mergeCell ref="RWS16:RWS19"/>
    <mergeCell ref="RWT16:RWT19"/>
    <mergeCell ref="RWU16:RWU19"/>
    <mergeCell ref="RWL16:RWL19"/>
    <mergeCell ref="RWM16:RWM19"/>
    <mergeCell ref="RWN16:RWN19"/>
    <mergeCell ref="RWO16:RWO19"/>
    <mergeCell ref="RWP16:RWP19"/>
    <mergeCell ref="RWG16:RWG19"/>
    <mergeCell ref="RWH16:RWH19"/>
    <mergeCell ref="RWI16:RWI19"/>
    <mergeCell ref="RWJ16:RWJ19"/>
    <mergeCell ref="RWK16:RWK19"/>
    <mergeCell ref="RWB16:RWB19"/>
    <mergeCell ref="RWC16:RWC19"/>
    <mergeCell ref="RWD16:RWD19"/>
    <mergeCell ref="RWE16:RWE19"/>
    <mergeCell ref="RWF16:RWF19"/>
    <mergeCell ref="RVW16:RVW19"/>
    <mergeCell ref="RVX16:RVX19"/>
    <mergeCell ref="RVY16:RVY19"/>
    <mergeCell ref="RVZ16:RVZ19"/>
    <mergeCell ref="RWA16:RWA19"/>
    <mergeCell ref="RVR16:RVR19"/>
    <mergeCell ref="RVS16:RVS19"/>
    <mergeCell ref="RVT16:RVT19"/>
    <mergeCell ref="RVU16:RVU19"/>
    <mergeCell ref="RVV16:RVV19"/>
    <mergeCell ref="RYE16:RYE19"/>
    <mergeCell ref="RYF16:RYF19"/>
    <mergeCell ref="RYG16:RYG19"/>
    <mergeCell ref="RYH16:RYH19"/>
    <mergeCell ref="RYI16:RYI19"/>
    <mergeCell ref="RXZ16:RXZ19"/>
    <mergeCell ref="RYA16:RYA19"/>
    <mergeCell ref="RYB16:RYB19"/>
    <mergeCell ref="RYC16:RYC19"/>
    <mergeCell ref="RYD16:RYD19"/>
    <mergeCell ref="RXU16:RXU19"/>
    <mergeCell ref="RXV16:RXV19"/>
    <mergeCell ref="RXW16:RXW19"/>
    <mergeCell ref="RXX16:RXX19"/>
    <mergeCell ref="RXY16:RXY19"/>
    <mergeCell ref="RXP16:RXP19"/>
    <mergeCell ref="RXQ16:RXQ19"/>
    <mergeCell ref="RXR16:RXR19"/>
    <mergeCell ref="RXS16:RXS19"/>
    <mergeCell ref="RXT16:RXT19"/>
    <mergeCell ref="RXK16:RXK19"/>
    <mergeCell ref="RXL16:RXL19"/>
    <mergeCell ref="RXM16:RXM19"/>
    <mergeCell ref="RXN16:RXN19"/>
    <mergeCell ref="RXO16:RXO19"/>
    <mergeCell ref="RXF16:RXF19"/>
    <mergeCell ref="RXG16:RXG19"/>
    <mergeCell ref="RXH16:RXH19"/>
    <mergeCell ref="RXI16:RXI19"/>
    <mergeCell ref="RXJ16:RXJ19"/>
    <mergeCell ref="RXA16:RXA19"/>
    <mergeCell ref="RXB16:RXB19"/>
    <mergeCell ref="RXC16:RXC19"/>
    <mergeCell ref="RXD16:RXD19"/>
    <mergeCell ref="RXE16:RXE19"/>
    <mergeCell ref="RZN16:RZN19"/>
    <mergeCell ref="RZO16:RZO19"/>
    <mergeCell ref="RZP16:RZP19"/>
    <mergeCell ref="RZQ16:RZQ19"/>
    <mergeCell ref="RZR16:RZR19"/>
    <mergeCell ref="RZI16:RZI19"/>
    <mergeCell ref="RZJ16:RZJ19"/>
    <mergeCell ref="RZK16:RZK19"/>
    <mergeCell ref="RZL16:RZL19"/>
    <mergeCell ref="RZM16:RZM19"/>
    <mergeCell ref="RZD16:RZD19"/>
    <mergeCell ref="RZE16:RZE19"/>
    <mergeCell ref="RZF16:RZF19"/>
    <mergeCell ref="RZG16:RZG19"/>
    <mergeCell ref="RZH16:RZH19"/>
    <mergeCell ref="RYY16:RYY19"/>
    <mergeCell ref="RYZ16:RYZ19"/>
    <mergeCell ref="RZA16:RZA19"/>
    <mergeCell ref="RZB16:RZB19"/>
    <mergeCell ref="RZC16:RZC19"/>
    <mergeCell ref="RYT16:RYT19"/>
    <mergeCell ref="RYU16:RYU19"/>
    <mergeCell ref="RYV16:RYV19"/>
    <mergeCell ref="RYW16:RYW19"/>
    <mergeCell ref="RYX16:RYX19"/>
    <mergeCell ref="RYO16:RYO19"/>
    <mergeCell ref="RYP16:RYP19"/>
    <mergeCell ref="RYQ16:RYQ19"/>
    <mergeCell ref="RYR16:RYR19"/>
    <mergeCell ref="RYS16:RYS19"/>
    <mergeCell ref="RYJ16:RYJ19"/>
    <mergeCell ref="RYK16:RYK19"/>
    <mergeCell ref="RYL16:RYL19"/>
    <mergeCell ref="RYM16:RYM19"/>
    <mergeCell ref="RYN16:RYN19"/>
    <mergeCell ref="SAW16:SAW19"/>
    <mergeCell ref="SAX16:SAX19"/>
    <mergeCell ref="SAY16:SAY19"/>
    <mergeCell ref="SAZ16:SAZ19"/>
    <mergeCell ref="SBA16:SBA19"/>
    <mergeCell ref="SAR16:SAR19"/>
    <mergeCell ref="SAS16:SAS19"/>
    <mergeCell ref="SAT16:SAT19"/>
    <mergeCell ref="SAU16:SAU19"/>
    <mergeCell ref="SAV16:SAV19"/>
    <mergeCell ref="SAM16:SAM19"/>
    <mergeCell ref="SAN16:SAN19"/>
    <mergeCell ref="SAO16:SAO19"/>
    <mergeCell ref="SAP16:SAP19"/>
    <mergeCell ref="SAQ16:SAQ19"/>
    <mergeCell ref="SAH16:SAH19"/>
    <mergeCell ref="SAI16:SAI19"/>
    <mergeCell ref="SAJ16:SAJ19"/>
    <mergeCell ref="SAK16:SAK19"/>
    <mergeCell ref="SAL16:SAL19"/>
    <mergeCell ref="SAC16:SAC19"/>
    <mergeCell ref="SAD16:SAD19"/>
    <mergeCell ref="SAE16:SAE19"/>
    <mergeCell ref="SAF16:SAF19"/>
    <mergeCell ref="SAG16:SAG19"/>
    <mergeCell ref="RZX16:RZX19"/>
    <mergeCell ref="RZY16:RZY19"/>
    <mergeCell ref="RZZ16:RZZ19"/>
    <mergeCell ref="SAA16:SAA19"/>
    <mergeCell ref="SAB16:SAB19"/>
    <mergeCell ref="RZS16:RZS19"/>
    <mergeCell ref="RZT16:RZT19"/>
    <mergeCell ref="RZU16:RZU19"/>
    <mergeCell ref="RZV16:RZV19"/>
    <mergeCell ref="RZW16:RZW19"/>
    <mergeCell ref="SCF16:SCF19"/>
    <mergeCell ref="SCG16:SCG19"/>
    <mergeCell ref="SCH16:SCH19"/>
    <mergeCell ref="SCI16:SCI19"/>
    <mergeCell ref="SCJ16:SCJ19"/>
    <mergeCell ref="SCA16:SCA19"/>
    <mergeCell ref="SCB16:SCB19"/>
    <mergeCell ref="SCC16:SCC19"/>
    <mergeCell ref="SCD16:SCD19"/>
    <mergeCell ref="SCE16:SCE19"/>
    <mergeCell ref="SBV16:SBV19"/>
    <mergeCell ref="SBW16:SBW19"/>
    <mergeCell ref="SBX16:SBX19"/>
    <mergeCell ref="SBY16:SBY19"/>
    <mergeCell ref="SBZ16:SBZ19"/>
    <mergeCell ref="SBQ16:SBQ19"/>
    <mergeCell ref="SBR16:SBR19"/>
    <mergeCell ref="SBS16:SBS19"/>
    <mergeCell ref="SBT16:SBT19"/>
    <mergeCell ref="SBU16:SBU19"/>
    <mergeCell ref="SBL16:SBL19"/>
    <mergeCell ref="SBM16:SBM19"/>
    <mergeCell ref="SBN16:SBN19"/>
    <mergeCell ref="SBO16:SBO19"/>
    <mergeCell ref="SBP16:SBP19"/>
    <mergeCell ref="SBG16:SBG19"/>
    <mergeCell ref="SBH16:SBH19"/>
    <mergeCell ref="SBI16:SBI19"/>
    <mergeCell ref="SBJ16:SBJ19"/>
    <mergeCell ref="SBK16:SBK19"/>
    <mergeCell ref="SBB16:SBB19"/>
    <mergeCell ref="SBC16:SBC19"/>
    <mergeCell ref="SBD16:SBD19"/>
    <mergeCell ref="SBE16:SBE19"/>
    <mergeCell ref="SBF16:SBF19"/>
    <mergeCell ref="SDO16:SDO19"/>
    <mergeCell ref="SDP16:SDP19"/>
    <mergeCell ref="SDQ16:SDQ19"/>
    <mergeCell ref="SDR16:SDR19"/>
    <mergeCell ref="SDS16:SDS19"/>
    <mergeCell ref="SDJ16:SDJ19"/>
    <mergeCell ref="SDK16:SDK19"/>
    <mergeCell ref="SDL16:SDL19"/>
    <mergeCell ref="SDM16:SDM19"/>
    <mergeCell ref="SDN16:SDN19"/>
    <mergeCell ref="SDE16:SDE19"/>
    <mergeCell ref="SDF16:SDF19"/>
    <mergeCell ref="SDG16:SDG19"/>
    <mergeCell ref="SDH16:SDH19"/>
    <mergeCell ref="SDI16:SDI19"/>
    <mergeCell ref="SCZ16:SCZ19"/>
    <mergeCell ref="SDA16:SDA19"/>
    <mergeCell ref="SDB16:SDB19"/>
    <mergeCell ref="SDC16:SDC19"/>
    <mergeCell ref="SDD16:SDD19"/>
    <mergeCell ref="SCU16:SCU19"/>
    <mergeCell ref="SCV16:SCV19"/>
    <mergeCell ref="SCW16:SCW19"/>
    <mergeCell ref="SCX16:SCX19"/>
    <mergeCell ref="SCY16:SCY19"/>
    <mergeCell ref="SCP16:SCP19"/>
    <mergeCell ref="SCQ16:SCQ19"/>
    <mergeCell ref="SCR16:SCR19"/>
    <mergeCell ref="SCS16:SCS19"/>
    <mergeCell ref="SCT16:SCT19"/>
    <mergeCell ref="SCK16:SCK19"/>
    <mergeCell ref="SCL16:SCL19"/>
    <mergeCell ref="SCM16:SCM19"/>
    <mergeCell ref="SCN16:SCN19"/>
    <mergeCell ref="SCO16:SCO19"/>
    <mergeCell ref="SEX16:SEX19"/>
    <mergeCell ref="SEY16:SEY19"/>
    <mergeCell ref="SEZ16:SEZ19"/>
    <mergeCell ref="SFA16:SFA19"/>
    <mergeCell ref="SFB16:SFB19"/>
    <mergeCell ref="SES16:SES19"/>
    <mergeCell ref="SET16:SET19"/>
    <mergeCell ref="SEU16:SEU19"/>
    <mergeCell ref="SEV16:SEV19"/>
    <mergeCell ref="SEW16:SEW19"/>
    <mergeCell ref="SEN16:SEN19"/>
    <mergeCell ref="SEO16:SEO19"/>
    <mergeCell ref="SEP16:SEP19"/>
    <mergeCell ref="SEQ16:SEQ19"/>
    <mergeCell ref="SER16:SER19"/>
    <mergeCell ref="SEI16:SEI19"/>
    <mergeCell ref="SEJ16:SEJ19"/>
    <mergeCell ref="SEK16:SEK19"/>
    <mergeCell ref="SEL16:SEL19"/>
    <mergeCell ref="SEM16:SEM19"/>
    <mergeCell ref="SED16:SED19"/>
    <mergeCell ref="SEE16:SEE19"/>
    <mergeCell ref="SEF16:SEF19"/>
    <mergeCell ref="SEG16:SEG19"/>
    <mergeCell ref="SEH16:SEH19"/>
    <mergeCell ref="SDY16:SDY19"/>
    <mergeCell ref="SDZ16:SDZ19"/>
    <mergeCell ref="SEA16:SEA19"/>
    <mergeCell ref="SEB16:SEB19"/>
    <mergeCell ref="SEC16:SEC19"/>
    <mergeCell ref="SDT16:SDT19"/>
    <mergeCell ref="SDU16:SDU19"/>
    <mergeCell ref="SDV16:SDV19"/>
    <mergeCell ref="SDW16:SDW19"/>
    <mergeCell ref="SDX16:SDX19"/>
    <mergeCell ref="SGG16:SGG19"/>
    <mergeCell ref="SGH16:SGH19"/>
    <mergeCell ref="SGI16:SGI19"/>
    <mergeCell ref="SGJ16:SGJ19"/>
    <mergeCell ref="SGK16:SGK19"/>
    <mergeCell ref="SGB16:SGB19"/>
    <mergeCell ref="SGC16:SGC19"/>
    <mergeCell ref="SGD16:SGD19"/>
    <mergeCell ref="SGE16:SGE19"/>
    <mergeCell ref="SGF16:SGF19"/>
    <mergeCell ref="SFW16:SFW19"/>
    <mergeCell ref="SFX16:SFX19"/>
    <mergeCell ref="SFY16:SFY19"/>
    <mergeCell ref="SFZ16:SFZ19"/>
    <mergeCell ref="SGA16:SGA19"/>
    <mergeCell ref="SFR16:SFR19"/>
    <mergeCell ref="SFS16:SFS19"/>
    <mergeCell ref="SFT16:SFT19"/>
    <mergeCell ref="SFU16:SFU19"/>
    <mergeCell ref="SFV16:SFV19"/>
    <mergeCell ref="SFM16:SFM19"/>
    <mergeCell ref="SFN16:SFN19"/>
    <mergeCell ref="SFO16:SFO19"/>
    <mergeCell ref="SFP16:SFP19"/>
    <mergeCell ref="SFQ16:SFQ19"/>
    <mergeCell ref="SFH16:SFH19"/>
    <mergeCell ref="SFI16:SFI19"/>
    <mergeCell ref="SFJ16:SFJ19"/>
    <mergeCell ref="SFK16:SFK19"/>
    <mergeCell ref="SFL16:SFL19"/>
    <mergeCell ref="SFC16:SFC19"/>
    <mergeCell ref="SFD16:SFD19"/>
    <mergeCell ref="SFE16:SFE19"/>
    <mergeCell ref="SFF16:SFF19"/>
    <mergeCell ref="SFG16:SFG19"/>
    <mergeCell ref="SHP16:SHP19"/>
    <mergeCell ref="SHQ16:SHQ19"/>
    <mergeCell ref="SHR16:SHR19"/>
    <mergeCell ref="SHS16:SHS19"/>
    <mergeCell ref="SHT16:SHT19"/>
    <mergeCell ref="SHK16:SHK19"/>
    <mergeCell ref="SHL16:SHL19"/>
    <mergeCell ref="SHM16:SHM19"/>
    <mergeCell ref="SHN16:SHN19"/>
    <mergeCell ref="SHO16:SHO19"/>
    <mergeCell ref="SHF16:SHF19"/>
    <mergeCell ref="SHG16:SHG19"/>
    <mergeCell ref="SHH16:SHH19"/>
    <mergeCell ref="SHI16:SHI19"/>
    <mergeCell ref="SHJ16:SHJ19"/>
    <mergeCell ref="SHA16:SHA19"/>
    <mergeCell ref="SHB16:SHB19"/>
    <mergeCell ref="SHC16:SHC19"/>
    <mergeCell ref="SHD16:SHD19"/>
    <mergeCell ref="SHE16:SHE19"/>
    <mergeCell ref="SGV16:SGV19"/>
    <mergeCell ref="SGW16:SGW19"/>
    <mergeCell ref="SGX16:SGX19"/>
    <mergeCell ref="SGY16:SGY19"/>
    <mergeCell ref="SGZ16:SGZ19"/>
    <mergeCell ref="SGQ16:SGQ19"/>
    <mergeCell ref="SGR16:SGR19"/>
    <mergeCell ref="SGS16:SGS19"/>
    <mergeCell ref="SGT16:SGT19"/>
    <mergeCell ref="SGU16:SGU19"/>
    <mergeCell ref="SGL16:SGL19"/>
    <mergeCell ref="SGM16:SGM19"/>
    <mergeCell ref="SGN16:SGN19"/>
    <mergeCell ref="SGO16:SGO19"/>
    <mergeCell ref="SGP16:SGP19"/>
    <mergeCell ref="SIY16:SIY19"/>
    <mergeCell ref="SIZ16:SIZ19"/>
    <mergeCell ref="SJA16:SJA19"/>
    <mergeCell ref="SJB16:SJB19"/>
    <mergeCell ref="SJC16:SJC19"/>
    <mergeCell ref="SIT16:SIT19"/>
    <mergeCell ref="SIU16:SIU19"/>
    <mergeCell ref="SIV16:SIV19"/>
    <mergeCell ref="SIW16:SIW19"/>
    <mergeCell ref="SIX16:SIX19"/>
    <mergeCell ref="SIO16:SIO19"/>
    <mergeCell ref="SIP16:SIP19"/>
    <mergeCell ref="SIQ16:SIQ19"/>
    <mergeCell ref="SIR16:SIR19"/>
    <mergeCell ref="SIS16:SIS19"/>
    <mergeCell ref="SIJ16:SIJ19"/>
    <mergeCell ref="SIK16:SIK19"/>
    <mergeCell ref="SIL16:SIL19"/>
    <mergeCell ref="SIM16:SIM19"/>
    <mergeCell ref="SIN16:SIN19"/>
    <mergeCell ref="SIE16:SIE19"/>
    <mergeCell ref="SIF16:SIF19"/>
    <mergeCell ref="SIG16:SIG19"/>
    <mergeCell ref="SIH16:SIH19"/>
    <mergeCell ref="SII16:SII19"/>
    <mergeCell ref="SHZ16:SHZ19"/>
    <mergeCell ref="SIA16:SIA19"/>
    <mergeCell ref="SIB16:SIB19"/>
    <mergeCell ref="SIC16:SIC19"/>
    <mergeCell ref="SID16:SID19"/>
    <mergeCell ref="SHU16:SHU19"/>
    <mergeCell ref="SHV16:SHV19"/>
    <mergeCell ref="SHW16:SHW19"/>
    <mergeCell ref="SHX16:SHX19"/>
    <mergeCell ref="SHY16:SHY19"/>
    <mergeCell ref="SKH16:SKH19"/>
    <mergeCell ref="SKI16:SKI19"/>
    <mergeCell ref="SKJ16:SKJ19"/>
    <mergeCell ref="SKK16:SKK19"/>
    <mergeCell ref="SKL16:SKL19"/>
    <mergeCell ref="SKC16:SKC19"/>
    <mergeCell ref="SKD16:SKD19"/>
    <mergeCell ref="SKE16:SKE19"/>
    <mergeCell ref="SKF16:SKF19"/>
    <mergeCell ref="SKG16:SKG19"/>
    <mergeCell ref="SJX16:SJX19"/>
    <mergeCell ref="SJY16:SJY19"/>
    <mergeCell ref="SJZ16:SJZ19"/>
    <mergeCell ref="SKA16:SKA19"/>
    <mergeCell ref="SKB16:SKB19"/>
    <mergeCell ref="SJS16:SJS19"/>
    <mergeCell ref="SJT16:SJT19"/>
    <mergeCell ref="SJU16:SJU19"/>
    <mergeCell ref="SJV16:SJV19"/>
    <mergeCell ref="SJW16:SJW19"/>
    <mergeCell ref="SJN16:SJN19"/>
    <mergeCell ref="SJO16:SJO19"/>
    <mergeCell ref="SJP16:SJP19"/>
    <mergeCell ref="SJQ16:SJQ19"/>
    <mergeCell ref="SJR16:SJR19"/>
    <mergeCell ref="SJI16:SJI19"/>
    <mergeCell ref="SJJ16:SJJ19"/>
    <mergeCell ref="SJK16:SJK19"/>
    <mergeCell ref="SJL16:SJL19"/>
    <mergeCell ref="SJM16:SJM19"/>
    <mergeCell ref="SJD16:SJD19"/>
    <mergeCell ref="SJE16:SJE19"/>
    <mergeCell ref="SJF16:SJF19"/>
    <mergeCell ref="SJG16:SJG19"/>
    <mergeCell ref="SJH16:SJH19"/>
    <mergeCell ref="SLQ16:SLQ19"/>
    <mergeCell ref="SLR16:SLR19"/>
    <mergeCell ref="SLS16:SLS19"/>
    <mergeCell ref="SLT16:SLT19"/>
    <mergeCell ref="SLU16:SLU19"/>
    <mergeCell ref="SLL16:SLL19"/>
    <mergeCell ref="SLM16:SLM19"/>
    <mergeCell ref="SLN16:SLN19"/>
    <mergeCell ref="SLO16:SLO19"/>
    <mergeCell ref="SLP16:SLP19"/>
    <mergeCell ref="SLG16:SLG19"/>
    <mergeCell ref="SLH16:SLH19"/>
    <mergeCell ref="SLI16:SLI19"/>
    <mergeCell ref="SLJ16:SLJ19"/>
    <mergeCell ref="SLK16:SLK19"/>
    <mergeCell ref="SLB16:SLB19"/>
    <mergeCell ref="SLC16:SLC19"/>
    <mergeCell ref="SLD16:SLD19"/>
    <mergeCell ref="SLE16:SLE19"/>
    <mergeCell ref="SLF16:SLF19"/>
    <mergeCell ref="SKW16:SKW19"/>
    <mergeCell ref="SKX16:SKX19"/>
    <mergeCell ref="SKY16:SKY19"/>
    <mergeCell ref="SKZ16:SKZ19"/>
    <mergeCell ref="SLA16:SLA19"/>
    <mergeCell ref="SKR16:SKR19"/>
    <mergeCell ref="SKS16:SKS19"/>
    <mergeCell ref="SKT16:SKT19"/>
    <mergeCell ref="SKU16:SKU19"/>
    <mergeCell ref="SKV16:SKV19"/>
    <mergeCell ref="SKM16:SKM19"/>
    <mergeCell ref="SKN16:SKN19"/>
    <mergeCell ref="SKO16:SKO19"/>
    <mergeCell ref="SKP16:SKP19"/>
    <mergeCell ref="SKQ16:SKQ19"/>
    <mergeCell ref="SMZ16:SMZ19"/>
    <mergeCell ref="SNA16:SNA19"/>
    <mergeCell ref="SNB16:SNB19"/>
    <mergeCell ref="SNC16:SNC19"/>
    <mergeCell ref="SND16:SND19"/>
    <mergeCell ref="SMU16:SMU19"/>
    <mergeCell ref="SMV16:SMV19"/>
    <mergeCell ref="SMW16:SMW19"/>
    <mergeCell ref="SMX16:SMX19"/>
    <mergeCell ref="SMY16:SMY19"/>
    <mergeCell ref="SMP16:SMP19"/>
    <mergeCell ref="SMQ16:SMQ19"/>
    <mergeCell ref="SMR16:SMR19"/>
    <mergeCell ref="SMS16:SMS19"/>
    <mergeCell ref="SMT16:SMT19"/>
    <mergeCell ref="SMK16:SMK19"/>
    <mergeCell ref="SML16:SML19"/>
    <mergeCell ref="SMM16:SMM19"/>
    <mergeCell ref="SMN16:SMN19"/>
    <mergeCell ref="SMO16:SMO19"/>
    <mergeCell ref="SMF16:SMF19"/>
    <mergeCell ref="SMG16:SMG19"/>
    <mergeCell ref="SMH16:SMH19"/>
    <mergeCell ref="SMI16:SMI19"/>
    <mergeCell ref="SMJ16:SMJ19"/>
    <mergeCell ref="SMA16:SMA19"/>
    <mergeCell ref="SMB16:SMB19"/>
    <mergeCell ref="SMC16:SMC19"/>
    <mergeCell ref="SMD16:SMD19"/>
    <mergeCell ref="SME16:SME19"/>
    <mergeCell ref="SLV16:SLV19"/>
    <mergeCell ref="SLW16:SLW19"/>
    <mergeCell ref="SLX16:SLX19"/>
    <mergeCell ref="SLY16:SLY19"/>
    <mergeCell ref="SLZ16:SLZ19"/>
    <mergeCell ref="SOI16:SOI19"/>
    <mergeCell ref="SOJ16:SOJ19"/>
    <mergeCell ref="SOK16:SOK19"/>
    <mergeCell ref="SOL16:SOL19"/>
    <mergeCell ref="SOM16:SOM19"/>
    <mergeCell ref="SOD16:SOD19"/>
    <mergeCell ref="SOE16:SOE19"/>
    <mergeCell ref="SOF16:SOF19"/>
    <mergeCell ref="SOG16:SOG19"/>
    <mergeCell ref="SOH16:SOH19"/>
    <mergeCell ref="SNY16:SNY19"/>
    <mergeCell ref="SNZ16:SNZ19"/>
    <mergeCell ref="SOA16:SOA19"/>
    <mergeCell ref="SOB16:SOB19"/>
    <mergeCell ref="SOC16:SOC19"/>
    <mergeCell ref="SNT16:SNT19"/>
    <mergeCell ref="SNU16:SNU19"/>
    <mergeCell ref="SNV16:SNV19"/>
    <mergeCell ref="SNW16:SNW19"/>
    <mergeCell ref="SNX16:SNX19"/>
    <mergeCell ref="SNO16:SNO19"/>
    <mergeCell ref="SNP16:SNP19"/>
    <mergeCell ref="SNQ16:SNQ19"/>
    <mergeCell ref="SNR16:SNR19"/>
    <mergeCell ref="SNS16:SNS19"/>
    <mergeCell ref="SNJ16:SNJ19"/>
    <mergeCell ref="SNK16:SNK19"/>
    <mergeCell ref="SNL16:SNL19"/>
    <mergeCell ref="SNM16:SNM19"/>
    <mergeCell ref="SNN16:SNN19"/>
    <mergeCell ref="SNE16:SNE19"/>
    <mergeCell ref="SNF16:SNF19"/>
    <mergeCell ref="SNG16:SNG19"/>
    <mergeCell ref="SNH16:SNH19"/>
    <mergeCell ref="SNI16:SNI19"/>
    <mergeCell ref="SPR16:SPR19"/>
    <mergeCell ref="SPS16:SPS19"/>
    <mergeCell ref="SPT16:SPT19"/>
    <mergeCell ref="SPU16:SPU19"/>
    <mergeCell ref="SPV16:SPV19"/>
    <mergeCell ref="SPM16:SPM19"/>
    <mergeCell ref="SPN16:SPN19"/>
    <mergeCell ref="SPO16:SPO19"/>
    <mergeCell ref="SPP16:SPP19"/>
    <mergeCell ref="SPQ16:SPQ19"/>
    <mergeCell ref="SPH16:SPH19"/>
    <mergeCell ref="SPI16:SPI19"/>
    <mergeCell ref="SPJ16:SPJ19"/>
    <mergeCell ref="SPK16:SPK19"/>
    <mergeCell ref="SPL16:SPL19"/>
    <mergeCell ref="SPC16:SPC19"/>
    <mergeCell ref="SPD16:SPD19"/>
    <mergeCell ref="SPE16:SPE19"/>
    <mergeCell ref="SPF16:SPF19"/>
    <mergeCell ref="SPG16:SPG19"/>
    <mergeCell ref="SOX16:SOX19"/>
    <mergeCell ref="SOY16:SOY19"/>
    <mergeCell ref="SOZ16:SOZ19"/>
    <mergeCell ref="SPA16:SPA19"/>
    <mergeCell ref="SPB16:SPB19"/>
    <mergeCell ref="SOS16:SOS19"/>
    <mergeCell ref="SOT16:SOT19"/>
    <mergeCell ref="SOU16:SOU19"/>
    <mergeCell ref="SOV16:SOV19"/>
    <mergeCell ref="SOW16:SOW19"/>
    <mergeCell ref="SON16:SON19"/>
    <mergeCell ref="SOO16:SOO19"/>
    <mergeCell ref="SOP16:SOP19"/>
    <mergeCell ref="SOQ16:SOQ19"/>
    <mergeCell ref="SOR16:SOR19"/>
    <mergeCell ref="SRA16:SRA19"/>
    <mergeCell ref="SRB16:SRB19"/>
    <mergeCell ref="SRC16:SRC19"/>
    <mergeCell ref="SRD16:SRD19"/>
    <mergeCell ref="SRE16:SRE19"/>
    <mergeCell ref="SQV16:SQV19"/>
    <mergeCell ref="SQW16:SQW19"/>
    <mergeCell ref="SQX16:SQX19"/>
    <mergeCell ref="SQY16:SQY19"/>
    <mergeCell ref="SQZ16:SQZ19"/>
    <mergeCell ref="SQQ16:SQQ19"/>
    <mergeCell ref="SQR16:SQR19"/>
    <mergeCell ref="SQS16:SQS19"/>
    <mergeCell ref="SQT16:SQT19"/>
    <mergeCell ref="SQU16:SQU19"/>
    <mergeCell ref="SQL16:SQL19"/>
    <mergeCell ref="SQM16:SQM19"/>
    <mergeCell ref="SQN16:SQN19"/>
    <mergeCell ref="SQO16:SQO19"/>
    <mergeCell ref="SQP16:SQP19"/>
    <mergeCell ref="SQG16:SQG19"/>
    <mergeCell ref="SQH16:SQH19"/>
    <mergeCell ref="SQI16:SQI19"/>
    <mergeCell ref="SQJ16:SQJ19"/>
    <mergeCell ref="SQK16:SQK19"/>
    <mergeCell ref="SQB16:SQB19"/>
    <mergeCell ref="SQC16:SQC19"/>
    <mergeCell ref="SQD16:SQD19"/>
    <mergeCell ref="SQE16:SQE19"/>
    <mergeCell ref="SQF16:SQF19"/>
    <mergeCell ref="SPW16:SPW19"/>
    <mergeCell ref="SPX16:SPX19"/>
    <mergeCell ref="SPY16:SPY19"/>
    <mergeCell ref="SPZ16:SPZ19"/>
    <mergeCell ref="SQA16:SQA19"/>
    <mergeCell ref="SSJ16:SSJ19"/>
    <mergeCell ref="SSK16:SSK19"/>
    <mergeCell ref="SSL16:SSL19"/>
    <mergeCell ref="SSM16:SSM19"/>
    <mergeCell ref="SSN16:SSN19"/>
    <mergeCell ref="SSE16:SSE19"/>
    <mergeCell ref="SSF16:SSF19"/>
    <mergeCell ref="SSG16:SSG19"/>
    <mergeCell ref="SSH16:SSH19"/>
    <mergeCell ref="SSI16:SSI19"/>
    <mergeCell ref="SRZ16:SRZ19"/>
    <mergeCell ref="SSA16:SSA19"/>
    <mergeCell ref="SSB16:SSB19"/>
    <mergeCell ref="SSC16:SSC19"/>
    <mergeCell ref="SSD16:SSD19"/>
    <mergeCell ref="SRU16:SRU19"/>
    <mergeCell ref="SRV16:SRV19"/>
    <mergeCell ref="SRW16:SRW19"/>
    <mergeCell ref="SRX16:SRX19"/>
    <mergeCell ref="SRY16:SRY19"/>
    <mergeCell ref="SRP16:SRP19"/>
    <mergeCell ref="SRQ16:SRQ19"/>
    <mergeCell ref="SRR16:SRR19"/>
    <mergeCell ref="SRS16:SRS19"/>
    <mergeCell ref="SRT16:SRT19"/>
    <mergeCell ref="SRK16:SRK19"/>
    <mergeCell ref="SRL16:SRL19"/>
    <mergeCell ref="SRM16:SRM19"/>
    <mergeCell ref="SRN16:SRN19"/>
    <mergeCell ref="SRO16:SRO19"/>
    <mergeCell ref="SRF16:SRF19"/>
    <mergeCell ref="SRG16:SRG19"/>
    <mergeCell ref="SRH16:SRH19"/>
    <mergeCell ref="SRI16:SRI19"/>
    <mergeCell ref="SRJ16:SRJ19"/>
    <mergeCell ref="STS16:STS19"/>
    <mergeCell ref="STT16:STT19"/>
    <mergeCell ref="STU16:STU19"/>
    <mergeCell ref="STV16:STV19"/>
    <mergeCell ref="STW16:STW19"/>
    <mergeCell ref="STN16:STN19"/>
    <mergeCell ref="STO16:STO19"/>
    <mergeCell ref="STP16:STP19"/>
    <mergeCell ref="STQ16:STQ19"/>
    <mergeCell ref="STR16:STR19"/>
    <mergeCell ref="STI16:STI19"/>
    <mergeCell ref="STJ16:STJ19"/>
    <mergeCell ref="STK16:STK19"/>
    <mergeCell ref="STL16:STL19"/>
    <mergeCell ref="STM16:STM19"/>
    <mergeCell ref="STD16:STD19"/>
    <mergeCell ref="STE16:STE19"/>
    <mergeCell ref="STF16:STF19"/>
    <mergeCell ref="STG16:STG19"/>
    <mergeCell ref="STH16:STH19"/>
    <mergeCell ref="SSY16:SSY19"/>
    <mergeCell ref="SSZ16:SSZ19"/>
    <mergeCell ref="STA16:STA19"/>
    <mergeCell ref="STB16:STB19"/>
    <mergeCell ref="STC16:STC19"/>
    <mergeCell ref="SST16:SST19"/>
    <mergeCell ref="SSU16:SSU19"/>
    <mergeCell ref="SSV16:SSV19"/>
    <mergeCell ref="SSW16:SSW19"/>
    <mergeCell ref="SSX16:SSX19"/>
    <mergeCell ref="SSO16:SSO19"/>
    <mergeCell ref="SSP16:SSP19"/>
    <mergeCell ref="SSQ16:SSQ19"/>
    <mergeCell ref="SSR16:SSR19"/>
    <mergeCell ref="SSS16:SSS19"/>
    <mergeCell ref="SVB16:SVB19"/>
    <mergeCell ref="SVC16:SVC19"/>
    <mergeCell ref="SVD16:SVD19"/>
    <mergeCell ref="SVE16:SVE19"/>
    <mergeCell ref="SVF16:SVF19"/>
    <mergeCell ref="SUW16:SUW19"/>
    <mergeCell ref="SUX16:SUX19"/>
    <mergeCell ref="SUY16:SUY19"/>
    <mergeCell ref="SUZ16:SUZ19"/>
    <mergeCell ref="SVA16:SVA19"/>
    <mergeCell ref="SUR16:SUR19"/>
    <mergeCell ref="SUS16:SUS19"/>
    <mergeCell ref="SUT16:SUT19"/>
    <mergeCell ref="SUU16:SUU19"/>
    <mergeCell ref="SUV16:SUV19"/>
    <mergeCell ref="SUM16:SUM19"/>
    <mergeCell ref="SUN16:SUN19"/>
    <mergeCell ref="SUO16:SUO19"/>
    <mergeCell ref="SUP16:SUP19"/>
    <mergeCell ref="SUQ16:SUQ19"/>
    <mergeCell ref="SUH16:SUH19"/>
    <mergeCell ref="SUI16:SUI19"/>
    <mergeCell ref="SUJ16:SUJ19"/>
    <mergeCell ref="SUK16:SUK19"/>
    <mergeCell ref="SUL16:SUL19"/>
    <mergeCell ref="SUC16:SUC19"/>
    <mergeCell ref="SUD16:SUD19"/>
    <mergeCell ref="SUE16:SUE19"/>
    <mergeCell ref="SUF16:SUF19"/>
    <mergeCell ref="SUG16:SUG19"/>
    <mergeCell ref="STX16:STX19"/>
    <mergeCell ref="STY16:STY19"/>
    <mergeCell ref="STZ16:STZ19"/>
    <mergeCell ref="SUA16:SUA19"/>
    <mergeCell ref="SUB16:SUB19"/>
    <mergeCell ref="SWK16:SWK19"/>
    <mergeCell ref="SWL16:SWL19"/>
    <mergeCell ref="SWM16:SWM19"/>
    <mergeCell ref="SWN16:SWN19"/>
    <mergeCell ref="SWO16:SWO19"/>
    <mergeCell ref="SWF16:SWF19"/>
    <mergeCell ref="SWG16:SWG19"/>
    <mergeCell ref="SWH16:SWH19"/>
    <mergeCell ref="SWI16:SWI19"/>
    <mergeCell ref="SWJ16:SWJ19"/>
    <mergeCell ref="SWA16:SWA19"/>
    <mergeCell ref="SWB16:SWB19"/>
    <mergeCell ref="SWC16:SWC19"/>
    <mergeCell ref="SWD16:SWD19"/>
    <mergeCell ref="SWE16:SWE19"/>
    <mergeCell ref="SVV16:SVV19"/>
    <mergeCell ref="SVW16:SVW19"/>
    <mergeCell ref="SVX16:SVX19"/>
    <mergeCell ref="SVY16:SVY19"/>
    <mergeCell ref="SVZ16:SVZ19"/>
    <mergeCell ref="SVQ16:SVQ19"/>
    <mergeCell ref="SVR16:SVR19"/>
    <mergeCell ref="SVS16:SVS19"/>
    <mergeCell ref="SVT16:SVT19"/>
    <mergeCell ref="SVU16:SVU19"/>
    <mergeCell ref="SVL16:SVL19"/>
    <mergeCell ref="SVM16:SVM19"/>
    <mergeCell ref="SVN16:SVN19"/>
    <mergeCell ref="SVO16:SVO19"/>
    <mergeCell ref="SVP16:SVP19"/>
    <mergeCell ref="SVG16:SVG19"/>
    <mergeCell ref="SVH16:SVH19"/>
    <mergeCell ref="SVI16:SVI19"/>
    <mergeCell ref="SVJ16:SVJ19"/>
    <mergeCell ref="SVK16:SVK19"/>
    <mergeCell ref="SXT16:SXT19"/>
    <mergeCell ref="SXU16:SXU19"/>
    <mergeCell ref="SXV16:SXV19"/>
    <mergeCell ref="SXW16:SXW19"/>
    <mergeCell ref="SXX16:SXX19"/>
    <mergeCell ref="SXO16:SXO19"/>
    <mergeCell ref="SXP16:SXP19"/>
    <mergeCell ref="SXQ16:SXQ19"/>
    <mergeCell ref="SXR16:SXR19"/>
    <mergeCell ref="SXS16:SXS19"/>
    <mergeCell ref="SXJ16:SXJ19"/>
    <mergeCell ref="SXK16:SXK19"/>
    <mergeCell ref="SXL16:SXL19"/>
    <mergeCell ref="SXM16:SXM19"/>
    <mergeCell ref="SXN16:SXN19"/>
    <mergeCell ref="SXE16:SXE19"/>
    <mergeCell ref="SXF16:SXF19"/>
    <mergeCell ref="SXG16:SXG19"/>
    <mergeCell ref="SXH16:SXH19"/>
    <mergeCell ref="SXI16:SXI19"/>
    <mergeCell ref="SWZ16:SWZ19"/>
    <mergeCell ref="SXA16:SXA19"/>
    <mergeCell ref="SXB16:SXB19"/>
    <mergeCell ref="SXC16:SXC19"/>
    <mergeCell ref="SXD16:SXD19"/>
    <mergeCell ref="SWU16:SWU19"/>
    <mergeCell ref="SWV16:SWV19"/>
    <mergeCell ref="SWW16:SWW19"/>
    <mergeCell ref="SWX16:SWX19"/>
    <mergeCell ref="SWY16:SWY19"/>
    <mergeCell ref="SWP16:SWP19"/>
    <mergeCell ref="SWQ16:SWQ19"/>
    <mergeCell ref="SWR16:SWR19"/>
    <mergeCell ref="SWS16:SWS19"/>
    <mergeCell ref="SWT16:SWT19"/>
    <mergeCell ref="SZC16:SZC19"/>
    <mergeCell ref="SZD16:SZD19"/>
    <mergeCell ref="SZE16:SZE19"/>
    <mergeCell ref="SZF16:SZF19"/>
    <mergeCell ref="SZG16:SZG19"/>
    <mergeCell ref="SYX16:SYX19"/>
    <mergeCell ref="SYY16:SYY19"/>
    <mergeCell ref="SYZ16:SYZ19"/>
    <mergeCell ref="SZA16:SZA19"/>
    <mergeCell ref="SZB16:SZB19"/>
    <mergeCell ref="SYS16:SYS19"/>
    <mergeCell ref="SYT16:SYT19"/>
    <mergeCell ref="SYU16:SYU19"/>
    <mergeCell ref="SYV16:SYV19"/>
    <mergeCell ref="SYW16:SYW19"/>
    <mergeCell ref="SYN16:SYN19"/>
    <mergeCell ref="SYO16:SYO19"/>
    <mergeCell ref="SYP16:SYP19"/>
    <mergeCell ref="SYQ16:SYQ19"/>
    <mergeCell ref="SYR16:SYR19"/>
    <mergeCell ref="SYI16:SYI19"/>
    <mergeCell ref="SYJ16:SYJ19"/>
    <mergeCell ref="SYK16:SYK19"/>
    <mergeCell ref="SYL16:SYL19"/>
    <mergeCell ref="SYM16:SYM19"/>
    <mergeCell ref="SYD16:SYD19"/>
    <mergeCell ref="SYE16:SYE19"/>
    <mergeCell ref="SYF16:SYF19"/>
    <mergeCell ref="SYG16:SYG19"/>
    <mergeCell ref="SYH16:SYH19"/>
    <mergeCell ref="SXY16:SXY19"/>
    <mergeCell ref="SXZ16:SXZ19"/>
    <mergeCell ref="SYA16:SYA19"/>
    <mergeCell ref="SYB16:SYB19"/>
    <mergeCell ref="SYC16:SYC19"/>
    <mergeCell ref="TAL16:TAL19"/>
    <mergeCell ref="TAM16:TAM19"/>
    <mergeCell ref="TAN16:TAN19"/>
    <mergeCell ref="TAO16:TAO19"/>
    <mergeCell ref="TAP16:TAP19"/>
    <mergeCell ref="TAG16:TAG19"/>
    <mergeCell ref="TAH16:TAH19"/>
    <mergeCell ref="TAI16:TAI19"/>
    <mergeCell ref="TAJ16:TAJ19"/>
    <mergeCell ref="TAK16:TAK19"/>
    <mergeCell ref="TAB16:TAB19"/>
    <mergeCell ref="TAC16:TAC19"/>
    <mergeCell ref="TAD16:TAD19"/>
    <mergeCell ref="TAE16:TAE19"/>
    <mergeCell ref="TAF16:TAF19"/>
    <mergeCell ref="SZW16:SZW19"/>
    <mergeCell ref="SZX16:SZX19"/>
    <mergeCell ref="SZY16:SZY19"/>
    <mergeCell ref="SZZ16:SZZ19"/>
    <mergeCell ref="TAA16:TAA19"/>
    <mergeCell ref="SZR16:SZR19"/>
    <mergeCell ref="SZS16:SZS19"/>
    <mergeCell ref="SZT16:SZT19"/>
    <mergeCell ref="SZU16:SZU19"/>
    <mergeCell ref="SZV16:SZV19"/>
    <mergeCell ref="SZM16:SZM19"/>
    <mergeCell ref="SZN16:SZN19"/>
    <mergeCell ref="SZO16:SZO19"/>
    <mergeCell ref="SZP16:SZP19"/>
    <mergeCell ref="SZQ16:SZQ19"/>
    <mergeCell ref="SZH16:SZH19"/>
    <mergeCell ref="SZI16:SZI19"/>
    <mergeCell ref="SZJ16:SZJ19"/>
    <mergeCell ref="SZK16:SZK19"/>
    <mergeCell ref="SZL16:SZL19"/>
    <mergeCell ref="TBU16:TBU19"/>
    <mergeCell ref="TBV16:TBV19"/>
    <mergeCell ref="TBW16:TBW19"/>
    <mergeCell ref="TBX16:TBX19"/>
    <mergeCell ref="TBY16:TBY19"/>
    <mergeCell ref="TBP16:TBP19"/>
    <mergeCell ref="TBQ16:TBQ19"/>
    <mergeCell ref="TBR16:TBR19"/>
    <mergeCell ref="TBS16:TBS19"/>
    <mergeCell ref="TBT16:TBT19"/>
    <mergeCell ref="TBK16:TBK19"/>
    <mergeCell ref="TBL16:TBL19"/>
    <mergeCell ref="TBM16:TBM19"/>
    <mergeCell ref="TBN16:TBN19"/>
    <mergeCell ref="TBO16:TBO19"/>
    <mergeCell ref="TBF16:TBF19"/>
    <mergeCell ref="TBG16:TBG19"/>
    <mergeCell ref="TBH16:TBH19"/>
    <mergeCell ref="TBI16:TBI19"/>
    <mergeCell ref="TBJ16:TBJ19"/>
    <mergeCell ref="TBA16:TBA19"/>
    <mergeCell ref="TBB16:TBB19"/>
    <mergeCell ref="TBC16:TBC19"/>
    <mergeCell ref="TBD16:TBD19"/>
    <mergeCell ref="TBE16:TBE19"/>
    <mergeCell ref="TAV16:TAV19"/>
    <mergeCell ref="TAW16:TAW19"/>
    <mergeCell ref="TAX16:TAX19"/>
    <mergeCell ref="TAY16:TAY19"/>
    <mergeCell ref="TAZ16:TAZ19"/>
    <mergeCell ref="TAQ16:TAQ19"/>
    <mergeCell ref="TAR16:TAR19"/>
    <mergeCell ref="TAS16:TAS19"/>
    <mergeCell ref="TAT16:TAT19"/>
    <mergeCell ref="TAU16:TAU19"/>
    <mergeCell ref="TDD16:TDD19"/>
    <mergeCell ref="TDE16:TDE19"/>
    <mergeCell ref="TDF16:TDF19"/>
    <mergeCell ref="TDG16:TDG19"/>
    <mergeCell ref="TDH16:TDH19"/>
    <mergeCell ref="TCY16:TCY19"/>
    <mergeCell ref="TCZ16:TCZ19"/>
    <mergeCell ref="TDA16:TDA19"/>
    <mergeCell ref="TDB16:TDB19"/>
    <mergeCell ref="TDC16:TDC19"/>
    <mergeCell ref="TCT16:TCT19"/>
    <mergeCell ref="TCU16:TCU19"/>
    <mergeCell ref="TCV16:TCV19"/>
    <mergeCell ref="TCW16:TCW19"/>
    <mergeCell ref="TCX16:TCX19"/>
    <mergeCell ref="TCO16:TCO19"/>
    <mergeCell ref="TCP16:TCP19"/>
    <mergeCell ref="TCQ16:TCQ19"/>
    <mergeCell ref="TCR16:TCR19"/>
    <mergeCell ref="TCS16:TCS19"/>
    <mergeCell ref="TCJ16:TCJ19"/>
    <mergeCell ref="TCK16:TCK19"/>
    <mergeCell ref="TCL16:TCL19"/>
    <mergeCell ref="TCM16:TCM19"/>
    <mergeCell ref="TCN16:TCN19"/>
    <mergeCell ref="TCE16:TCE19"/>
    <mergeCell ref="TCF16:TCF19"/>
    <mergeCell ref="TCG16:TCG19"/>
    <mergeCell ref="TCH16:TCH19"/>
    <mergeCell ref="TCI16:TCI19"/>
    <mergeCell ref="TBZ16:TBZ19"/>
    <mergeCell ref="TCA16:TCA19"/>
    <mergeCell ref="TCB16:TCB19"/>
    <mergeCell ref="TCC16:TCC19"/>
    <mergeCell ref="TCD16:TCD19"/>
    <mergeCell ref="TEM16:TEM19"/>
    <mergeCell ref="TEN16:TEN19"/>
    <mergeCell ref="TEO16:TEO19"/>
    <mergeCell ref="TEP16:TEP19"/>
    <mergeCell ref="TEQ16:TEQ19"/>
    <mergeCell ref="TEH16:TEH19"/>
    <mergeCell ref="TEI16:TEI19"/>
    <mergeCell ref="TEJ16:TEJ19"/>
    <mergeCell ref="TEK16:TEK19"/>
    <mergeCell ref="TEL16:TEL19"/>
    <mergeCell ref="TEC16:TEC19"/>
    <mergeCell ref="TED16:TED19"/>
    <mergeCell ref="TEE16:TEE19"/>
    <mergeCell ref="TEF16:TEF19"/>
    <mergeCell ref="TEG16:TEG19"/>
    <mergeCell ref="TDX16:TDX19"/>
    <mergeCell ref="TDY16:TDY19"/>
    <mergeCell ref="TDZ16:TDZ19"/>
    <mergeCell ref="TEA16:TEA19"/>
    <mergeCell ref="TEB16:TEB19"/>
    <mergeCell ref="TDS16:TDS19"/>
    <mergeCell ref="TDT16:TDT19"/>
    <mergeCell ref="TDU16:TDU19"/>
    <mergeCell ref="TDV16:TDV19"/>
    <mergeCell ref="TDW16:TDW19"/>
    <mergeCell ref="TDN16:TDN19"/>
    <mergeCell ref="TDO16:TDO19"/>
    <mergeCell ref="TDP16:TDP19"/>
    <mergeCell ref="TDQ16:TDQ19"/>
    <mergeCell ref="TDR16:TDR19"/>
    <mergeCell ref="TDI16:TDI19"/>
    <mergeCell ref="TDJ16:TDJ19"/>
    <mergeCell ref="TDK16:TDK19"/>
    <mergeCell ref="TDL16:TDL19"/>
    <mergeCell ref="TDM16:TDM19"/>
    <mergeCell ref="TFV16:TFV19"/>
    <mergeCell ref="TFW16:TFW19"/>
    <mergeCell ref="TFX16:TFX19"/>
    <mergeCell ref="TFY16:TFY19"/>
    <mergeCell ref="TFZ16:TFZ19"/>
    <mergeCell ref="TFQ16:TFQ19"/>
    <mergeCell ref="TFR16:TFR19"/>
    <mergeCell ref="TFS16:TFS19"/>
    <mergeCell ref="TFT16:TFT19"/>
    <mergeCell ref="TFU16:TFU19"/>
    <mergeCell ref="TFL16:TFL19"/>
    <mergeCell ref="TFM16:TFM19"/>
    <mergeCell ref="TFN16:TFN19"/>
    <mergeCell ref="TFO16:TFO19"/>
    <mergeCell ref="TFP16:TFP19"/>
    <mergeCell ref="TFG16:TFG19"/>
    <mergeCell ref="TFH16:TFH19"/>
    <mergeCell ref="TFI16:TFI19"/>
    <mergeCell ref="TFJ16:TFJ19"/>
    <mergeCell ref="TFK16:TFK19"/>
    <mergeCell ref="TFB16:TFB19"/>
    <mergeCell ref="TFC16:TFC19"/>
    <mergeCell ref="TFD16:TFD19"/>
    <mergeCell ref="TFE16:TFE19"/>
    <mergeCell ref="TFF16:TFF19"/>
    <mergeCell ref="TEW16:TEW19"/>
    <mergeCell ref="TEX16:TEX19"/>
    <mergeCell ref="TEY16:TEY19"/>
    <mergeCell ref="TEZ16:TEZ19"/>
    <mergeCell ref="TFA16:TFA19"/>
    <mergeCell ref="TER16:TER19"/>
    <mergeCell ref="TES16:TES19"/>
    <mergeCell ref="TET16:TET19"/>
    <mergeCell ref="TEU16:TEU19"/>
    <mergeCell ref="TEV16:TEV19"/>
    <mergeCell ref="THE16:THE19"/>
    <mergeCell ref="THF16:THF19"/>
    <mergeCell ref="THG16:THG19"/>
    <mergeCell ref="THH16:THH19"/>
    <mergeCell ref="THI16:THI19"/>
    <mergeCell ref="TGZ16:TGZ19"/>
    <mergeCell ref="THA16:THA19"/>
    <mergeCell ref="THB16:THB19"/>
    <mergeCell ref="THC16:THC19"/>
    <mergeCell ref="THD16:THD19"/>
    <mergeCell ref="TGU16:TGU19"/>
    <mergeCell ref="TGV16:TGV19"/>
    <mergeCell ref="TGW16:TGW19"/>
    <mergeCell ref="TGX16:TGX19"/>
    <mergeCell ref="TGY16:TGY19"/>
    <mergeCell ref="TGP16:TGP19"/>
    <mergeCell ref="TGQ16:TGQ19"/>
    <mergeCell ref="TGR16:TGR19"/>
    <mergeCell ref="TGS16:TGS19"/>
    <mergeCell ref="TGT16:TGT19"/>
    <mergeCell ref="TGK16:TGK19"/>
    <mergeCell ref="TGL16:TGL19"/>
    <mergeCell ref="TGM16:TGM19"/>
    <mergeCell ref="TGN16:TGN19"/>
    <mergeCell ref="TGO16:TGO19"/>
    <mergeCell ref="TGF16:TGF19"/>
    <mergeCell ref="TGG16:TGG19"/>
    <mergeCell ref="TGH16:TGH19"/>
    <mergeCell ref="TGI16:TGI19"/>
    <mergeCell ref="TGJ16:TGJ19"/>
    <mergeCell ref="TGA16:TGA19"/>
    <mergeCell ref="TGB16:TGB19"/>
    <mergeCell ref="TGC16:TGC19"/>
    <mergeCell ref="TGD16:TGD19"/>
    <mergeCell ref="TGE16:TGE19"/>
    <mergeCell ref="TIN16:TIN19"/>
    <mergeCell ref="TIO16:TIO19"/>
    <mergeCell ref="TIP16:TIP19"/>
    <mergeCell ref="TIQ16:TIQ19"/>
    <mergeCell ref="TIR16:TIR19"/>
    <mergeCell ref="TII16:TII19"/>
    <mergeCell ref="TIJ16:TIJ19"/>
    <mergeCell ref="TIK16:TIK19"/>
    <mergeCell ref="TIL16:TIL19"/>
    <mergeCell ref="TIM16:TIM19"/>
    <mergeCell ref="TID16:TID19"/>
    <mergeCell ref="TIE16:TIE19"/>
    <mergeCell ref="TIF16:TIF19"/>
    <mergeCell ref="TIG16:TIG19"/>
    <mergeCell ref="TIH16:TIH19"/>
    <mergeCell ref="THY16:THY19"/>
    <mergeCell ref="THZ16:THZ19"/>
    <mergeCell ref="TIA16:TIA19"/>
    <mergeCell ref="TIB16:TIB19"/>
    <mergeCell ref="TIC16:TIC19"/>
    <mergeCell ref="THT16:THT19"/>
    <mergeCell ref="THU16:THU19"/>
    <mergeCell ref="THV16:THV19"/>
    <mergeCell ref="THW16:THW19"/>
    <mergeCell ref="THX16:THX19"/>
    <mergeCell ref="THO16:THO19"/>
    <mergeCell ref="THP16:THP19"/>
    <mergeCell ref="THQ16:THQ19"/>
    <mergeCell ref="THR16:THR19"/>
    <mergeCell ref="THS16:THS19"/>
    <mergeCell ref="THJ16:THJ19"/>
    <mergeCell ref="THK16:THK19"/>
    <mergeCell ref="THL16:THL19"/>
    <mergeCell ref="THM16:THM19"/>
    <mergeCell ref="THN16:THN19"/>
    <mergeCell ref="TJW16:TJW19"/>
    <mergeCell ref="TJX16:TJX19"/>
    <mergeCell ref="TJY16:TJY19"/>
    <mergeCell ref="TJZ16:TJZ19"/>
    <mergeCell ref="TKA16:TKA19"/>
    <mergeCell ref="TJR16:TJR19"/>
    <mergeCell ref="TJS16:TJS19"/>
    <mergeCell ref="TJT16:TJT19"/>
    <mergeCell ref="TJU16:TJU19"/>
    <mergeCell ref="TJV16:TJV19"/>
    <mergeCell ref="TJM16:TJM19"/>
    <mergeCell ref="TJN16:TJN19"/>
    <mergeCell ref="TJO16:TJO19"/>
    <mergeCell ref="TJP16:TJP19"/>
    <mergeCell ref="TJQ16:TJQ19"/>
    <mergeCell ref="TJH16:TJH19"/>
    <mergeCell ref="TJI16:TJI19"/>
    <mergeCell ref="TJJ16:TJJ19"/>
    <mergeCell ref="TJK16:TJK19"/>
    <mergeCell ref="TJL16:TJL19"/>
    <mergeCell ref="TJC16:TJC19"/>
    <mergeCell ref="TJD16:TJD19"/>
    <mergeCell ref="TJE16:TJE19"/>
    <mergeCell ref="TJF16:TJF19"/>
    <mergeCell ref="TJG16:TJG19"/>
    <mergeCell ref="TIX16:TIX19"/>
    <mergeCell ref="TIY16:TIY19"/>
    <mergeCell ref="TIZ16:TIZ19"/>
    <mergeCell ref="TJA16:TJA19"/>
    <mergeCell ref="TJB16:TJB19"/>
    <mergeCell ref="TIS16:TIS19"/>
    <mergeCell ref="TIT16:TIT19"/>
    <mergeCell ref="TIU16:TIU19"/>
    <mergeCell ref="TIV16:TIV19"/>
    <mergeCell ref="TIW16:TIW19"/>
    <mergeCell ref="TLF16:TLF19"/>
    <mergeCell ref="TLG16:TLG19"/>
    <mergeCell ref="TLH16:TLH19"/>
    <mergeCell ref="TLI16:TLI19"/>
    <mergeCell ref="TLJ16:TLJ19"/>
    <mergeCell ref="TLA16:TLA19"/>
    <mergeCell ref="TLB16:TLB19"/>
    <mergeCell ref="TLC16:TLC19"/>
    <mergeCell ref="TLD16:TLD19"/>
    <mergeCell ref="TLE16:TLE19"/>
    <mergeCell ref="TKV16:TKV19"/>
    <mergeCell ref="TKW16:TKW19"/>
    <mergeCell ref="TKX16:TKX19"/>
    <mergeCell ref="TKY16:TKY19"/>
    <mergeCell ref="TKZ16:TKZ19"/>
    <mergeCell ref="TKQ16:TKQ19"/>
    <mergeCell ref="TKR16:TKR19"/>
    <mergeCell ref="TKS16:TKS19"/>
    <mergeCell ref="TKT16:TKT19"/>
    <mergeCell ref="TKU16:TKU19"/>
    <mergeCell ref="TKL16:TKL19"/>
    <mergeCell ref="TKM16:TKM19"/>
    <mergeCell ref="TKN16:TKN19"/>
    <mergeCell ref="TKO16:TKO19"/>
    <mergeCell ref="TKP16:TKP19"/>
    <mergeCell ref="TKG16:TKG19"/>
    <mergeCell ref="TKH16:TKH19"/>
    <mergeCell ref="TKI16:TKI19"/>
    <mergeCell ref="TKJ16:TKJ19"/>
    <mergeCell ref="TKK16:TKK19"/>
    <mergeCell ref="TKB16:TKB19"/>
    <mergeCell ref="TKC16:TKC19"/>
    <mergeCell ref="TKD16:TKD19"/>
    <mergeCell ref="TKE16:TKE19"/>
    <mergeCell ref="TKF16:TKF19"/>
    <mergeCell ref="TMO16:TMO19"/>
    <mergeCell ref="TMP16:TMP19"/>
    <mergeCell ref="TMQ16:TMQ19"/>
    <mergeCell ref="TMR16:TMR19"/>
    <mergeCell ref="TMS16:TMS19"/>
    <mergeCell ref="TMJ16:TMJ19"/>
    <mergeCell ref="TMK16:TMK19"/>
    <mergeCell ref="TML16:TML19"/>
    <mergeCell ref="TMM16:TMM19"/>
    <mergeCell ref="TMN16:TMN19"/>
    <mergeCell ref="TME16:TME19"/>
    <mergeCell ref="TMF16:TMF19"/>
    <mergeCell ref="TMG16:TMG19"/>
    <mergeCell ref="TMH16:TMH19"/>
    <mergeCell ref="TMI16:TMI19"/>
    <mergeCell ref="TLZ16:TLZ19"/>
    <mergeCell ref="TMA16:TMA19"/>
    <mergeCell ref="TMB16:TMB19"/>
    <mergeCell ref="TMC16:TMC19"/>
    <mergeCell ref="TMD16:TMD19"/>
    <mergeCell ref="TLU16:TLU19"/>
    <mergeCell ref="TLV16:TLV19"/>
    <mergeCell ref="TLW16:TLW19"/>
    <mergeCell ref="TLX16:TLX19"/>
    <mergeCell ref="TLY16:TLY19"/>
    <mergeCell ref="TLP16:TLP19"/>
    <mergeCell ref="TLQ16:TLQ19"/>
    <mergeCell ref="TLR16:TLR19"/>
    <mergeCell ref="TLS16:TLS19"/>
    <mergeCell ref="TLT16:TLT19"/>
    <mergeCell ref="TLK16:TLK19"/>
    <mergeCell ref="TLL16:TLL19"/>
    <mergeCell ref="TLM16:TLM19"/>
    <mergeCell ref="TLN16:TLN19"/>
    <mergeCell ref="TLO16:TLO19"/>
    <mergeCell ref="TNX16:TNX19"/>
    <mergeCell ref="TNY16:TNY19"/>
    <mergeCell ref="TNZ16:TNZ19"/>
    <mergeCell ref="TOA16:TOA19"/>
    <mergeCell ref="TOB16:TOB19"/>
    <mergeCell ref="TNS16:TNS19"/>
    <mergeCell ref="TNT16:TNT19"/>
    <mergeCell ref="TNU16:TNU19"/>
    <mergeCell ref="TNV16:TNV19"/>
    <mergeCell ref="TNW16:TNW19"/>
    <mergeCell ref="TNN16:TNN19"/>
    <mergeCell ref="TNO16:TNO19"/>
    <mergeCell ref="TNP16:TNP19"/>
    <mergeCell ref="TNQ16:TNQ19"/>
    <mergeCell ref="TNR16:TNR19"/>
    <mergeCell ref="TNI16:TNI19"/>
    <mergeCell ref="TNJ16:TNJ19"/>
    <mergeCell ref="TNK16:TNK19"/>
    <mergeCell ref="TNL16:TNL19"/>
    <mergeCell ref="TNM16:TNM19"/>
    <mergeCell ref="TND16:TND19"/>
    <mergeCell ref="TNE16:TNE19"/>
    <mergeCell ref="TNF16:TNF19"/>
    <mergeCell ref="TNG16:TNG19"/>
    <mergeCell ref="TNH16:TNH19"/>
    <mergeCell ref="TMY16:TMY19"/>
    <mergeCell ref="TMZ16:TMZ19"/>
    <mergeCell ref="TNA16:TNA19"/>
    <mergeCell ref="TNB16:TNB19"/>
    <mergeCell ref="TNC16:TNC19"/>
    <mergeCell ref="TMT16:TMT19"/>
    <mergeCell ref="TMU16:TMU19"/>
    <mergeCell ref="TMV16:TMV19"/>
    <mergeCell ref="TMW16:TMW19"/>
    <mergeCell ref="TMX16:TMX19"/>
    <mergeCell ref="TPG16:TPG19"/>
    <mergeCell ref="TPH16:TPH19"/>
    <mergeCell ref="TPI16:TPI19"/>
    <mergeCell ref="TPJ16:TPJ19"/>
    <mergeCell ref="TPK16:TPK19"/>
    <mergeCell ref="TPB16:TPB19"/>
    <mergeCell ref="TPC16:TPC19"/>
    <mergeCell ref="TPD16:TPD19"/>
    <mergeCell ref="TPE16:TPE19"/>
    <mergeCell ref="TPF16:TPF19"/>
    <mergeCell ref="TOW16:TOW19"/>
    <mergeCell ref="TOX16:TOX19"/>
    <mergeCell ref="TOY16:TOY19"/>
    <mergeCell ref="TOZ16:TOZ19"/>
    <mergeCell ref="TPA16:TPA19"/>
    <mergeCell ref="TOR16:TOR19"/>
    <mergeCell ref="TOS16:TOS19"/>
    <mergeCell ref="TOT16:TOT19"/>
    <mergeCell ref="TOU16:TOU19"/>
    <mergeCell ref="TOV16:TOV19"/>
    <mergeCell ref="TOM16:TOM19"/>
    <mergeCell ref="TON16:TON19"/>
    <mergeCell ref="TOO16:TOO19"/>
    <mergeCell ref="TOP16:TOP19"/>
    <mergeCell ref="TOQ16:TOQ19"/>
    <mergeCell ref="TOH16:TOH19"/>
    <mergeCell ref="TOI16:TOI19"/>
    <mergeCell ref="TOJ16:TOJ19"/>
    <mergeCell ref="TOK16:TOK19"/>
    <mergeCell ref="TOL16:TOL19"/>
    <mergeCell ref="TOC16:TOC19"/>
    <mergeCell ref="TOD16:TOD19"/>
    <mergeCell ref="TOE16:TOE19"/>
    <mergeCell ref="TOF16:TOF19"/>
    <mergeCell ref="TOG16:TOG19"/>
    <mergeCell ref="TQP16:TQP19"/>
    <mergeCell ref="TQQ16:TQQ19"/>
    <mergeCell ref="TQR16:TQR19"/>
    <mergeCell ref="TQS16:TQS19"/>
    <mergeCell ref="TQT16:TQT19"/>
    <mergeCell ref="TQK16:TQK19"/>
    <mergeCell ref="TQL16:TQL19"/>
    <mergeCell ref="TQM16:TQM19"/>
    <mergeCell ref="TQN16:TQN19"/>
    <mergeCell ref="TQO16:TQO19"/>
    <mergeCell ref="TQF16:TQF19"/>
    <mergeCell ref="TQG16:TQG19"/>
    <mergeCell ref="TQH16:TQH19"/>
    <mergeCell ref="TQI16:TQI19"/>
    <mergeCell ref="TQJ16:TQJ19"/>
    <mergeCell ref="TQA16:TQA19"/>
    <mergeCell ref="TQB16:TQB19"/>
    <mergeCell ref="TQC16:TQC19"/>
    <mergeCell ref="TQD16:TQD19"/>
    <mergeCell ref="TQE16:TQE19"/>
    <mergeCell ref="TPV16:TPV19"/>
    <mergeCell ref="TPW16:TPW19"/>
    <mergeCell ref="TPX16:TPX19"/>
    <mergeCell ref="TPY16:TPY19"/>
    <mergeCell ref="TPZ16:TPZ19"/>
    <mergeCell ref="TPQ16:TPQ19"/>
    <mergeCell ref="TPR16:TPR19"/>
    <mergeCell ref="TPS16:TPS19"/>
    <mergeCell ref="TPT16:TPT19"/>
    <mergeCell ref="TPU16:TPU19"/>
    <mergeCell ref="TPL16:TPL19"/>
    <mergeCell ref="TPM16:TPM19"/>
    <mergeCell ref="TPN16:TPN19"/>
    <mergeCell ref="TPO16:TPO19"/>
    <mergeCell ref="TPP16:TPP19"/>
    <mergeCell ref="TRY16:TRY19"/>
    <mergeCell ref="TRZ16:TRZ19"/>
    <mergeCell ref="TSA16:TSA19"/>
    <mergeCell ref="TSB16:TSB19"/>
    <mergeCell ref="TSC16:TSC19"/>
    <mergeCell ref="TRT16:TRT19"/>
    <mergeCell ref="TRU16:TRU19"/>
    <mergeCell ref="TRV16:TRV19"/>
    <mergeCell ref="TRW16:TRW19"/>
    <mergeCell ref="TRX16:TRX19"/>
    <mergeCell ref="TRO16:TRO19"/>
    <mergeCell ref="TRP16:TRP19"/>
    <mergeCell ref="TRQ16:TRQ19"/>
    <mergeCell ref="TRR16:TRR19"/>
    <mergeCell ref="TRS16:TRS19"/>
    <mergeCell ref="TRJ16:TRJ19"/>
    <mergeCell ref="TRK16:TRK19"/>
    <mergeCell ref="TRL16:TRL19"/>
    <mergeCell ref="TRM16:TRM19"/>
    <mergeCell ref="TRN16:TRN19"/>
    <mergeCell ref="TRE16:TRE19"/>
    <mergeCell ref="TRF16:TRF19"/>
    <mergeCell ref="TRG16:TRG19"/>
    <mergeCell ref="TRH16:TRH19"/>
    <mergeCell ref="TRI16:TRI19"/>
    <mergeCell ref="TQZ16:TQZ19"/>
    <mergeCell ref="TRA16:TRA19"/>
    <mergeCell ref="TRB16:TRB19"/>
    <mergeCell ref="TRC16:TRC19"/>
    <mergeCell ref="TRD16:TRD19"/>
    <mergeCell ref="TQU16:TQU19"/>
    <mergeCell ref="TQV16:TQV19"/>
    <mergeCell ref="TQW16:TQW19"/>
    <mergeCell ref="TQX16:TQX19"/>
    <mergeCell ref="TQY16:TQY19"/>
    <mergeCell ref="TTH16:TTH19"/>
    <mergeCell ref="TTI16:TTI19"/>
    <mergeCell ref="TTJ16:TTJ19"/>
    <mergeCell ref="TTK16:TTK19"/>
    <mergeCell ref="TTL16:TTL19"/>
    <mergeCell ref="TTC16:TTC19"/>
    <mergeCell ref="TTD16:TTD19"/>
    <mergeCell ref="TTE16:TTE19"/>
    <mergeCell ref="TTF16:TTF19"/>
    <mergeCell ref="TTG16:TTG19"/>
    <mergeCell ref="TSX16:TSX19"/>
    <mergeCell ref="TSY16:TSY19"/>
    <mergeCell ref="TSZ16:TSZ19"/>
    <mergeCell ref="TTA16:TTA19"/>
    <mergeCell ref="TTB16:TTB19"/>
    <mergeCell ref="TSS16:TSS19"/>
    <mergeCell ref="TST16:TST19"/>
    <mergeCell ref="TSU16:TSU19"/>
    <mergeCell ref="TSV16:TSV19"/>
    <mergeCell ref="TSW16:TSW19"/>
    <mergeCell ref="TSN16:TSN19"/>
    <mergeCell ref="TSO16:TSO19"/>
    <mergeCell ref="TSP16:TSP19"/>
    <mergeCell ref="TSQ16:TSQ19"/>
    <mergeCell ref="TSR16:TSR19"/>
    <mergeCell ref="TSI16:TSI19"/>
    <mergeCell ref="TSJ16:TSJ19"/>
    <mergeCell ref="TSK16:TSK19"/>
    <mergeCell ref="TSL16:TSL19"/>
    <mergeCell ref="TSM16:TSM19"/>
    <mergeCell ref="TSD16:TSD19"/>
    <mergeCell ref="TSE16:TSE19"/>
    <mergeCell ref="TSF16:TSF19"/>
    <mergeCell ref="TSG16:TSG19"/>
    <mergeCell ref="TSH16:TSH19"/>
    <mergeCell ref="TUQ16:TUQ19"/>
    <mergeCell ref="TUR16:TUR19"/>
    <mergeCell ref="TUS16:TUS19"/>
    <mergeCell ref="TUT16:TUT19"/>
    <mergeCell ref="TUU16:TUU19"/>
    <mergeCell ref="TUL16:TUL19"/>
    <mergeCell ref="TUM16:TUM19"/>
    <mergeCell ref="TUN16:TUN19"/>
    <mergeCell ref="TUO16:TUO19"/>
    <mergeCell ref="TUP16:TUP19"/>
    <mergeCell ref="TUG16:TUG19"/>
    <mergeCell ref="TUH16:TUH19"/>
    <mergeCell ref="TUI16:TUI19"/>
    <mergeCell ref="TUJ16:TUJ19"/>
    <mergeCell ref="TUK16:TUK19"/>
    <mergeCell ref="TUB16:TUB19"/>
    <mergeCell ref="TUC16:TUC19"/>
    <mergeCell ref="TUD16:TUD19"/>
    <mergeCell ref="TUE16:TUE19"/>
    <mergeCell ref="TUF16:TUF19"/>
    <mergeCell ref="TTW16:TTW19"/>
    <mergeCell ref="TTX16:TTX19"/>
    <mergeCell ref="TTY16:TTY19"/>
    <mergeCell ref="TTZ16:TTZ19"/>
    <mergeCell ref="TUA16:TUA19"/>
    <mergeCell ref="TTR16:TTR19"/>
    <mergeCell ref="TTS16:TTS19"/>
    <mergeCell ref="TTT16:TTT19"/>
    <mergeCell ref="TTU16:TTU19"/>
    <mergeCell ref="TTV16:TTV19"/>
    <mergeCell ref="TTM16:TTM19"/>
    <mergeCell ref="TTN16:TTN19"/>
    <mergeCell ref="TTO16:TTO19"/>
    <mergeCell ref="TTP16:TTP19"/>
    <mergeCell ref="TTQ16:TTQ19"/>
    <mergeCell ref="TVZ16:TVZ19"/>
    <mergeCell ref="TWA16:TWA19"/>
    <mergeCell ref="TWB16:TWB19"/>
    <mergeCell ref="TWC16:TWC19"/>
    <mergeCell ref="TWD16:TWD19"/>
    <mergeCell ref="TVU16:TVU19"/>
    <mergeCell ref="TVV16:TVV19"/>
    <mergeCell ref="TVW16:TVW19"/>
    <mergeCell ref="TVX16:TVX19"/>
    <mergeCell ref="TVY16:TVY19"/>
    <mergeCell ref="TVP16:TVP19"/>
    <mergeCell ref="TVQ16:TVQ19"/>
    <mergeCell ref="TVR16:TVR19"/>
    <mergeCell ref="TVS16:TVS19"/>
    <mergeCell ref="TVT16:TVT19"/>
    <mergeCell ref="TVK16:TVK19"/>
    <mergeCell ref="TVL16:TVL19"/>
    <mergeCell ref="TVM16:TVM19"/>
    <mergeCell ref="TVN16:TVN19"/>
    <mergeCell ref="TVO16:TVO19"/>
    <mergeCell ref="TVF16:TVF19"/>
    <mergeCell ref="TVG16:TVG19"/>
    <mergeCell ref="TVH16:TVH19"/>
    <mergeCell ref="TVI16:TVI19"/>
    <mergeCell ref="TVJ16:TVJ19"/>
    <mergeCell ref="TVA16:TVA19"/>
    <mergeCell ref="TVB16:TVB19"/>
    <mergeCell ref="TVC16:TVC19"/>
    <mergeCell ref="TVD16:TVD19"/>
    <mergeCell ref="TVE16:TVE19"/>
    <mergeCell ref="TUV16:TUV19"/>
    <mergeCell ref="TUW16:TUW19"/>
    <mergeCell ref="TUX16:TUX19"/>
    <mergeCell ref="TUY16:TUY19"/>
    <mergeCell ref="TUZ16:TUZ19"/>
    <mergeCell ref="TXI16:TXI19"/>
    <mergeCell ref="TXJ16:TXJ19"/>
    <mergeCell ref="TXK16:TXK19"/>
    <mergeCell ref="TXL16:TXL19"/>
    <mergeCell ref="TXM16:TXM19"/>
    <mergeCell ref="TXD16:TXD19"/>
    <mergeCell ref="TXE16:TXE19"/>
    <mergeCell ref="TXF16:TXF19"/>
    <mergeCell ref="TXG16:TXG19"/>
    <mergeCell ref="TXH16:TXH19"/>
    <mergeCell ref="TWY16:TWY19"/>
    <mergeCell ref="TWZ16:TWZ19"/>
    <mergeCell ref="TXA16:TXA19"/>
    <mergeCell ref="TXB16:TXB19"/>
    <mergeCell ref="TXC16:TXC19"/>
    <mergeCell ref="TWT16:TWT19"/>
    <mergeCell ref="TWU16:TWU19"/>
    <mergeCell ref="TWV16:TWV19"/>
    <mergeCell ref="TWW16:TWW19"/>
    <mergeCell ref="TWX16:TWX19"/>
    <mergeCell ref="TWO16:TWO19"/>
    <mergeCell ref="TWP16:TWP19"/>
    <mergeCell ref="TWQ16:TWQ19"/>
    <mergeCell ref="TWR16:TWR19"/>
    <mergeCell ref="TWS16:TWS19"/>
    <mergeCell ref="TWJ16:TWJ19"/>
    <mergeCell ref="TWK16:TWK19"/>
    <mergeCell ref="TWL16:TWL19"/>
    <mergeCell ref="TWM16:TWM19"/>
    <mergeCell ref="TWN16:TWN19"/>
    <mergeCell ref="TWE16:TWE19"/>
    <mergeCell ref="TWF16:TWF19"/>
    <mergeCell ref="TWG16:TWG19"/>
    <mergeCell ref="TWH16:TWH19"/>
    <mergeCell ref="TWI16:TWI19"/>
    <mergeCell ref="TYR16:TYR19"/>
    <mergeCell ref="TYS16:TYS19"/>
    <mergeCell ref="TYT16:TYT19"/>
    <mergeCell ref="TYU16:TYU19"/>
    <mergeCell ref="TYV16:TYV19"/>
    <mergeCell ref="TYM16:TYM19"/>
    <mergeCell ref="TYN16:TYN19"/>
    <mergeCell ref="TYO16:TYO19"/>
    <mergeCell ref="TYP16:TYP19"/>
    <mergeCell ref="TYQ16:TYQ19"/>
    <mergeCell ref="TYH16:TYH19"/>
    <mergeCell ref="TYI16:TYI19"/>
    <mergeCell ref="TYJ16:TYJ19"/>
    <mergeCell ref="TYK16:TYK19"/>
    <mergeCell ref="TYL16:TYL19"/>
    <mergeCell ref="TYC16:TYC19"/>
    <mergeCell ref="TYD16:TYD19"/>
    <mergeCell ref="TYE16:TYE19"/>
    <mergeCell ref="TYF16:TYF19"/>
    <mergeCell ref="TYG16:TYG19"/>
    <mergeCell ref="TXX16:TXX19"/>
    <mergeCell ref="TXY16:TXY19"/>
    <mergeCell ref="TXZ16:TXZ19"/>
    <mergeCell ref="TYA16:TYA19"/>
    <mergeCell ref="TYB16:TYB19"/>
    <mergeCell ref="TXS16:TXS19"/>
    <mergeCell ref="TXT16:TXT19"/>
    <mergeCell ref="TXU16:TXU19"/>
    <mergeCell ref="TXV16:TXV19"/>
    <mergeCell ref="TXW16:TXW19"/>
    <mergeCell ref="TXN16:TXN19"/>
    <mergeCell ref="TXO16:TXO19"/>
    <mergeCell ref="TXP16:TXP19"/>
    <mergeCell ref="TXQ16:TXQ19"/>
    <mergeCell ref="TXR16:TXR19"/>
    <mergeCell ref="UAA16:UAA19"/>
    <mergeCell ref="UAB16:UAB19"/>
    <mergeCell ref="UAC16:UAC19"/>
    <mergeCell ref="UAD16:UAD19"/>
    <mergeCell ref="UAE16:UAE19"/>
    <mergeCell ref="TZV16:TZV19"/>
    <mergeCell ref="TZW16:TZW19"/>
    <mergeCell ref="TZX16:TZX19"/>
    <mergeCell ref="TZY16:TZY19"/>
    <mergeCell ref="TZZ16:TZZ19"/>
    <mergeCell ref="TZQ16:TZQ19"/>
    <mergeCell ref="TZR16:TZR19"/>
    <mergeCell ref="TZS16:TZS19"/>
    <mergeCell ref="TZT16:TZT19"/>
    <mergeCell ref="TZU16:TZU19"/>
    <mergeCell ref="TZL16:TZL19"/>
    <mergeCell ref="TZM16:TZM19"/>
    <mergeCell ref="TZN16:TZN19"/>
    <mergeCell ref="TZO16:TZO19"/>
    <mergeCell ref="TZP16:TZP19"/>
    <mergeCell ref="TZG16:TZG19"/>
    <mergeCell ref="TZH16:TZH19"/>
    <mergeCell ref="TZI16:TZI19"/>
    <mergeCell ref="TZJ16:TZJ19"/>
    <mergeCell ref="TZK16:TZK19"/>
    <mergeCell ref="TZB16:TZB19"/>
    <mergeCell ref="TZC16:TZC19"/>
    <mergeCell ref="TZD16:TZD19"/>
    <mergeCell ref="TZE16:TZE19"/>
    <mergeCell ref="TZF16:TZF19"/>
    <mergeCell ref="TYW16:TYW19"/>
    <mergeCell ref="TYX16:TYX19"/>
    <mergeCell ref="TYY16:TYY19"/>
    <mergeCell ref="TYZ16:TYZ19"/>
    <mergeCell ref="TZA16:TZA19"/>
    <mergeCell ref="UBJ16:UBJ19"/>
    <mergeCell ref="UBK16:UBK19"/>
    <mergeCell ref="UBL16:UBL19"/>
    <mergeCell ref="UBM16:UBM19"/>
    <mergeCell ref="UBN16:UBN19"/>
    <mergeCell ref="UBE16:UBE19"/>
    <mergeCell ref="UBF16:UBF19"/>
    <mergeCell ref="UBG16:UBG19"/>
    <mergeCell ref="UBH16:UBH19"/>
    <mergeCell ref="UBI16:UBI19"/>
    <mergeCell ref="UAZ16:UAZ19"/>
    <mergeCell ref="UBA16:UBA19"/>
    <mergeCell ref="UBB16:UBB19"/>
    <mergeCell ref="UBC16:UBC19"/>
    <mergeCell ref="UBD16:UBD19"/>
    <mergeCell ref="UAU16:UAU19"/>
    <mergeCell ref="UAV16:UAV19"/>
    <mergeCell ref="UAW16:UAW19"/>
    <mergeCell ref="UAX16:UAX19"/>
    <mergeCell ref="UAY16:UAY19"/>
    <mergeCell ref="UAP16:UAP19"/>
    <mergeCell ref="UAQ16:UAQ19"/>
    <mergeCell ref="UAR16:UAR19"/>
    <mergeCell ref="UAS16:UAS19"/>
    <mergeCell ref="UAT16:UAT19"/>
    <mergeCell ref="UAK16:UAK19"/>
    <mergeCell ref="UAL16:UAL19"/>
    <mergeCell ref="UAM16:UAM19"/>
    <mergeCell ref="UAN16:UAN19"/>
    <mergeCell ref="UAO16:UAO19"/>
    <mergeCell ref="UAF16:UAF19"/>
    <mergeCell ref="UAG16:UAG19"/>
    <mergeCell ref="UAH16:UAH19"/>
    <mergeCell ref="UAI16:UAI19"/>
    <mergeCell ref="UAJ16:UAJ19"/>
    <mergeCell ref="UCS16:UCS19"/>
    <mergeCell ref="UCT16:UCT19"/>
    <mergeCell ref="UCU16:UCU19"/>
    <mergeCell ref="UCV16:UCV19"/>
    <mergeCell ref="UCW16:UCW19"/>
    <mergeCell ref="UCN16:UCN19"/>
    <mergeCell ref="UCO16:UCO19"/>
    <mergeCell ref="UCP16:UCP19"/>
    <mergeCell ref="UCQ16:UCQ19"/>
    <mergeCell ref="UCR16:UCR19"/>
    <mergeCell ref="UCI16:UCI19"/>
    <mergeCell ref="UCJ16:UCJ19"/>
    <mergeCell ref="UCK16:UCK19"/>
    <mergeCell ref="UCL16:UCL19"/>
    <mergeCell ref="UCM16:UCM19"/>
    <mergeCell ref="UCD16:UCD19"/>
    <mergeCell ref="UCE16:UCE19"/>
    <mergeCell ref="UCF16:UCF19"/>
    <mergeCell ref="UCG16:UCG19"/>
    <mergeCell ref="UCH16:UCH19"/>
    <mergeCell ref="UBY16:UBY19"/>
    <mergeCell ref="UBZ16:UBZ19"/>
    <mergeCell ref="UCA16:UCA19"/>
    <mergeCell ref="UCB16:UCB19"/>
    <mergeCell ref="UCC16:UCC19"/>
    <mergeCell ref="UBT16:UBT19"/>
    <mergeCell ref="UBU16:UBU19"/>
    <mergeCell ref="UBV16:UBV19"/>
    <mergeCell ref="UBW16:UBW19"/>
    <mergeCell ref="UBX16:UBX19"/>
    <mergeCell ref="UBO16:UBO19"/>
    <mergeCell ref="UBP16:UBP19"/>
    <mergeCell ref="UBQ16:UBQ19"/>
    <mergeCell ref="UBR16:UBR19"/>
    <mergeCell ref="UBS16:UBS19"/>
    <mergeCell ref="UEB16:UEB19"/>
    <mergeCell ref="UEC16:UEC19"/>
    <mergeCell ref="UED16:UED19"/>
    <mergeCell ref="UEE16:UEE19"/>
    <mergeCell ref="UEF16:UEF19"/>
    <mergeCell ref="UDW16:UDW19"/>
    <mergeCell ref="UDX16:UDX19"/>
    <mergeCell ref="UDY16:UDY19"/>
    <mergeCell ref="UDZ16:UDZ19"/>
    <mergeCell ref="UEA16:UEA19"/>
    <mergeCell ref="UDR16:UDR19"/>
    <mergeCell ref="UDS16:UDS19"/>
    <mergeCell ref="UDT16:UDT19"/>
    <mergeCell ref="UDU16:UDU19"/>
    <mergeCell ref="UDV16:UDV19"/>
    <mergeCell ref="UDM16:UDM19"/>
    <mergeCell ref="UDN16:UDN19"/>
    <mergeCell ref="UDO16:UDO19"/>
    <mergeCell ref="UDP16:UDP19"/>
    <mergeCell ref="UDQ16:UDQ19"/>
    <mergeCell ref="UDH16:UDH19"/>
    <mergeCell ref="UDI16:UDI19"/>
    <mergeCell ref="UDJ16:UDJ19"/>
    <mergeCell ref="UDK16:UDK19"/>
    <mergeCell ref="UDL16:UDL19"/>
    <mergeCell ref="UDC16:UDC19"/>
    <mergeCell ref="UDD16:UDD19"/>
    <mergeCell ref="UDE16:UDE19"/>
    <mergeCell ref="UDF16:UDF19"/>
    <mergeCell ref="UDG16:UDG19"/>
    <mergeCell ref="UCX16:UCX19"/>
    <mergeCell ref="UCY16:UCY19"/>
    <mergeCell ref="UCZ16:UCZ19"/>
    <mergeCell ref="UDA16:UDA19"/>
    <mergeCell ref="UDB16:UDB19"/>
    <mergeCell ref="UFK16:UFK19"/>
    <mergeCell ref="UFL16:UFL19"/>
    <mergeCell ref="UFM16:UFM19"/>
    <mergeCell ref="UFN16:UFN19"/>
    <mergeCell ref="UFO16:UFO19"/>
    <mergeCell ref="UFF16:UFF19"/>
    <mergeCell ref="UFG16:UFG19"/>
    <mergeCell ref="UFH16:UFH19"/>
    <mergeCell ref="UFI16:UFI19"/>
    <mergeCell ref="UFJ16:UFJ19"/>
    <mergeCell ref="UFA16:UFA19"/>
    <mergeCell ref="UFB16:UFB19"/>
    <mergeCell ref="UFC16:UFC19"/>
    <mergeCell ref="UFD16:UFD19"/>
    <mergeCell ref="UFE16:UFE19"/>
    <mergeCell ref="UEV16:UEV19"/>
    <mergeCell ref="UEW16:UEW19"/>
    <mergeCell ref="UEX16:UEX19"/>
    <mergeCell ref="UEY16:UEY19"/>
    <mergeCell ref="UEZ16:UEZ19"/>
    <mergeCell ref="UEQ16:UEQ19"/>
    <mergeCell ref="UER16:UER19"/>
    <mergeCell ref="UES16:UES19"/>
    <mergeCell ref="UET16:UET19"/>
    <mergeCell ref="UEU16:UEU19"/>
    <mergeCell ref="UEL16:UEL19"/>
    <mergeCell ref="UEM16:UEM19"/>
    <mergeCell ref="UEN16:UEN19"/>
    <mergeCell ref="UEO16:UEO19"/>
    <mergeCell ref="UEP16:UEP19"/>
    <mergeCell ref="UEG16:UEG19"/>
    <mergeCell ref="UEH16:UEH19"/>
    <mergeCell ref="UEI16:UEI19"/>
    <mergeCell ref="UEJ16:UEJ19"/>
    <mergeCell ref="UEK16:UEK19"/>
    <mergeCell ref="UGT16:UGT19"/>
    <mergeCell ref="UGU16:UGU19"/>
    <mergeCell ref="UGV16:UGV19"/>
    <mergeCell ref="UGW16:UGW19"/>
    <mergeCell ref="UGX16:UGX19"/>
    <mergeCell ref="UGO16:UGO19"/>
    <mergeCell ref="UGP16:UGP19"/>
    <mergeCell ref="UGQ16:UGQ19"/>
    <mergeCell ref="UGR16:UGR19"/>
    <mergeCell ref="UGS16:UGS19"/>
    <mergeCell ref="UGJ16:UGJ19"/>
    <mergeCell ref="UGK16:UGK19"/>
    <mergeCell ref="UGL16:UGL19"/>
    <mergeCell ref="UGM16:UGM19"/>
    <mergeCell ref="UGN16:UGN19"/>
    <mergeCell ref="UGE16:UGE19"/>
    <mergeCell ref="UGF16:UGF19"/>
    <mergeCell ref="UGG16:UGG19"/>
    <mergeCell ref="UGH16:UGH19"/>
    <mergeCell ref="UGI16:UGI19"/>
    <mergeCell ref="UFZ16:UFZ19"/>
    <mergeCell ref="UGA16:UGA19"/>
    <mergeCell ref="UGB16:UGB19"/>
    <mergeCell ref="UGC16:UGC19"/>
    <mergeCell ref="UGD16:UGD19"/>
    <mergeCell ref="UFU16:UFU19"/>
    <mergeCell ref="UFV16:UFV19"/>
    <mergeCell ref="UFW16:UFW19"/>
    <mergeCell ref="UFX16:UFX19"/>
    <mergeCell ref="UFY16:UFY19"/>
    <mergeCell ref="UFP16:UFP19"/>
    <mergeCell ref="UFQ16:UFQ19"/>
    <mergeCell ref="UFR16:UFR19"/>
    <mergeCell ref="UFS16:UFS19"/>
    <mergeCell ref="UFT16:UFT19"/>
    <mergeCell ref="UIC16:UIC19"/>
    <mergeCell ref="UID16:UID19"/>
    <mergeCell ref="UIE16:UIE19"/>
    <mergeCell ref="UIF16:UIF19"/>
    <mergeCell ref="UIG16:UIG19"/>
    <mergeCell ref="UHX16:UHX19"/>
    <mergeCell ref="UHY16:UHY19"/>
    <mergeCell ref="UHZ16:UHZ19"/>
    <mergeCell ref="UIA16:UIA19"/>
    <mergeCell ref="UIB16:UIB19"/>
    <mergeCell ref="UHS16:UHS19"/>
    <mergeCell ref="UHT16:UHT19"/>
    <mergeCell ref="UHU16:UHU19"/>
    <mergeCell ref="UHV16:UHV19"/>
    <mergeCell ref="UHW16:UHW19"/>
    <mergeCell ref="UHN16:UHN19"/>
    <mergeCell ref="UHO16:UHO19"/>
    <mergeCell ref="UHP16:UHP19"/>
    <mergeCell ref="UHQ16:UHQ19"/>
    <mergeCell ref="UHR16:UHR19"/>
    <mergeCell ref="UHI16:UHI19"/>
    <mergeCell ref="UHJ16:UHJ19"/>
    <mergeCell ref="UHK16:UHK19"/>
    <mergeCell ref="UHL16:UHL19"/>
    <mergeCell ref="UHM16:UHM19"/>
    <mergeCell ref="UHD16:UHD19"/>
    <mergeCell ref="UHE16:UHE19"/>
    <mergeCell ref="UHF16:UHF19"/>
    <mergeCell ref="UHG16:UHG19"/>
    <mergeCell ref="UHH16:UHH19"/>
    <mergeCell ref="UGY16:UGY19"/>
    <mergeCell ref="UGZ16:UGZ19"/>
    <mergeCell ref="UHA16:UHA19"/>
    <mergeCell ref="UHB16:UHB19"/>
    <mergeCell ref="UHC16:UHC19"/>
    <mergeCell ref="UJL16:UJL19"/>
    <mergeCell ref="UJM16:UJM19"/>
    <mergeCell ref="UJN16:UJN19"/>
    <mergeCell ref="UJO16:UJO19"/>
    <mergeCell ref="UJP16:UJP19"/>
    <mergeCell ref="UJG16:UJG19"/>
    <mergeCell ref="UJH16:UJH19"/>
    <mergeCell ref="UJI16:UJI19"/>
    <mergeCell ref="UJJ16:UJJ19"/>
    <mergeCell ref="UJK16:UJK19"/>
    <mergeCell ref="UJB16:UJB19"/>
    <mergeCell ref="UJC16:UJC19"/>
    <mergeCell ref="UJD16:UJD19"/>
    <mergeCell ref="UJE16:UJE19"/>
    <mergeCell ref="UJF16:UJF19"/>
    <mergeCell ref="UIW16:UIW19"/>
    <mergeCell ref="UIX16:UIX19"/>
    <mergeCell ref="UIY16:UIY19"/>
    <mergeCell ref="UIZ16:UIZ19"/>
    <mergeCell ref="UJA16:UJA19"/>
    <mergeCell ref="UIR16:UIR19"/>
    <mergeCell ref="UIS16:UIS19"/>
    <mergeCell ref="UIT16:UIT19"/>
    <mergeCell ref="UIU16:UIU19"/>
    <mergeCell ref="UIV16:UIV19"/>
    <mergeCell ref="UIM16:UIM19"/>
    <mergeCell ref="UIN16:UIN19"/>
    <mergeCell ref="UIO16:UIO19"/>
    <mergeCell ref="UIP16:UIP19"/>
    <mergeCell ref="UIQ16:UIQ19"/>
    <mergeCell ref="UIH16:UIH19"/>
    <mergeCell ref="UII16:UII19"/>
    <mergeCell ref="UIJ16:UIJ19"/>
    <mergeCell ref="UIK16:UIK19"/>
    <mergeCell ref="UIL16:UIL19"/>
    <mergeCell ref="UKU16:UKU19"/>
    <mergeCell ref="UKV16:UKV19"/>
    <mergeCell ref="UKW16:UKW19"/>
    <mergeCell ref="UKX16:UKX19"/>
    <mergeCell ref="UKY16:UKY19"/>
    <mergeCell ref="UKP16:UKP19"/>
    <mergeCell ref="UKQ16:UKQ19"/>
    <mergeCell ref="UKR16:UKR19"/>
    <mergeCell ref="UKS16:UKS19"/>
    <mergeCell ref="UKT16:UKT19"/>
    <mergeCell ref="UKK16:UKK19"/>
    <mergeCell ref="UKL16:UKL19"/>
    <mergeCell ref="UKM16:UKM19"/>
    <mergeCell ref="UKN16:UKN19"/>
    <mergeCell ref="UKO16:UKO19"/>
    <mergeCell ref="UKF16:UKF19"/>
    <mergeCell ref="UKG16:UKG19"/>
    <mergeCell ref="UKH16:UKH19"/>
    <mergeCell ref="UKI16:UKI19"/>
    <mergeCell ref="UKJ16:UKJ19"/>
    <mergeCell ref="UKA16:UKA19"/>
    <mergeCell ref="UKB16:UKB19"/>
    <mergeCell ref="UKC16:UKC19"/>
    <mergeCell ref="UKD16:UKD19"/>
    <mergeCell ref="UKE16:UKE19"/>
    <mergeCell ref="UJV16:UJV19"/>
    <mergeCell ref="UJW16:UJW19"/>
    <mergeCell ref="UJX16:UJX19"/>
    <mergeCell ref="UJY16:UJY19"/>
    <mergeCell ref="UJZ16:UJZ19"/>
    <mergeCell ref="UJQ16:UJQ19"/>
    <mergeCell ref="UJR16:UJR19"/>
    <mergeCell ref="UJS16:UJS19"/>
    <mergeCell ref="UJT16:UJT19"/>
    <mergeCell ref="UJU16:UJU19"/>
    <mergeCell ref="UMD16:UMD19"/>
    <mergeCell ref="UME16:UME19"/>
    <mergeCell ref="UMF16:UMF19"/>
    <mergeCell ref="UMG16:UMG19"/>
    <mergeCell ref="UMH16:UMH19"/>
    <mergeCell ref="ULY16:ULY19"/>
    <mergeCell ref="ULZ16:ULZ19"/>
    <mergeCell ref="UMA16:UMA19"/>
    <mergeCell ref="UMB16:UMB19"/>
    <mergeCell ref="UMC16:UMC19"/>
    <mergeCell ref="ULT16:ULT19"/>
    <mergeCell ref="ULU16:ULU19"/>
    <mergeCell ref="ULV16:ULV19"/>
    <mergeCell ref="ULW16:ULW19"/>
    <mergeCell ref="ULX16:ULX19"/>
    <mergeCell ref="ULO16:ULO19"/>
    <mergeCell ref="ULP16:ULP19"/>
    <mergeCell ref="ULQ16:ULQ19"/>
    <mergeCell ref="ULR16:ULR19"/>
    <mergeCell ref="ULS16:ULS19"/>
    <mergeCell ref="ULJ16:ULJ19"/>
    <mergeCell ref="ULK16:ULK19"/>
    <mergeCell ref="ULL16:ULL19"/>
    <mergeCell ref="ULM16:ULM19"/>
    <mergeCell ref="ULN16:ULN19"/>
    <mergeCell ref="ULE16:ULE19"/>
    <mergeCell ref="ULF16:ULF19"/>
    <mergeCell ref="ULG16:ULG19"/>
    <mergeCell ref="ULH16:ULH19"/>
    <mergeCell ref="ULI16:ULI19"/>
    <mergeCell ref="UKZ16:UKZ19"/>
    <mergeCell ref="ULA16:ULA19"/>
    <mergeCell ref="ULB16:ULB19"/>
    <mergeCell ref="ULC16:ULC19"/>
    <mergeCell ref="ULD16:ULD19"/>
    <mergeCell ref="UNM16:UNM19"/>
    <mergeCell ref="UNN16:UNN19"/>
    <mergeCell ref="UNO16:UNO19"/>
    <mergeCell ref="UNP16:UNP19"/>
    <mergeCell ref="UNQ16:UNQ19"/>
    <mergeCell ref="UNH16:UNH19"/>
    <mergeCell ref="UNI16:UNI19"/>
    <mergeCell ref="UNJ16:UNJ19"/>
    <mergeCell ref="UNK16:UNK19"/>
    <mergeCell ref="UNL16:UNL19"/>
    <mergeCell ref="UNC16:UNC19"/>
    <mergeCell ref="UND16:UND19"/>
    <mergeCell ref="UNE16:UNE19"/>
    <mergeCell ref="UNF16:UNF19"/>
    <mergeCell ref="UNG16:UNG19"/>
    <mergeCell ref="UMX16:UMX19"/>
    <mergeCell ref="UMY16:UMY19"/>
    <mergeCell ref="UMZ16:UMZ19"/>
    <mergeCell ref="UNA16:UNA19"/>
    <mergeCell ref="UNB16:UNB19"/>
    <mergeCell ref="UMS16:UMS19"/>
    <mergeCell ref="UMT16:UMT19"/>
    <mergeCell ref="UMU16:UMU19"/>
    <mergeCell ref="UMV16:UMV19"/>
    <mergeCell ref="UMW16:UMW19"/>
    <mergeCell ref="UMN16:UMN19"/>
    <mergeCell ref="UMO16:UMO19"/>
    <mergeCell ref="UMP16:UMP19"/>
    <mergeCell ref="UMQ16:UMQ19"/>
    <mergeCell ref="UMR16:UMR19"/>
    <mergeCell ref="UMI16:UMI19"/>
    <mergeCell ref="UMJ16:UMJ19"/>
    <mergeCell ref="UMK16:UMK19"/>
    <mergeCell ref="UML16:UML19"/>
    <mergeCell ref="UMM16:UMM19"/>
    <mergeCell ref="UOV16:UOV19"/>
    <mergeCell ref="UOW16:UOW19"/>
    <mergeCell ref="UOX16:UOX19"/>
    <mergeCell ref="UOY16:UOY19"/>
    <mergeCell ref="UOZ16:UOZ19"/>
    <mergeCell ref="UOQ16:UOQ19"/>
    <mergeCell ref="UOR16:UOR19"/>
    <mergeCell ref="UOS16:UOS19"/>
    <mergeCell ref="UOT16:UOT19"/>
    <mergeCell ref="UOU16:UOU19"/>
    <mergeCell ref="UOL16:UOL19"/>
    <mergeCell ref="UOM16:UOM19"/>
    <mergeCell ref="UON16:UON19"/>
    <mergeCell ref="UOO16:UOO19"/>
    <mergeCell ref="UOP16:UOP19"/>
    <mergeCell ref="UOG16:UOG19"/>
    <mergeCell ref="UOH16:UOH19"/>
    <mergeCell ref="UOI16:UOI19"/>
    <mergeCell ref="UOJ16:UOJ19"/>
    <mergeCell ref="UOK16:UOK19"/>
    <mergeCell ref="UOB16:UOB19"/>
    <mergeCell ref="UOC16:UOC19"/>
    <mergeCell ref="UOD16:UOD19"/>
    <mergeCell ref="UOE16:UOE19"/>
    <mergeCell ref="UOF16:UOF19"/>
    <mergeCell ref="UNW16:UNW19"/>
    <mergeCell ref="UNX16:UNX19"/>
    <mergeCell ref="UNY16:UNY19"/>
    <mergeCell ref="UNZ16:UNZ19"/>
    <mergeCell ref="UOA16:UOA19"/>
    <mergeCell ref="UNR16:UNR19"/>
    <mergeCell ref="UNS16:UNS19"/>
    <mergeCell ref="UNT16:UNT19"/>
    <mergeCell ref="UNU16:UNU19"/>
    <mergeCell ref="UNV16:UNV19"/>
    <mergeCell ref="UQE16:UQE19"/>
    <mergeCell ref="UQF16:UQF19"/>
    <mergeCell ref="UQG16:UQG19"/>
    <mergeCell ref="UQH16:UQH19"/>
    <mergeCell ref="UQI16:UQI19"/>
    <mergeCell ref="UPZ16:UPZ19"/>
    <mergeCell ref="UQA16:UQA19"/>
    <mergeCell ref="UQB16:UQB19"/>
    <mergeCell ref="UQC16:UQC19"/>
    <mergeCell ref="UQD16:UQD19"/>
    <mergeCell ref="UPU16:UPU19"/>
    <mergeCell ref="UPV16:UPV19"/>
    <mergeCell ref="UPW16:UPW19"/>
    <mergeCell ref="UPX16:UPX19"/>
    <mergeCell ref="UPY16:UPY19"/>
    <mergeCell ref="UPP16:UPP19"/>
    <mergeCell ref="UPQ16:UPQ19"/>
    <mergeCell ref="UPR16:UPR19"/>
    <mergeCell ref="UPS16:UPS19"/>
    <mergeCell ref="UPT16:UPT19"/>
    <mergeCell ref="UPK16:UPK19"/>
    <mergeCell ref="UPL16:UPL19"/>
    <mergeCell ref="UPM16:UPM19"/>
    <mergeCell ref="UPN16:UPN19"/>
    <mergeCell ref="UPO16:UPO19"/>
    <mergeCell ref="UPF16:UPF19"/>
    <mergeCell ref="UPG16:UPG19"/>
    <mergeCell ref="UPH16:UPH19"/>
    <mergeCell ref="UPI16:UPI19"/>
    <mergeCell ref="UPJ16:UPJ19"/>
    <mergeCell ref="UPA16:UPA19"/>
    <mergeCell ref="UPB16:UPB19"/>
    <mergeCell ref="UPC16:UPC19"/>
    <mergeCell ref="UPD16:UPD19"/>
    <mergeCell ref="UPE16:UPE19"/>
    <mergeCell ref="URN16:URN19"/>
    <mergeCell ref="URO16:URO19"/>
    <mergeCell ref="URP16:URP19"/>
    <mergeCell ref="URQ16:URQ19"/>
    <mergeCell ref="URR16:URR19"/>
    <mergeCell ref="URI16:URI19"/>
    <mergeCell ref="URJ16:URJ19"/>
    <mergeCell ref="URK16:URK19"/>
    <mergeCell ref="URL16:URL19"/>
    <mergeCell ref="URM16:URM19"/>
    <mergeCell ref="URD16:URD19"/>
    <mergeCell ref="URE16:URE19"/>
    <mergeCell ref="URF16:URF19"/>
    <mergeCell ref="URG16:URG19"/>
    <mergeCell ref="URH16:URH19"/>
    <mergeCell ref="UQY16:UQY19"/>
    <mergeCell ref="UQZ16:UQZ19"/>
    <mergeCell ref="URA16:URA19"/>
    <mergeCell ref="URB16:URB19"/>
    <mergeCell ref="URC16:URC19"/>
    <mergeCell ref="UQT16:UQT19"/>
    <mergeCell ref="UQU16:UQU19"/>
    <mergeCell ref="UQV16:UQV19"/>
    <mergeCell ref="UQW16:UQW19"/>
    <mergeCell ref="UQX16:UQX19"/>
    <mergeCell ref="UQO16:UQO19"/>
    <mergeCell ref="UQP16:UQP19"/>
    <mergeCell ref="UQQ16:UQQ19"/>
    <mergeCell ref="UQR16:UQR19"/>
    <mergeCell ref="UQS16:UQS19"/>
    <mergeCell ref="UQJ16:UQJ19"/>
    <mergeCell ref="UQK16:UQK19"/>
    <mergeCell ref="UQL16:UQL19"/>
    <mergeCell ref="UQM16:UQM19"/>
    <mergeCell ref="UQN16:UQN19"/>
    <mergeCell ref="USW16:USW19"/>
    <mergeCell ref="USX16:USX19"/>
    <mergeCell ref="USY16:USY19"/>
    <mergeCell ref="USZ16:USZ19"/>
    <mergeCell ref="UTA16:UTA19"/>
    <mergeCell ref="USR16:USR19"/>
    <mergeCell ref="USS16:USS19"/>
    <mergeCell ref="UST16:UST19"/>
    <mergeCell ref="USU16:USU19"/>
    <mergeCell ref="USV16:USV19"/>
    <mergeCell ref="USM16:USM19"/>
    <mergeCell ref="USN16:USN19"/>
    <mergeCell ref="USO16:USO19"/>
    <mergeCell ref="USP16:USP19"/>
    <mergeCell ref="USQ16:USQ19"/>
    <mergeCell ref="USH16:USH19"/>
    <mergeCell ref="USI16:USI19"/>
    <mergeCell ref="USJ16:USJ19"/>
    <mergeCell ref="USK16:USK19"/>
    <mergeCell ref="USL16:USL19"/>
    <mergeCell ref="USC16:USC19"/>
    <mergeCell ref="USD16:USD19"/>
    <mergeCell ref="USE16:USE19"/>
    <mergeCell ref="USF16:USF19"/>
    <mergeCell ref="USG16:USG19"/>
    <mergeCell ref="URX16:URX19"/>
    <mergeCell ref="URY16:URY19"/>
    <mergeCell ref="URZ16:URZ19"/>
    <mergeCell ref="USA16:USA19"/>
    <mergeCell ref="USB16:USB19"/>
    <mergeCell ref="URS16:URS19"/>
    <mergeCell ref="URT16:URT19"/>
    <mergeCell ref="URU16:URU19"/>
    <mergeCell ref="URV16:URV19"/>
    <mergeCell ref="URW16:URW19"/>
    <mergeCell ref="UUF16:UUF19"/>
    <mergeCell ref="UUG16:UUG19"/>
    <mergeCell ref="UUH16:UUH19"/>
    <mergeCell ref="UUI16:UUI19"/>
    <mergeCell ref="UUJ16:UUJ19"/>
    <mergeCell ref="UUA16:UUA19"/>
    <mergeCell ref="UUB16:UUB19"/>
    <mergeCell ref="UUC16:UUC19"/>
    <mergeCell ref="UUD16:UUD19"/>
    <mergeCell ref="UUE16:UUE19"/>
    <mergeCell ref="UTV16:UTV19"/>
    <mergeCell ref="UTW16:UTW19"/>
    <mergeCell ref="UTX16:UTX19"/>
    <mergeCell ref="UTY16:UTY19"/>
    <mergeCell ref="UTZ16:UTZ19"/>
    <mergeCell ref="UTQ16:UTQ19"/>
    <mergeCell ref="UTR16:UTR19"/>
    <mergeCell ref="UTS16:UTS19"/>
    <mergeCell ref="UTT16:UTT19"/>
    <mergeCell ref="UTU16:UTU19"/>
    <mergeCell ref="UTL16:UTL19"/>
    <mergeCell ref="UTM16:UTM19"/>
    <mergeCell ref="UTN16:UTN19"/>
    <mergeCell ref="UTO16:UTO19"/>
    <mergeCell ref="UTP16:UTP19"/>
    <mergeCell ref="UTG16:UTG19"/>
    <mergeCell ref="UTH16:UTH19"/>
    <mergeCell ref="UTI16:UTI19"/>
    <mergeCell ref="UTJ16:UTJ19"/>
    <mergeCell ref="UTK16:UTK19"/>
    <mergeCell ref="UTB16:UTB19"/>
    <mergeCell ref="UTC16:UTC19"/>
    <mergeCell ref="UTD16:UTD19"/>
    <mergeCell ref="UTE16:UTE19"/>
    <mergeCell ref="UTF16:UTF19"/>
    <mergeCell ref="UVO16:UVO19"/>
    <mergeCell ref="UVP16:UVP19"/>
    <mergeCell ref="UVQ16:UVQ19"/>
    <mergeCell ref="UVR16:UVR19"/>
    <mergeCell ref="UVS16:UVS19"/>
    <mergeCell ref="UVJ16:UVJ19"/>
    <mergeCell ref="UVK16:UVK19"/>
    <mergeCell ref="UVL16:UVL19"/>
    <mergeCell ref="UVM16:UVM19"/>
    <mergeCell ref="UVN16:UVN19"/>
    <mergeCell ref="UVE16:UVE19"/>
    <mergeCell ref="UVF16:UVF19"/>
    <mergeCell ref="UVG16:UVG19"/>
    <mergeCell ref="UVH16:UVH19"/>
    <mergeCell ref="UVI16:UVI19"/>
    <mergeCell ref="UUZ16:UUZ19"/>
    <mergeCell ref="UVA16:UVA19"/>
    <mergeCell ref="UVB16:UVB19"/>
    <mergeCell ref="UVC16:UVC19"/>
    <mergeCell ref="UVD16:UVD19"/>
    <mergeCell ref="UUU16:UUU19"/>
    <mergeCell ref="UUV16:UUV19"/>
    <mergeCell ref="UUW16:UUW19"/>
    <mergeCell ref="UUX16:UUX19"/>
    <mergeCell ref="UUY16:UUY19"/>
    <mergeCell ref="UUP16:UUP19"/>
    <mergeCell ref="UUQ16:UUQ19"/>
    <mergeCell ref="UUR16:UUR19"/>
    <mergeCell ref="UUS16:UUS19"/>
    <mergeCell ref="UUT16:UUT19"/>
    <mergeCell ref="UUK16:UUK19"/>
    <mergeCell ref="UUL16:UUL19"/>
    <mergeCell ref="UUM16:UUM19"/>
    <mergeCell ref="UUN16:UUN19"/>
    <mergeCell ref="UUO16:UUO19"/>
    <mergeCell ref="UWX16:UWX19"/>
    <mergeCell ref="UWY16:UWY19"/>
    <mergeCell ref="UWZ16:UWZ19"/>
    <mergeCell ref="UXA16:UXA19"/>
    <mergeCell ref="UXB16:UXB19"/>
    <mergeCell ref="UWS16:UWS19"/>
    <mergeCell ref="UWT16:UWT19"/>
    <mergeCell ref="UWU16:UWU19"/>
    <mergeCell ref="UWV16:UWV19"/>
    <mergeCell ref="UWW16:UWW19"/>
    <mergeCell ref="UWN16:UWN19"/>
    <mergeCell ref="UWO16:UWO19"/>
    <mergeCell ref="UWP16:UWP19"/>
    <mergeCell ref="UWQ16:UWQ19"/>
    <mergeCell ref="UWR16:UWR19"/>
    <mergeCell ref="UWI16:UWI19"/>
    <mergeCell ref="UWJ16:UWJ19"/>
    <mergeCell ref="UWK16:UWK19"/>
    <mergeCell ref="UWL16:UWL19"/>
    <mergeCell ref="UWM16:UWM19"/>
    <mergeCell ref="UWD16:UWD19"/>
    <mergeCell ref="UWE16:UWE19"/>
    <mergeCell ref="UWF16:UWF19"/>
    <mergeCell ref="UWG16:UWG19"/>
    <mergeCell ref="UWH16:UWH19"/>
    <mergeCell ref="UVY16:UVY19"/>
    <mergeCell ref="UVZ16:UVZ19"/>
    <mergeCell ref="UWA16:UWA19"/>
    <mergeCell ref="UWB16:UWB19"/>
    <mergeCell ref="UWC16:UWC19"/>
    <mergeCell ref="UVT16:UVT19"/>
    <mergeCell ref="UVU16:UVU19"/>
    <mergeCell ref="UVV16:UVV19"/>
    <mergeCell ref="UVW16:UVW19"/>
    <mergeCell ref="UVX16:UVX19"/>
    <mergeCell ref="UYG16:UYG19"/>
    <mergeCell ref="UYH16:UYH19"/>
    <mergeCell ref="UYI16:UYI19"/>
    <mergeCell ref="UYJ16:UYJ19"/>
    <mergeCell ref="UYK16:UYK19"/>
    <mergeCell ref="UYB16:UYB19"/>
    <mergeCell ref="UYC16:UYC19"/>
    <mergeCell ref="UYD16:UYD19"/>
    <mergeCell ref="UYE16:UYE19"/>
    <mergeCell ref="UYF16:UYF19"/>
    <mergeCell ref="UXW16:UXW19"/>
    <mergeCell ref="UXX16:UXX19"/>
    <mergeCell ref="UXY16:UXY19"/>
    <mergeCell ref="UXZ16:UXZ19"/>
    <mergeCell ref="UYA16:UYA19"/>
    <mergeCell ref="UXR16:UXR19"/>
    <mergeCell ref="UXS16:UXS19"/>
    <mergeCell ref="UXT16:UXT19"/>
    <mergeCell ref="UXU16:UXU19"/>
    <mergeCell ref="UXV16:UXV19"/>
    <mergeCell ref="UXM16:UXM19"/>
    <mergeCell ref="UXN16:UXN19"/>
    <mergeCell ref="UXO16:UXO19"/>
    <mergeCell ref="UXP16:UXP19"/>
    <mergeCell ref="UXQ16:UXQ19"/>
    <mergeCell ref="UXH16:UXH19"/>
    <mergeCell ref="UXI16:UXI19"/>
    <mergeCell ref="UXJ16:UXJ19"/>
    <mergeCell ref="UXK16:UXK19"/>
    <mergeCell ref="UXL16:UXL19"/>
    <mergeCell ref="UXC16:UXC19"/>
    <mergeCell ref="UXD16:UXD19"/>
    <mergeCell ref="UXE16:UXE19"/>
    <mergeCell ref="UXF16:UXF19"/>
    <mergeCell ref="UXG16:UXG19"/>
    <mergeCell ref="UZP16:UZP19"/>
    <mergeCell ref="UZQ16:UZQ19"/>
    <mergeCell ref="UZR16:UZR19"/>
    <mergeCell ref="UZS16:UZS19"/>
    <mergeCell ref="UZT16:UZT19"/>
    <mergeCell ref="UZK16:UZK19"/>
    <mergeCell ref="UZL16:UZL19"/>
    <mergeCell ref="UZM16:UZM19"/>
    <mergeCell ref="UZN16:UZN19"/>
    <mergeCell ref="UZO16:UZO19"/>
    <mergeCell ref="UZF16:UZF19"/>
    <mergeCell ref="UZG16:UZG19"/>
    <mergeCell ref="UZH16:UZH19"/>
    <mergeCell ref="UZI16:UZI19"/>
    <mergeCell ref="UZJ16:UZJ19"/>
    <mergeCell ref="UZA16:UZA19"/>
    <mergeCell ref="UZB16:UZB19"/>
    <mergeCell ref="UZC16:UZC19"/>
    <mergeCell ref="UZD16:UZD19"/>
    <mergeCell ref="UZE16:UZE19"/>
    <mergeCell ref="UYV16:UYV19"/>
    <mergeCell ref="UYW16:UYW19"/>
    <mergeCell ref="UYX16:UYX19"/>
    <mergeCell ref="UYY16:UYY19"/>
    <mergeCell ref="UYZ16:UYZ19"/>
    <mergeCell ref="UYQ16:UYQ19"/>
    <mergeCell ref="UYR16:UYR19"/>
    <mergeCell ref="UYS16:UYS19"/>
    <mergeCell ref="UYT16:UYT19"/>
    <mergeCell ref="UYU16:UYU19"/>
    <mergeCell ref="UYL16:UYL19"/>
    <mergeCell ref="UYM16:UYM19"/>
    <mergeCell ref="UYN16:UYN19"/>
    <mergeCell ref="UYO16:UYO19"/>
    <mergeCell ref="UYP16:UYP19"/>
    <mergeCell ref="VAY16:VAY19"/>
    <mergeCell ref="VAZ16:VAZ19"/>
    <mergeCell ref="VBA16:VBA19"/>
    <mergeCell ref="VBB16:VBB19"/>
    <mergeCell ref="VBC16:VBC19"/>
    <mergeCell ref="VAT16:VAT19"/>
    <mergeCell ref="VAU16:VAU19"/>
    <mergeCell ref="VAV16:VAV19"/>
    <mergeCell ref="VAW16:VAW19"/>
    <mergeCell ref="VAX16:VAX19"/>
    <mergeCell ref="VAO16:VAO19"/>
    <mergeCell ref="VAP16:VAP19"/>
    <mergeCell ref="VAQ16:VAQ19"/>
    <mergeCell ref="VAR16:VAR19"/>
    <mergeCell ref="VAS16:VAS19"/>
    <mergeCell ref="VAJ16:VAJ19"/>
    <mergeCell ref="VAK16:VAK19"/>
    <mergeCell ref="VAL16:VAL19"/>
    <mergeCell ref="VAM16:VAM19"/>
    <mergeCell ref="VAN16:VAN19"/>
    <mergeCell ref="VAE16:VAE19"/>
    <mergeCell ref="VAF16:VAF19"/>
    <mergeCell ref="VAG16:VAG19"/>
    <mergeCell ref="VAH16:VAH19"/>
    <mergeCell ref="VAI16:VAI19"/>
    <mergeCell ref="UZZ16:UZZ19"/>
    <mergeCell ref="VAA16:VAA19"/>
    <mergeCell ref="VAB16:VAB19"/>
    <mergeCell ref="VAC16:VAC19"/>
    <mergeCell ref="VAD16:VAD19"/>
    <mergeCell ref="UZU16:UZU19"/>
    <mergeCell ref="UZV16:UZV19"/>
    <mergeCell ref="UZW16:UZW19"/>
    <mergeCell ref="UZX16:UZX19"/>
    <mergeCell ref="UZY16:UZY19"/>
    <mergeCell ref="VCH16:VCH19"/>
    <mergeCell ref="VCI16:VCI19"/>
    <mergeCell ref="VCJ16:VCJ19"/>
    <mergeCell ref="VCK16:VCK19"/>
    <mergeCell ref="VCL16:VCL19"/>
    <mergeCell ref="VCC16:VCC19"/>
    <mergeCell ref="VCD16:VCD19"/>
    <mergeCell ref="VCE16:VCE19"/>
    <mergeCell ref="VCF16:VCF19"/>
    <mergeCell ref="VCG16:VCG19"/>
    <mergeCell ref="VBX16:VBX19"/>
    <mergeCell ref="VBY16:VBY19"/>
    <mergeCell ref="VBZ16:VBZ19"/>
    <mergeCell ref="VCA16:VCA19"/>
    <mergeCell ref="VCB16:VCB19"/>
    <mergeCell ref="VBS16:VBS19"/>
    <mergeCell ref="VBT16:VBT19"/>
    <mergeCell ref="VBU16:VBU19"/>
    <mergeCell ref="VBV16:VBV19"/>
    <mergeCell ref="VBW16:VBW19"/>
    <mergeCell ref="VBN16:VBN19"/>
    <mergeCell ref="VBO16:VBO19"/>
    <mergeCell ref="VBP16:VBP19"/>
    <mergeCell ref="VBQ16:VBQ19"/>
    <mergeCell ref="VBR16:VBR19"/>
    <mergeCell ref="VBI16:VBI19"/>
    <mergeCell ref="VBJ16:VBJ19"/>
    <mergeCell ref="VBK16:VBK19"/>
    <mergeCell ref="VBL16:VBL19"/>
    <mergeCell ref="VBM16:VBM19"/>
    <mergeCell ref="VBD16:VBD19"/>
    <mergeCell ref="VBE16:VBE19"/>
    <mergeCell ref="VBF16:VBF19"/>
    <mergeCell ref="VBG16:VBG19"/>
    <mergeCell ref="VBH16:VBH19"/>
    <mergeCell ref="VDQ16:VDQ19"/>
    <mergeCell ref="VDR16:VDR19"/>
    <mergeCell ref="VDS16:VDS19"/>
    <mergeCell ref="VDT16:VDT19"/>
    <mergeCell ref="VDU16:VDU19"/>
    <mergeCell ref="VDL16:VDL19"/>
    <mergeCell ref="VDM16:VDM19"/>
    <mergeCell ref="VDN16:VDN19"/>
    <mergeCell ref="VDO16:VDO19"/>
    <mergeCell ref="VDP16:VDP19"/>
    <mergeCell ref="VDG16:VDG19"/>
    <mergeCell ref="VDH16:VDH19"/>
    <mergeCell ref="VDI16:VDI19"/>
    <mergeCell ref="VDJ16:VDJ19"/>
    <mergeCell ref="VDK16:VDK19"/>
    <mergeCell ref="VDB16:VDB19"/>
    <mergeCell ref="VDC16:VDC19"/>
    <mergeCell ref="VDD16:VDD19"/>
    <mergeCell ref="VDE16:VDE19"/>
    <mergeCell ref="VDF16:VDF19"/>
    <mergeCell ref="VCW16:VCW19"/>
    <mergeCell ref="VCX16:VCX19"/>
    <mergeCell ref="VCY16:VCY19"/>
    <mergeCell ref="VCZ16:VCZ19"/>
    <mergeCell ref="VDA16:VDA19"/>
    <mergeCell ref="VCR16:VCR19"/>
    <mergeCell ref="VCS16:VCS19"/>
    <mergeCell ref="VCT16:VCT19"/>
    <mergeCell ref="VCU16:VCU19"/>
    <mergeCell ref="VCV16:VCV19"/>
    <mergeCell ref="VCM16:VCM19"/>
    <mergeCell ref="VCN16:VCN19"/>
    <mergeCell ref="VCO16:VCO19"/>
    <mergeCell ref="VCP16:VCP19"/>
    <mergeCell ref="VCQ16:VCQ19"/>
    <mergeCell ref="VEZ16:VEZ19"/>
    <mergeCell ref="VFA16:VFA19"/>
    <mergeCell ref="VFB16:VFB19"/>
    <mergeCell ref="VFC16:VFC19"/>
    <mergeCell ref="VFD16:VFD19"/>
    <mergeCell ref="VEU16:VEU19"/>
    <mergeCell ref="VEV16:VEV19"/>
    <mergeCell ref="VEW16:VEW19"/>
    <mergeCell ref="VEX16:VEX19"/>
    <mergeCell ref="VEY16:VEY19"/>
    <mergeCell ref="VEP16:VEP19"/>
    <mergeCell ref="VEQ16:VEQ19"/>
    <mergeCell ref="VER16:VER19"/>
    <mergeCell ref="VES16:VES19"/>
    <mergeCell ref="VET16:VET19"/>
    <mergeCell ref="VEK16:VEK19"/>
    <mergeCell ref="VEL16:VEL19"/>
    <mergeCell ref="VEM16:VEM19"/>
    <mergeCell ref="VEN16:VEN19"/>
    <mergeCell ref="VEO16:VEO19"/>
    <mergeCell ref="VEF16:VEF19"/>
    <mergeCell ref="VEG16:VEG19"/>
    <mergeCell ref="VEH16:VEH19"/>
    <mergeCell ref="VEI16:VEI19"/>
    <mergeCell ref="VEJ16:VEJ19"/>
    <mergeCell ref="VEA16:VEA19"/>
    <mergeCell ref="VEB16:VEB19"/>
    <mergeCell ref="VEC16:VEC19"/>
    <mergeCell ref="VED16:VED19"/>
    <mergeCell ref="VEE16:VEE19"/>
    <mergeCell ref="VDV16:VDV19"/>
    <mergeCell ref="VDW16:VDW19"/>
    <mergeCell ref="VDX16:VDX19"/>
    <mergeCell ref="VDY16:VDY19"/>
    <mergeCell ref="VDZ16:VDZ19"/>
    <mergeCell ref="VGI16:VGI19"/>
    <mergeCell ref="VGJ16:VGJ19"/>
    <mergeCell ref="VGK16:VGK19"/>
    <mergeCell ref="VGL16:VGL19"/>
    <mergeCell ref="VGM16:VGM19"/>
    <mergeCell ref="VGD16:VGD19"/>
    <mergeCell ref="VGE16:VGE19"/>
    <mergeCell ref="VGF16:VGF19"/>
    <mergeCell ref="VGG16:VGG19"/>
    <mergeCell ref="VGH16:VGH19"/>
    <mergeCell ref="VFY16:VFY19"/>
    <mergeCell ref="VFZ16:VFZ19"/>
    <mergeCell ref="VGA16:VGA19"/>
    <mergeCell ref="VGB16:VGB19"/>
    <mergeCell ref="VGC16:VGC19"/>
    <mergeCell ref="VFT16:VFT19"/>
    <mergeCell ref="VFU16:VFU19"/>
    <mergeCell ref="VFV16:VFV19"/>
    <mergeCell ref="VFW16:VFW19"/>
    <mergeCell ref="VFX16:VFX19"/>
    <mergeCell ref="VFO16:VFO19"/>
    <mergeCell ref="VFP16:VFP19"/>
    <mergeCell ref="VFQ16:VFQ19"/>
    <mergeCell ref="VFR16:VFR19"/>
    <mergeCell ref="VFS16:VFS19"/>
    <mergeCell ref="VFJ16:VFJ19"/>
    <mergeCell ref="VFK16:VFK19"/>
    <mergeCell ref="VFL16:VFL19"/>
    <mergeCell ref="VFM16:VFM19"/>
    <mergeCell ref="VFN16:VFN19"/>
    <mergeCell ref="VFE16:VFE19"/>
    <mergeCell ref="VFF16:VFF19"/>
    <mergeCell ref="VFG16:VFG19"/>
    <mergeCell ref="VFH16:VFH19"/>
    <mergeCell ref="VFI16:VFI19"/>
    <mergeCell ref="VHR16:VHR19"/>
    <mergeCell ref="VHS16:VHS19"/>
    <mergeCell ref="VHT16:VHT19"/>
    <mergeCell ref="VHU16:VHU19"/>
    <mergeCell ref="VHV16:VHV19"/>
    <mergeCell ref="VHM16:VHM19"/>
    <mergeCell ref="VHN16:VHN19"/>
    <mergeCell ref="VHO16:VHO19"/>
    <mergeCell ref="VHP16:VHP19"/>
    <mergeCell ref="VHQ16:VHQ19"/>
    <mergeCell ref="VHH16:VHH19"/>
    <mergeCell ref="VHI16:VHI19"/>
    <mergeCell ref="VHJ16:VHJ19"/>
    <mergeCell ref="VHK16:VHK19"/>
    <mergeCell ref="VHL16:VHL19"/>
    <mergeCell ref="VHC16:VHC19"/>
    <mergeCell ref="VHD16:VHD19"/>
    <mergeCell ref="VHE16:VHE19"/>
    <mergeCell ref="VHF16:VHF19"/>
    <mergeCell ref="VHG16:VHG19"/>
    <mergeCell ref="VGX16:VGX19"/>
    <mergeCell ref="VGY16:VGY19"/>
    <mergeCell ref="VGZ16:VGZ19"/>
    <mergeCell ref="VHA16:VHA19"/>
    <mergeCell ref="VHB16:VHB19"/>
    <mergeCell ref="VGS16:VGS19"/>
    <mergeCell ref="VGT16:VGT19"/>
    <mergeCell ref="VGU16:VGU19"/>
    <mergeCell ref="VGV16:VGV19"/>
    <mergeCell ref="VGW16:VGW19"/>
    <mergeCell ref="VGN16:VGN19"/>
    <mergeCell ref="VGO16:VGO19"/>
    <mergeCell ref="VGP16:VGP19"/>
    <mergeCell ref="VGQ16:VGQ19"/>
    <mergeCell ref="VGR16:VGR19"/>
    <mergeCell ref="VJA16:VJA19"/>
    <mergeCell ref="VJB16:VJB19"/>
    <mergeCell ref="VJC16:VJC19"/>
    <mergeCell ref="VJD16:VJD19"/>
    <mergeCell ref="VJE16:VJE19"/>
    <mergeCell ref="VIV16:VIV19"/>
    <mergeCell ref="VIW16:VIW19"/>
    <mergeCell ref="VIX16:VIX19"/>
    <mergeCell ref="VIY16:VIY19"/>
    <mergeCell ref="VIZ16:VIZ19"/>
    <mergeCell ref="VIQ16:VIQ19"/>
    <mergeCell ref="VIR16:VIR19"/>
    <mergeCell ref="VIS16:VIS19"/>
    <mergeCell ref="VIT16:VIT19"/>
    <mergeCell ref="VIU16:VIU19"/>
    <mergeCell ref="VIL16:VIL19"/>
    <mergeCell ref="VIM16:VIM19"/>
    <mergeCell ref="VIN16:VIN19"/>
    <mergeCell ref="VIO16:VIO19"/>
    <mergeCell ref="VIP16:VIP19"/>
    <mergeCell ref="VIG16:VIG19"/>
    <mergeCell ref="VIH16:VIH19"/>
    <mergeCell ref="VII16:VII19"/>
    <mergeCell ref="VIJ16:VIJ19"/>
    <mergeCell ref="VIK16:VIK19"/>
    <mergeCell ref="VIB16:VIB19"/>
    <mergeCell ref="VIC16:VIC19"/>
    <mergeCell ref="VID16:VID19"/>
    <mergeCell ref="VIE16:VIE19"/>
    <mergeCell ref="VIF16:VIF19"/>
    <mergeCell ref="VHW16:VHW19"/>
    <mergeCell ref="VHX16:VHX19"/>
    <mergeCell ref="VHY16:VHY19"/>
    <mergeCell ref="VHZ16:VHZ19"/>
    <mergeCell ref="VIA16:VIA19"/>
    <mergeCell ref="VKJ16:VKJ19"/>
    <mergeCell ref="VKK16:VKK19"/>
    <mergeCell ref="VKL16:VKL19"/>
    <mergeCell ref="VKM16:VKM19"/>
    <mergeCell ref="VKN16:VKN19"/>
    <mergeCell ref="VKE16:VKE19"/>
    <mergeCell ref="VKF16:VKF19"/>
    <mergeCell ref="VKG16:VKG19"/>
    <mergeCell ref="VKH16:VKH19"/>
    <mergeCell ref="VKI16:VKI19"/>
    <mergeCell ref="VJZ16:VJZ19"/>
    <mergeCell ref="VKA16:VKA19"/>
    <mergeCell ref="VKB16:VKB19"/>
    <mergeCell ref="VKC16:VKC19"/>
    <mergeCell ref="VKD16:VKD19"/>
    <mergeCell ref="VJU16:VJU19"/>
    <mergeCell ref="VJV16:VJV19"/>
    <mergeCell ref="VJW16:VJW19"/>
    <mergeCell ref="VJX16:VJX19"/>
    <mergeCell ref="VJY16:VJY19"/>
    <mergeCell ref="VJP16:VJP19"/>
    <mergeCell ref="VJQ16:VJQ19"/>
    <mergeCell ref="VJR16:VJR19"/>
    <mergeCell ref="VJS16:VJS19"/>
    <mergeCell ref="VJT16:VJT19"/>
    <mergeCell ref="VJK16:VJK19"/>
    <mergeCell ref="VJL16:VJL19"/>
    <mergeCell ref="VJM16:VJM19"/>
    <mergeCell ref="VJN16:VJN19"/>
    <mergeCell ref="VJO16:VJO19"/>
    <mergeCell ref="VJF16:VJF19"/>
    <mergeCell ref="VJG16:VJG19"/>
    <mergeCell ref="VJH16:VJH19"/>
    <mergeCell ref="VJI16:VJI19"/>
    <mergeCell ref="VJJ16:VJJ19"/>
    <mergeCell ref="VLS16:VLS19"/>
    <mergeCell ref="VLT16:VLT19"/>
    <mergeCell ref="VLU16:VLU19"/>
    <mergeCell ref="VLV16:VLV19"/>
    <mergeCell ref="VLW16:VLW19"/>
    <mergeCell ref="VLN16:VLN19"/>
    <mergeCell ref="VLO16:VLO19"/>
    <mergeCell ref="VLP16:VLP19"/>
    <mergeCell ref="VLQ16:VLQ19"/>
    <mergeCell ref="VLR16:VLR19"/>
    <mergeCell ref="VLI16:VLI19"/>
    <mergeCell ref="VLJ16:VLJ19"/>
    <mergeCell ref="VLK16:VLK19"/>
    <mergeCell ref="VLL16:VLL19"/>
    <mergeCell ref="VLM16:VLM19"/>
    <mergeCell ref="VLD16:VLD19"/>
    <mergeCell ref="VLE16:VLE19"/>
    <mergeCell ref="VLF16:VLF19"/>
    <mergeCell ref="VLG16:VLG19"/>
    <mergeCell ref="VLH16:VLH19"/>
    <mergeCell ref="VKY16:VKY19"/>
    <mergeCell ref="VKZ16:VKZ19"/>
    <mergeCell ref="VLA16:VLA19"/>
    <mergeCell ref="VLB16:VLB19"/>
    <mergeCell ref="VLC16:VLC19"/>
    <mergeCell ref="VKT16:VKT19"/>
    <mergeCell ref="VKU16:VKU19"/>
    <mergeCell ref="VKV16:VKV19"/>
    <mergeCell ref="VKW16:VKW19"/>
    <mergeCell ref="VKX16:VKX19"/>
    <mergeCell ref="VKO16:VKO19"/>
    <mergeCell ref="VKP16:VKP19"/>
    <mergeCell ref="VKQ16:VKQ19"/>
    <mergeCell ref="VKR16:VKR19"/>
    <mergeCell ref="VKS16:VKS19"/>
    <mergeCell ref="VNB16:VNB19"/>
    <mergeCell ref="VNC16:VNC19"/>
    <mergeCell ref="VND16:VND19"/>
    <mergeCell ref="VNE16:VNE19"/>
    <mergeCell ref="VNF16:VNF19"/>
    <mergeCell ref="VMW16:VMW19"/>
    <mergeCell ref="VMX16:VMX19"/>
    <mergeCell ref="VMY16:VMY19"/>
    <mergeCell ref="VMZ16:VMZ19"/>
    <mergeCell ref="VNA16:VNA19"/>
    <mergeCell ref="VMR16:VMR19"/>
    <mergeCell ref="VMS16:VMS19"/>
    <mergeCell ref="VMT16:VMT19"/>
    <mergeCell ref="VMU16:VMU19"/>
    <mergeCell ref="VMV16:VMV19"/>
    <mergeCell ref="VMM16:VMM19"/>
    <mergeCell ref="VMN16:VMN19"/>
    <mergeCell ref="VMO16:VMO19"/>
    <mergeCell ref="VMP16:VMP19"/>
    <mergeCell ref="VMQ16:VMQ19"/>
    <mergeCell ref="VMH16:VMH19"/>
    <mergeCell ref="VMI16:VMI19"/>
    <mergeCell ref="VMJ16:VMJ19"/>
    <mergeCell ref="VMK16:VMK19"/>
    <mergeCell ref="VML16:VML19"/>
    <mergeCell ref="VMC16:VMC19"/>
    <mergeCell ref="VMD16:VMD19"/>
    <mergeCell ref="VME16:VME19"/>
    <mergeCell ref="VMF16:VMF19"/>
    <mergeCell ref="VMG16:VMG19"/>
    <mergeCell ref="VLX16:VLX19"/>
    <mergeCell ref="VLY16:VLY19"/>
    <mergeCell ref="VLZ16:VLZ19"/>
    <mergeCell ref="VMA16:VMA19"/>
    <mergeCell ref="VMB16:VMB19"/>
    <mergeCell ref="VOK16:VOK19"/>
    <mergeCell ref="VOL16:VOL19"/>
    <mergeCell ref="VOM16:VOM19"/>
    <mergeCell ref="VON16:VON19"/>
    <mergeCell ref="VOO16:VOO19"/>
    <mergeCell ref="VOF16:VOF19"/>
    <mergeCell ref="VOG16:VOG19"/>
    <mergeCell ref="VOH16:VOH19"/>
    <mergeCell ref="VOI16:VOI19"/>
    <mergeCell ref="VOJ16:VOJ19"/>
    <mergeCell ref="VOA16:VOA19"/>
    <mergeCell ref="VOB16:VOB19"/>
    <mergeCell ref="VOC16:VOC19"/>
    <mergeCell ref="VOD16:VOD19"/>
    <mergeCell ref="VOE16:VOE19"/>
    <mergeCell ref="VNV16:VNV19"/>
    <mergeCell ref="VNW16:VNW19"/>
    <mergeCell ref="VNX16:VNX19"/>
    <mergeCell ref="VNY16:VNY19"/>
    <mergeCell ref="VNZ16:VNZ19"/>
    <mergeCell ref="VNQ16:VNQ19"/>
    <mergeCell ref="VNR16:VNR19"/>
    <mergeCell ref="VNS16:VNS19"/>
    <mergeCell ref="VNT16:VNT19"/>
    <mergeCell ref="VNU16:VNU19"/>
    <mergeCell ref="VNL16:VNL19"/>
    <mergeCell ref="VNM16:VNM19"/>
    <mergeCell ref="VNN16:VNN19"/>
    <mergeCell ref="VNO16:VNO19"/>
    <mergeCell ref="VNP16:VNP19"/>
    <mergeCell ref="VNG16:VNG19"/>
    <mergeCell ref="VNH16:VNH19"/>
    <mergeCell ref="VNI16:VNI19"/>
    <mergeCell ref="VNJ16:VNJ19"/>
    <mergeCell ref="VNK16:VNK19"/>
    <mergeCell ref="VPT16:VPT19"/>
    <mergeCell ref="VPU16:VPU19"/>
    <mergeCell ref="VPV16:VPV19"/>
    <mergeCell ref="VPW16:VPW19"/>
    <mergeCell ref="VPX16:VPX19"/>
    <mergeCell ref="VPO16:VPO19"/>
    <mergeCell ref="VPP16:VPP19"/>
    <mergeCell ref="VPQ16:VPQ19"/>
    <mergeCell ref="VPR16:VPR19"/>
    <mergeCell ref="VPS16:VPS19"/>
    <mergeCell ref="VPJ16:VPJ19"/>
    <mergeCell ref="VPK16:VPK19"/>
    <mergeCell ref="VPL16:VPL19"/>
    <mergeCell ref="VPM16:VPM19"/>
    <mergeCell ref="VPN16:VPN19"/>
    <mergeCell ref="VPE16:VPE19"/>
    <mergeCell ref="VPF16:VPF19"/>
    <mergeCell ref="VPG16:VPG19"/>
    <mergeCell ref="VPH16:VPH19"/>
    <mergeCell ref="VPI16:VPI19"/>
    <mergeCell ref="VOZ16:VOZ19"/>
    <mergeCell ref="VPA16:VPA19"/>
    <mergeCell ref="VPB16:VPB19"/>
    <mergeCell ref="VPC16:VPC19"/>
    <mergeCell ref="VPD16:VPD19"/>
    <mergeCell ref="VOU16:VOU19"/>
    <mergeCell ref="VOV16:VOV19"/>
    <mergeCell ref="VOW16:VOW19"/>
    <mergeCell ref="VOX16:VOX19"/>
    <mergeCell ref="VOY16:VOY19"/>
    <mergeCell ref="VOP16:VOP19"/>
    <mergeCell ref="VOQ16:VOQ19"/>
    <mergeCell ref="VOR16:VOR19"/>
    <mergeCell ref="VOS16:VOS19"/>
    <mergeCell ref="VOT16:VOT19"/>
    <mergeCell ref="VRC16:VRC19"/>
    <mergeCell ref="VRD16:VRD19"/>
    <mergeCell ref="VRE16:VRE19"/>
    <mergeCell ref="VRF16:VRF19"/>
    <mergeCell ref="VRG16:VRG19"/>
    <mergeCell ref="VQX16:VQX19"/>
    <mergeCell ref="VQY16:VQY19"/>
    <mergeCell ref="VQZ16:VQZ19"/>
    <mergeCell ref="VRA16:VRA19"/>
    <mergeCell ref="VRB16:VRB19"/>
    <mergeCell ref="VQS16:VQS19"/>
    <mergeCell ref="VQT16:VQT19"/>
    <mergeCell ref="VQU16:VQU19"/>
    <mergeCell ref="VQV16:VQV19"/>
    <mergeCell ref="VQW16:VQW19"/>
    <mergeCell ref="VQN16:VQN19"/>
    <mergeCell ref="VQO16:VQO19"/>
    <mergeCell ref="VQP16:VQP19"/>
    <mergeCell ref="VQQ16:VQQ19"/>
    <mergeCell ref="VQR16:VQR19"/>
    <mergeCell ref="VQI16:VQI19"/>
    <mergeCell ref="VQJ16:VQJ19"/>
    <mergeCell ref="VQK16:VQK19"/>
    <mergeCell ref="VQL16:VQL19"/>
    <mergeCell ref="VQM16:VQM19"/>
    <mergeCell ref="VQD16:VQD19"/>
    <mergeCell ref="VQE16:VQE19"/>
    <mergeCell ref="VQF16:VQF19"/>
    <mergeCell ref="VQG16:VQG19"/>
    <mergeCell ref="VQH16:VQH19"/>
    <mergeCell ref="VPY16:VPY19"/>
    <mergeCell ref="VPZ16:VPZ19"/>
    <mergeCell ref="VQA16:VQA19"/>
    <mergeCell ref="VQB16:VQB19"/>
    <mergeCell ref="VQC16:VQC19"/>
    <mergeCell ref="VSL16:VSL19"/>
    <mergeCell ref="VSM16:VSM19"/>
    <mergeCell ref="VSN16:VSN19"/>
    <mergeCell ref="VSO16:VSO19"/>
    <mergeCell ref="VSP16:VSP19"/>
    <mergeCell ref="VSG16:VSG19"/>
    <mergeCell ref="VSH16:VSH19"/>
    <mergeCell ref="VSI16:VSI19"/>
    <mergeCell ref="VSJ16:VSJ19"/>
    <mergeCell ref="VSK16:VSK19"/>
    <mergeCell ref="VSB16:VSB19"/>
    <mergeCell ref="VSC16:VSC19"/>
    <mergeCell ref="VSD16:VSD19"/>
    <mergeCell ref="VSE16:VSE19"/>
    <mergeCell ref="VSF16:VSF19"/>
    <mergeCell ref="VRW16:VRW19"/>
    <mergeCell ref="VRX16:VRX19"/>
    <mergeCell ref="VRY16:VRY19"/>
    <mergeCell ref="VRZ16:VRZ19"/>
    <mergeCell ref="VSA16:VSA19"/>
    <mergeCell ref="VRR16:VRR19"/>
    <mergeCell ref="VRS16:VRS19"/>
    <mergeCell ref="VRT16:VRT19"/>
    <mergeCell ref="VRU16:VRU19"/>
    <mergeCell ref="VRV16:VRV19"/>
    <mergeCell ref="VRM16:VRM19"/>
    <mergeCell ref="VRN16:VRN19"/>
    <mergeCell ref="VRO16:VRO19"/>
    <mergeCell ref="VRP16:VRP19"/>
    <mergeCell ref="VRQ16:VRQ19"/>
    <mergeCell ref="VRH16:VRH19"/>
    <mergeCell ref="VRI16:VRI19"/>
    <mergeCell ref="VRJ16:VRJ19"/>
    <mergeCell ref="VRK16:VRK19"/>
    <mergeCell ref="VRL16:VRL19"/>
    <mergeCell ref="VTU16:VTU19"/>
    <mergeCell ref="VTV16:VTV19"/>
    <mergeCell ref="VTW16:VTW19"/>
    <mergeCell ref="VTX16:VTX19"/>
    <mergeCell ref="VTY16:VTY19"/>
    <mergeCell ref="VTP16:VTP19"/>
    <mergeCell ref="VTQ16:VTQ19"/>
    <mergeCell ref="VTR16:VTR19"/>
    <mergeCell ref="VTS16:VTS19"/>
    <mergeCell ref="VTT16:VTT19"/>
    <mergeCell ref="VTK16:VTK19"/>
    <mergeCell ref="VTL16:VTL19"/>
    <mergeCell ref="VTM16:VTM19"/>
    <mergeCell ref="VTN16:VTN19"/>
    <mergeCell ref="VTO16:VTO19"/>
    <mergeCell ref="VTF16:VTF19"/>
    <mergeCell ref="VTG16:VTG19"/>
    <mergeCell ref="VTH16:VTH19"/>
    <mergeCell ref="VTI16:VTI19"/>
    <mergeCell ref="VTJ16:VTJ19"/>
    <mergeCell ref="VTA16:VTA19"/>
    <mergeCell ref="VTB16:VTB19"/>
    <mergeCell ref="VTC16:VTC19"/>
    <mergeCell ref="VTD16:VTD19"/>
    <mergeCell ref="VTE16:VTE19"/>
    <mergeCell ref="VSV16:VSV19"/>
    <mergeCell ref="VSW16:VSW19"/>
    <mergeCell ref="VSX16:VSX19"/>
    <mergeCell ref="VSY16:VSY19"/>
    <mergeCell ref="VSZ16:VSZ19"/>
    <mergeCell ref="VSQ16:VSQ19"/>
    <mergeCell ref="VSR16:VSR19"/>
    <mergeCell ref="VSS16:VSS19"/>
    <mergeCell ref="VST16:VST19"/>
    <mergeCell ref="VSU16:VSU19"/>
    <mergeCell ref="VVD16:VVD19"/>
    <mergeCell ref="VVE16:VVE19"/>
    <mergeCell ref="VVF16:VVF19"/>
    <mergeCell ref="VVG16:VVG19"/>
    <mergeCell ref="VVH16:VVH19"/>
    <mergeCell ref="VUY16:VUY19"/>
    <mergeCell ref="VUZ16:VUZ19"/>
    <mergeCell ref="VVA16:VVA19"/>
    <mergeCell ref="VVB16:VVB19"/>
    <mergeCell ref="VVC16:VVC19"/>
    <mergeCell ref="VUT16:VUT19"/>
    <mergeCell ref="VUU16:VUU19"/>
    <mergeCell ref="VUV16:VUV19"/>
    <mergeCell ref="VUW16:VUW19"/>
    <mergeCell ref="VUX16:VUX19"/>
    <mergeCell ref="VUO16:VUO19"/>
    <mergeCell ref="VUP16:VUP19"/>
    <mergeCell ref="VUQ16:VUQ19"/>
    <mergeCell ref="VUR16:VUR19"/>
    <mergeCell ref="VUS16:VUS19"/>
    <mergeCell ref="VUJ16:VUJ19"/>
    <mergeCell ref="VUK16:VUK19"/>
    <mergeCell ref="VUL16:VUL19"/>
    <mergeCell ref="VUM16:VUM19"/>
    <mergeCell ref="VUN16:VUN19"/>
    <mergeCell ref="VUE16:VUE19"/>
    <mergeCell ref="VUF16:VUF19"/>
    <mergeCell ref="VUG16:VUG19"/>
    <mergeCell ref="VUH16:VUH19"/>
    <mergeCell ref="VUI16:VUI19"/>
    <mergeCell ref="VTZ16:VTZ19"/>
    <mergeCell ref="VUA16:VUA19"/>
    <mergeCell ref="VUB16:VUB19"/>
    <mergeCell ref="VUC16:VUC19"/>
    <mergeCell ref="VUD16:VUD19"/>
    <mergeCell ref="VWM16:VWM19"/>
    <mergeCell ref="VWN16:VWN19"/>
    <mergeCell ref="VWO16:VWO19"/>
    <mergeCell ref="VWP16:VWP19"/>
    <mergeCell ref="VWQ16:VWQ19"/>
    <mergeCell ref="VWH16:VWH19"/>
    <mergeCell ref="VWI16:VWI19"/>
    <mergeCell ref="VWJ16:VWJ19"/>
    <mergeCell ref="VWK16:VWK19"/>
    <mergeCell ref="VWL16:VWL19"/>
    <mergeCell ref="VWC16:VWC19"/>
    <mergeCell ref="VWD16:VWD19"/>
    <mergeCell ref="VWE16:VWE19"/>
    <mergeCell ref="VWF16:VWF19"/>
    <mergeCell ref="VWG16:VWG19"/>
    <mergeCell ref="VVX16:VVX19"/>
    <mergeCell ref="VVY16:VVY19"/>
    <mergeCell ref="VVZ16:VVZ19"/>
    <mergeCell ref="VWA16:VWA19"/>
    <mergeCell ref="VWB16:VWB19"/>
    <mergeCell ref="VVS16:VVS19"/>
    <mergeCell ref="VVT16:VVT19"/>
    <mergeCell ref="VVU16:VVU19"/>
    <mergeCell ref="VVV16:VVV19"/>
    <mergeCell ref="VVW16:VVW19"/>
    <mergeCell ref="VVN16:VVN19"/>
    <mergeCell ref="VVO16:VVO19"/>
    <mergeCell ref="VVP16:VVP19"/>
    <mergeCell ref="VVQ16:VVQ19"/>
    <mergeCell ref="VVR16:VVR19"/>
    <mergeCell ref="VVI16:VVI19"/>
    <mergeCell ref="VVJ16:VVJ19"/>
    <mergeCell ref="VVK16:VVK19"/>
    <mergeCell ref="VVL16:VVL19"/>
    <mergeCell ref="VVM16:VVM19"/>
    <mergeCell ref="VXV16:VXV19"/>
    <mergeCell ref="VXW16:VXW19"/>
    <mergeCell ref="VXX16:VXX19"/>
    <mergeCell ref="VXY16:VXY19"/>
    <mergeCell ref="VXZ16:VXZ19"/>
    <mergeCell ref="VXQ16:VXQ19"/>
    <mergeCell ref="VXR16:VXR19"/>
    <mergeCell ref="VXS16:VXS19"/>
    <mergeCell ref="VXT16:VXT19"/>
    <mergeCell ref="VXU16:VXU19"/>
    <mergeCell ref="VXL16:VXL19"/>
    <mergeCell ref="VXM16:VXM19"/>
    <mergeCell ref="VXN16:VXN19"/>
    <mergeCell ref="VXO16:VXO19"/>
    <mergeCell ref="VXP16:VXP19"/>
    <mergeCell ref="VXG16:VXG19"/>
    <mergeCell ref="VXH16:VXH19"/>
    <mergeCell ref="VXI16:VXI19"/>
    <mergeCell ref="VXJ16:VXJ19"/>
    <mergeCell ref="VXK16:VXK19"/>
    <mergeCell ref="VXB16:VXB19"/>
    <mergeCell ref="VXC16:VXC19"/>
    <mergeCell ref="VXD16:VXD19"/>
    <mergeCell ref="VXE16:VXE19"/>
    <mergeCell ref="VXF16:VXF19"/>
    <mergeCell ref="VWW16:VWW19"/>
    <mergeCell ref="VWX16:VWX19"/>
    <mergeCell ref="VWY16:VWY19"/>
    <mergeCell ref="VWZ16:VWZ19"/>
    <mergeCell ref="VXA16:VXA19"/>
    <mergeCell ref="VWR16:VWR19"/>
    <mergeCell ref="VWS16:VWS19"/>
    <mergeCell ref="VWT16:VWT19"/>
    <mergeCell ref="VWU16:VWU19"/>
    <mergeCell ref="VWV16:VWV19"/>
    <mergeCell ref="VZE16:VZE19"/>
    <mergeCell ref="VZF16:VZF19"/>
    <mergeCell ref="VZG16:VZG19"/>
    <mergeCell ref="VZH16:VZH19"/>
    <mergeCell ref="VZI16:VZI19"/>
    <mergeCell ref="VYZ16:VYZ19"/>
    <mergeCell ref="VZA16:VZA19"/>
    <mergeCell ref="VZB16:VZB19"/>
    <mergeCell ref="VZC16:VZC19"/>
    <mergeCell ref="VZD16:VZD19"/>
    <mergeCell ref="VYU16:VYU19"/>
    <mergeCell ref="VYV16:VYV19"/>
    <mergeCell ref="VYW16:VYW19"/>
    <mergeCell ref="VYX16:VYX19"/>
    <mergeCell ref="VYY16:VYY19"/>
    <mergeCell ref="VYP16:VYP19"/>
    <mergeCell ref="VYQ16:VYQ19"/>
    <mergeCell ref="VYR16:VYR19"/>
    <mergeCell ref="VYS16:VYS19"/>
    <mergeCell ref="VYT16:VYT19"/>
    <mergeCell ref="VYK16:VYK19"/>
    <mergeCell ref="VYL16:VYL19"/>
    <mergeCell ref="VYM16:VYM19"/>
    <mergeCell ref="VYN16:VYN19"/>
    <mergeCell ref="VYO16:VYO19"/>
    <mergeCell ref="VYF16:VYF19"/>
    <mergeCell ref="VYG16:VYG19"/>
    <mergeCell ref="VYH16:VYH19"/>
    <mergeCell ref="VYI16:VYI19"/>
    <mergeCell ref="VYJ16:VYJ19"/>
    <mergeCell ref="VYA16:VYA19"/>
    <mergeCell ref="VYB16:VYB19"/>
    <mergeCell ref="VYC16:VYC19"/>
    <mergeCell ref="VYD16:VYD19"/>
    <mergeCell ref="VYE16:VYE19"/>
    <mergeCell ref="WAN16:WAN19"/>
    <mergeCell ref="WAO16:WAO19"/>
    <mergeCell ref="WAP16:WAP19"/>
    <mergeCell ref="WAQ16:WAQ19"/>
    <mergeCell ref="WAR16:WAR19"/>
    <mergeCell ref="WAI16:WAI19"/>
    <mergeCell ref="WAJ16:WAJ19"/>
    <mergeCell ref="WAK16:WAK19"/>
    <mergeCell ref="WAL16:WAL19"/>
    <mergeCell ref="WAM16:WAM19"/>
    <mergeCell ref="WAD16:WAD19"/>
    <mergeCell ref="WAE16:WAE19"/>
    <mergeCell ref="WAF16:WAF19"/>
    <mergeCell ref="WAG16:WAG19"/>
    <mergeCell ref="WAH16:WAH19"/>
    <mergeCell ref="VZY16:VZY19"/>
    <mergeCell ref="VZZ16:VZZ19"/>
    <mergeCell ref="WAA16:WAA19"/>
    <mergeCell ref="WAB16:WAB19"/>
    <mergeCell ref="WAC16:WAC19"/>
    <mergeCell ref="VZT16:VZT19"/>
    <mergeCell ref="VZU16:VZU19"/>
    <mergeCell ref="VZV16:VZV19"/>
    <mergeCell ref="VZW16:VZW19"/>
    <mergeCell ref="VZX16:VZX19"/>
    <mergeCell ref="VZO16:VZO19"/>
    <mergeCell ref="VZP16:VZP19"/>
    <mergeCell ref="VZQ16:VZQ19"/>
    <mergeCell ref="VZR16:VZR19"/>
    <mergeCell ref="VZS16:VZS19"/>
    <mergeCell ref="VZJ16:VZJ19"/>
    <mergeCell ref="VZK16:VZK19"/>
    <mergeCell ref="VZL16:VZL19"/>
    <mergeCell ref="VZM16:VZM19"/>
    <mergeCell ref="VZN16:VZN19"/>
    <mergeCell ref="WBW16:WBW19"/>
    <mergeCell ref="WBX16:WBX19"/>
    <mergeCell ref="WBY16:WBY19"/>
    <mergeCell ref="WBZ16:WBZ19"/>
    <mergeCell ref="WCA16:WCA19"/>
    <mergeCell ref="WBR16:WBR19"/>
    <mergeCell ref="WBS16:WBS19"/>
    <mergeCell ref="WBT16:WBT19"/>
    <mergeCell ref="WBU16:WBU19"/>
    <mergeCell ref="WBV16:WBV19"/>
    <mergeCell ref="WBM16:WBM19"/>
    <mergeCell ref="WBN16:WBN19"/>
    <mergeCell ref="WBO16:WBO19"/>
    <mergeCell ref="WBP16:WBP19"/>
    <mergeCell ref="WBQ16:WBQ19"/>
    <mergeCell ref="WBH16:WBH19"/>
    <mergeCell ref="WBI16:WBI19"/>
    <mergeCell ref="WBJ16:WBJ19"/>
    <mergeCell ref="WBK16:WBK19"/>
    <mergeCell ref="WBL16:WBL19"/>
    <mergeCell ref="WBC16:WBC19"/>
    <mergeCell ref="WBD16:WBD19"/>
    <mergeCell ref="WBE16:WBE19"/>
    <mergeCell ref="WBF16:WBF19"/>
    <mergeCell ref="WBG16:WBG19"/>
    <mergeCell ref="WAX16:WAX19"/>
    <mergeCell ref="WAY16:WAY19"/>
    <mergeCell ref="WAZ16:WAZ19"/>
    <mergeCell ref="WBA16:WBA19"/>
    <mergeCell ref="WBB16:WBB19"/>
    <mergeCell ref="WAS16:WAS19"/>
    <mergeCell ref="WAT16:WAT19"/>
    <mergeCell ref="WAU16:WAU19"/>
    <mergeCell ref="WAV16:WAV19"/>
    <mergeCell ref="WAW16:WAW19"/>
    <mergeCell ref="WDF16:WDF19"/>
    <mergeCell ref="WDG16:WDG19"/>
    <mergeCell ref="WDH16:WDH19"/>
    <mergeCell ref="WDI16:WDI19"/>
    <mergeCell ref="WDJ16:WDJ19"/>
    <mergeCell ref="WDA16:WDA19"/>
    <mergeCell ref="WDB16:WDB19"/>
    <mergeCell ref="WDC16:WDC19"/>
    <mergeCell ref="WDD16:WDD19"/>
    <mergeCell ref="WDE16:WDE19"/>
    <mergeCell ref="WCV16:WCV19"/>
    <mergeCell ref="WCW16:WCW19"/>
    <mergeCell ref="WCX16:WCX19"/>
    <mergeCell ref="WCY16:WCY19"/>
    <mergeCell ref="WCZ16:WCZ19"/>
    <mergeCell ref="WCQ16:WCQ19"/>
    <mergeCell ref="WCR16:WCR19"/>
    <mergeCell ref="WCS16:WCS19"/>
    <mergeCell ref="WCT16:WCT19"/>
    <mergeCell ref="WCU16:WCU19"/>
    <mergeCell ref="WCL16:WCL19"/>
    <mergeCell ref="WCM16:WCM19"/>
    <mergeCell ref="WCN16:WCN19"/>
    <mergeCell ref="WCO16:WCO19"/>
    <mergeCell ref="WCP16:WCP19"/>
    <mergeCell ref="WCG16:WCG19"/>
    <mergeCell ref="WCH16:WCH19"/>
    <mergeCell ref="WCI16:WCI19"/>
    <mergeCell ref="WCJ16:WCJ19"/>
    <mergeCell ref="WCK16:WCK19"/>
    <mergeCell ref="WCB16:WCB19"/>
    <mergeCell ref="WCC16:WCC19"/>
    <mergeCell ref="WCD16:WCD19"/>
    <mergeCell ref="WCE16:WCE19"/>
    <mergeCell ref="WCF16:WCF19"/>
    <mergeCell ref="WEO16:WEO19"/>
    <mergeCell ref="WEP16:WEP19"/>
    <mergeCell ref="WEQ16:WEQ19"/>
    <mergeCell ref="WER16:WER19"/>
    <mergeCell ref="WES16:WES19"/>
    <mergeCell ref="WEJ16:WEJ19"/>
    <mergeCell ref="WEK16:WEK19"/>
    <mergeCell ref="WEL16:WEL19"/>
    <mergeCell ref="WEM16:WEM19"/>
    <mergeCell ref="WEN16:WEN19"/>
    <mergeCell ref="WEE16:WEE19"/>
    <mergeCell ref="WEF16:WEF19"/>
    <mergeCell ref="WEG16:WEG19"/>
    <mergeCell ref="WEH16:WEH19"/>
    <mergeCell ref="WEI16:WEI19"/>
    <mergeCell ref="WDZ16:WDZ19"/>
    <mergeCell ref="WEA16:WEA19"/>
    <mergeCell ref="WEB16:WEB19"/>
    <mergeCell ref="WEC16:WEC19"/>
    <mergeCell ref="WED16:WED19"/>
    <mergeCell ref="WDU16:WDU19"/>
    <mergeCell ref="WDV16:WDV19"/>
    <mergeCell ref="WDW16:WDW19"/>
    <mergeCell ref="WDX16:WDX19"/>
    <mergeCell ref="WDY16:WDY19"/>
    <mergeCell ref="WDP16:WDP19"/>
    <mergeCell ref="WDQ16:WDQ19"/>
    <mergeCell ref="WDR16:WDR19"/>
    <mergeCell ref="WDS16:WDS19"/>
    <mergeCell ref="WDT16:WDT19"/>
    <mergeCell ref="WDK16:WDK19"/>
    <mergeCell ref="WDL16:WDL19"/>
    <mergeCell ref="WDM16:WDM19"/>
    <mergeCell ref="WDN16:WDN19"/>
    <mergeCell ref="WDO16:WDO19"/>
    <mergeCell ref="WFX16:WFX19"/>
    <mergeCell ref="WFY16:WFY19"/>
    <mergeCell ref="WFZ16:WFZ19"/>
    <mergeCell ref="WGA16:WGA19"/>
    <mergeCell ref="WGB16:WGB19"/>
    <mergeCell ref="WFS16:WFS19"/>
    <mergeCell ref="WFT16:WFT19"/>
    <mergeCell ref="WFU16:WFU19"/>
    <mergeCell ref="WFV16:WFV19"/>
    <mergeCell ref="WFW16:WFW19"/>
    <mergeCell ref="WFN16:WFN19"/>
    <mergeCell ref="WFO16:WFO19"/>
    <mergeCell ref="WFP16:WFP19"/>
    <mergeCell ref="WFQ16:WFQ19"/>
    <mergeCell ref="WFR16:WFR19"/>
    <mergeCell ref="WFI16:WFI19"/>
    <mergeCell ref="WFJ16:WFJ19"/>
    <mergeCell ref="WFK16:WFK19"/>
    <mergeCell ref="WFL16:WFL19"/>
    <mergeCell ref="WFM16:WFM19"/>
    <mergeCell ref="WFD16:WFD19"/>
    <mergeCell ref="WFE16:WFE19"/>
    <mergeCell ref="WFF16:WFF19"/>
    <mergeCell ref="WFG16:WFG19"/>
    <mergeCell ref="WFH16:WFH19"/>
    <mergeCell ref="WEY16:WEY19"/>
    <mergeCell ref="WEZ16:WEZ19"/>
    <mergeCell ref="WFA16:WFA19"/>
    <mergeCell ref="WFB16:WFB19"/>
    <mergeCell ref="WFC16:WFC19"/>
    <mergeCell ref="WET16:WET19"/>
    <mergeCell ref="WEU16:WEU19"/>
    <mergeCell ref="WEV16:WEV19"/>
    <mergeCell ref="WEW16:WEW19"/>
    <mergeCell ref="WEX16:WEX19"/>
    <mergeCell ref="WHG16:WHG19"/>
    <mergeCell ref="WHH16:WHH19"/>
    <mergeCell ref="WHI16:WHI19"/>
    <mergeCell ref="WHJ16:WHJ19"/>
    <mergeCell ref="WHK16:WHK19"/>
    <mergeCell ref="WHB16:WHB19"/>
    <mergeCell ref="WHC16:WHC19"/>
    <mergeCell ref="WHD16:WHD19"/>
    <mergeCell ref="WHE16:WHE19"/>
    <mergeCell ref="WHF16:WHF19"/>
    <mergeCell ref="WGW16:WGW19"/>
    <mergeCell ref="WGX16:WGX19"/>
    <mergeCell ref="WGY16:WGY19"/>
    <mergeCell ref="WGZ16:WGZ19"/>
    <mergeCell ref="WHA16:WHA19"/>
    <mergeCell ref="WGR16:WGR19"/>
    <mergeCell ref="WGS16:WGS19"/>
    <mergeCell ref="WGT16:WGT19"/>
    <mergeCell ref="WGU16:WGU19"/>
    <mergeCell ref="WGV16:WGV19"/>
    <mergeCell ref="WGM16:WGM19"/>
    <mergeCell ref="WGN16:WGN19"/>
    <mergeCell ref="WGO16:WGO19"/>
    <mergeCell ref="WGP16:WGP19"/>
    <mergeCell ref="WGQ16:WGQ19"/>
    <mergeCell ref="WGH16:WGH19"/>
    <mergeCell ref="WGI16:WGI19"/>
    <mergeCell ref="WGJ16:WGJ19"/>
    <mergeCell ref="WGK16:WGK19"/>
    <mergeCell ref="WGL16:WGL19"/>
    <mergeCell ref="WGC16:WGC19"/>
    <mergeCell ref="WGD16:WGD19"/>
    <mergeCell ref="WGE16:WGE19"/>
    <mergeCell ref="WGF16:WGF19"/>
    <mergeCell ref="WGG16:WGG19"/>
    <mergeCell ref="WIP16:WIP19"/>
    <mergeCell ref="WIQ16:WIQ19"/>
    <mergeCell ref="WIR16:WIR19"/>
    <mergeCell ref="WIS16:WIS19"/>
    <mergeCell ref="WIT16:WIT19"/>
    <mergeCell ref="WIK16:WIK19"/>
    <mergeCell ref="WIL16:WIL19"/>
    <mergeCell ref="WIM16:WIM19"/>
    <mergeCell ref="WIN16:WIN19"/>
    <mergeCell ref="WIO16:WIO19"/>
    <mergeCell ref="WIF16:WIF19"/>
    <mergeCell ref="WIG16:WIG19"/>
    <mergeCell ref="WIH16:WIH19"/>
    <mergeCell ref="WII16:WII19"/>
    <mergeCell ref="WIJ16:WIJ19"/>
    <mergeCell ref="WIA16:WIA19"/>
    <mergeCell ref="WIB16:WIB19"/>
    <mergeCell ref="WIC16:WIC19"/>
    <mergeCell ref="WID16:WID19"/>
    <mergeCell ref="WIE16:WIE19"/>
    <mergeCell ref="WHV16:WHV19"/>
    <mergeCell ref="WHW16:WHW19"/>
    <mergeCell ref="WHX16:WHX19"/>
    <mergeCell ref="WHY16:WHY19"/>
    <mergeCell ref="WHZ16:WHZ19"/>
    <mergeCell ref="WHQ16:WHQ19"/>
    <mergeCell ref="WHR16:WHR19"/>
    <mergeCell ref="WHS16:WHS19"/>
    <mergeCell ref="WHT16:WHT19"/>
    <mergeCell ref="WHU16:WHU19"/>
    <mergeCell ref="WHL16:WHL19"/>
    <mergeCell ref="WHM16:WHM19"/>
    <mergeCell ref="WHN16:WHN19"/>
    <mergeCell ref="WHO16:WHO19"/>
    <mergeCell ref="WHP16:WHP19"/>
    <mergeCell ref="WJY16:WJY19"/>
    <mergeCell ref="WJZ16:WJZ19"/>
    <mergeCell ref="WKA16:WKA19"/>
    <mergeCell ref="WKB16:WKB19"/>
    <mergeCell ref="WKC16:WKC19"/>
    <mergeCell ref="WJT16:WJT19"/>
    <mergeCell ref="WJU16:WJU19"/>
    <mergeCell ref="WJV16:WJV19"/>
    <mergeCell ref="WJW16:WJW19"/>
    <mergeCell ref="WJX16:WJX19"/>
    <mergeCell ref="WJO16:WJO19"/>
    <mergeCell ref="WJP16:WJP19"/>
    <mergeCell ref="WJQ16:WJQ19"/>
    <mergeCell ref="WJR16:WJR19"/>
    <mergeCell ref="WJS16:WJS19"/>
    <mergeCell ref="WJJ16:WJJ19"/>
    <mergeCell ref="WJK16:WJK19"/>
    <mergeCell ref="WJL16:WJL19"/>
    <mergeCell ref="WJM16:WJM19"/>
    <mergeCell ref="WJN16:WJN19"/>
    <mergeCell ref="WJE16:WJE19"/>
    <mergeCell ref="WJF16:WJF19"/>
    <mergeCell ref="WJG16:WJG19"/>
    <mergeCell ref="WJH16:WJH19"/>
    <mergeCell ref="WJI16:WJI19"/>
    <mergeCell ref="WIZ16:WIZ19"/>
    <mergeCell ref="WJA16:WJA19"/>
    <mergeCell ref="WJB16:WJB19"/>
    <mergeCell ref="WJC16:WJC19"/>
    <mergeCell ref="WJD16:WJD19"/>
    <mergeCell ref="WIU16:WIU19"/>
    <mergeCell ref="WIV16:WIV19"/>
    <mergeCell ref="WIW16:WIW19"/>
    <mergeCell ref="WIX16:WIX19"/>
    <mergeCell ref="WIY16:WIY19"/>
    <mergeCell ref="WLH16:WLH19"/>
    <mergeCell ref="WLI16:WLI19"/>
    <mergeCell ref="WLJ16:WLJ19"/>
    <mergeCell ref="WLK16:WLK19"/>
    <mergeCell ref="WLL16:WLL19"/>
    <mergeCell ref="WLC16:WLC19"/>
    <mergeCell ref="WLD16:WLD19"/>
    <mergeCell ref="WLE16:WLE19"/>
    <mergeCell ref="WLF16:WLF19"/>
    <mergeCell ref="WLG16:WLG19"/>
    <mergeCell ref="WKX16:WKX19"/>
    <mergeCell ref="WKY16:WKY19"/>
    <mergeCell ref="WKZ16:WKZ19"/>
    <mergeCell ref="WLA16:WLA19"/>
    <mergeCell ref="WLB16:WLB19"/>
    <mergeCell ref="WKS16:WKS19"/>
    <mergeCell ref="WKT16:WKT19"/>
    <mergeCell ref="WKU16:WKU19"/>
    <mergeCell ref="WKV16:WKV19"/>
    <mergeCell ref="WKW16:WKW19"/>
    <mergeCell ref="WKN16:WKN19"/>
    <mergeCell ref="WKO16:WKO19"/>
    <mergeCell ref="WKP16:WKP19"/>
    <mergeCell ref="WKQ16:WKQ19"/>
    <mergeCell ref="WKR16:WKR19"/>
    <mergeCell ref="WKI16:WKI19"/>
    <mergeCell ref="WKJ16:WKJ19"/>
    <mergeCell ref="WKK16:WKK19"/>
    <mergeCell ref="WKL16:WKL19"/>
    <mergeCell ref="WKM16:WKM19"/>
    <mergeCell ref="WKD16:WKD19"/>
    <mergeCell ref="WKE16:WKE19"/>
    <mergeCell ref="WKF16:WKF19"/>
    <mergeCell ref="WKG16:WKG19"/>
    <mergeCell ref="WKH16:WKH19"/>
    <mergeCell ref="WMQ16:WMQ19"/>
    <mergeCell ref="WMR16:WMR19"/>
    <mergeCell ref="WMS16:WMS19"/>
    <mergeCell ref="WMT16:WMT19"/>
    <mergeCell ref="WMU16:WMU19"/>
    <mergeCell ref="WML16:WML19"/>
    <mergeCell ref="WMM16:WMM19"/>
    <mergeCell ref="WMN16:WMN19"/>
    <mergeCell ref="WMO16:WMO19"/>
    <mergeCell ref="WMP16:WMP19"/>
    <mergeCell ref="WMG16:WMG19"/>
    <mergeCell ref="WMH16:WMH19"/>
    <mergeCell ref="WMI16:WMI19"/>
    <mergeCell ref="WMJ16:WMJ19"/>
    <mergeCell ref="WMK16:WMK19"/>
    <mergeCell ref="WMB16:WMB19"/>
    <mergeCell ref="WMC16:WMC19"/>
    <mergeCell ref="WMD16:WMD19"/>
    <mergeCell ref="WME16:WME19"/>
    <mergeCell ref="WMF16:WMF19"/>
    <mergeCell ref="WLW16:WLW19"/>
    <mergeCell ref="WLX16:WLX19"/>
    <mergeCell ref="WLY16:WLY19"/>
    <mergeCell ref="WLZ16:WLZ19"/>
    <mergeCell ref="WMA16:WMA19"/>
    <mergeCell ref="WLR16:WLR19"/>
    <mergeCell ref="WLS16:WLS19"/>
    <mergeCell ref="WLT16:WLT19"/>
    <mergeCell ref="WLU16:WLU19"/>
    <mergeCell ref="WLV16:WLV19"/>
    <mergeCell ref="WLM16:WLM19"/>
    <mergeCell ref="WLN16:WLN19"/>
    <mergeCell ref="WLO16:WLO19"/>
    <mergeCell ref="WLP16:WLP19"/>
    <mergeCell ref="WLQ16:WLQ19"/>
    <mergeCell ref="WNZ16:WNZ19"/>
    <mergeCell ref="WOA16:WOA19"/>
    <mergeCell ref="WOB16:WOB19"/>
    <mergeCell ref="WOC16:WOC19"/>
    <mergeCell ref="WOD16:WOD19"/>
    <mergeCell ref="WNU16:WNU19"/>
    <mergeCell ref="WNV16:WNV19"/>
    <mergeCell ref="WNW16:WNW19"/>
    <mergeCell ref="WNX16:WNX19"/>
    <mergeCell ref="WNY16:WNY19"/>
    <mergeCell ref="WNP16:WNP19"/>
    <mergeCell ref="WNQ16:WNQ19"/>
    <mergeCell ref="WNR16:WNR19"/>
    <mergeCell ref="WNS16:WNS19"/>
    <mergeCell ref="WNT16:WNT19"/>
    <mergeCell ref="WNK16:WNK19"/>
    <mergeCell ref="WNL16:WNL19"/>
    <mergeCell ref="WNM16:WNM19"/>
    <mergeCell ref="WNN16:WNN19"/>
    <mergeCell ref="WNO16:WNO19"/>
    <mergeCell ref="WNF16:WNF19"/>
    <mergeCell ref="WNG16:WNG19"/>
    <mergeCell ref="WNH16:WNH19"/>
    <mergeCell ref="WNI16:WNI19"/>
    <mergeCell ref="WNJ16:WNJ19"/>
    <mergeCell ref="WNA16:WNA19"/>
    <mergeCell ref="WNB16:WNB19"/>
    <mergeCell ref="WNC16:WNC19"/>
    <mergeCell ref="WND16:WND19"/>
    <mergeCell ref="WNE16:WNE19"/>
    <mergeCell ref="WMV16:WMV19"/>
    <mergeCell ref="WMW16:WMW19"/>
    <mergeCell ref="WMX16:WMX19"/>
    <mergeCell ref="WMY16:WMY19"/>
    <mergeCell ref="WMZ16:WMZ19"/>
    <mergeCell ref="WPI16:WPI19"/>
    <mergeCell ref="WPJ16:WPJ19"/>
    <mergeCell ref="WPK16:WPK19"/>
    <mergeCell ref="WPL16:WPL19"/>
    <mergeCell ref="WPM16:WPM19"/>
    <mergeCell ref="WPD16:WPD19"/>
    <mergeCell ref="WPE16:WPE19"/>
    <mergeCell ref="WPF16:WPF19"/>
    <mergeCell ref="WPG16:WPG19"/>
    <mergeCell ref="WPH16:WPH19"/>
    <mergeCell ref="WOY16:WOY19"/>
    <mergeCell ref="WOZ16:WOZ19"/>
    <mergeCell ref="WPA16:WPA19"/>
    <mergeCell ref="WPB16:WPB19"/>
    <mergeCell ref="WPC16:WPC19"/>
    <mergeCell ref="WOT16:WOT19"/>
    <mergeCell ref="WOU16:WOU19"/>
    <mergeCell ref="WOV16:WOV19"/>
    <mergeCell ref="WOW16:WOW19"/>
    <mergeCell ref="WOX16:WOX19"/>
    <mergeCell ref="WOO16:WOO19"/>
    <mergeCell ref="WOP16:WOP19"/>
    <mergeCell ref="WOQ16:WOQ19"/>
    <mergeCell ref="WOR16:WOR19"/>
    <mergeCell ref="WOS16:WOS19"/>
    <mergeCell ref="WOJ16:WOJ19"/>
    <mergeCell ref="WOK16:WOK19"/>
    <mergeCell ref="WOL16:WOL19"/>
    <mergeCell ref="WOM16:WOM19"/>
    <mergeCell ref="WON16:WON19"/>
    <mergeCell ref="WOE16:WOE19"/>
    <mergeCell ref="WOF16:WOF19"/>
    <mergeCell ref="WOG16:WOG19"/>
    <mergeCell ref="WOH16:WOH19"/>
    <mergeCell ref="WOI16:WOI19"/>
    <mergeCell ref="WQR16:WQR19"/>
    <mergeCell ref="WQS16:WQS19"/>
    <mergeCell ref="WQT16:WQT19"/>
    <mergeCell ref="WQU16:WQU19"/>
    <mergeCell ref="WQV16:WQV19"/>
    <mergeCell ref="WQM16:WQM19"/>
    <mergeCell ref="WQN16:WQN19"/>
    <mergeCell ref="WQO16:WQO19"/>
    <mergeCell ref="WQP16:WQP19"/>
    <mergeCell ref="WQQ16:WQQ19"/>
    <mergeCell ref="WQH16:WQH19"/>
    <mergeCell ref="WQI16:WQI19"/>
    <mergeCell ref="WQJ16:WQJ19"/>
    <mergeCell ref="WQK16:WQK19"/>
    <mergeCell ref="WQL16:WQL19"/>
    <mergeCell ref="WQC16:WQC19"/>
    <mergeCell ref="WQD16:WQD19"/>
    <mergeCell ref="WQE16:WQE19"/>
    <mergeCell ref="WQF16:WQF19"/>
    <mergeCell ref="WQG16:WQG19"/>
    <mergeCell ref="WPX16:WPX19"/>
    <mergeCell ref="WPY16:WPY19"/>
    <mergeCell ref="WPZ16:WPZ19"/>
    <mergeCell ref="WQA16:WQA19"/>
    <mergeCell ref="WQB16:WQB19"/>
    <mergeCell ref="WPS16:WPS19"/>
    <mergeCell ref="WPT16:WPT19"/>
    <mergeCell ref="WPU16:WPU19"/>
    <mergeCell ref="WPV16:WPV19"/>
    <mergeCell ref="WPW16:WPW19"/>
    <mergeCell ref="WPN16:WPN19"/>
    <mergeCell ref="WPO16:WPO19"/>
    <mergeCell ref="WPP16:WPP19"/>
    <mergeCell ref="WPQ16:WPQ19"/>
    <mergeCell ref="WPR16:WPR19"/>
    <mergeCell ref="WSA16:WSA19"/>
    <mergeCell ref="WSB16:WSB19"/>
    <mergeCell ref="WSC16:WSC19"/>
    <mergeCell ref="WSD16:WSD19"/>
    <mergeCell ref="WSE16:WSE19"/>
    <mergeCell ref="WRV16:WRV19"/>
    <mergeCell ref="WRW16:WRW19"/>
    <mergeCell ref="WRX16:WRX19"/>
    <mergeCell ref="WRY16:WRY19"/>
    <mergeCell ref="WRZ16:WRZ19"/>
    <mergeCell ref="WRQ16:WRQ19"/>
    <mergeCell ref="WRR16:WRR19"/>
    <mergeCell ref="WRS16:WRS19"/>
    <mergeCell ref="WRT16:WRT19"/>
    <mergeCell ref="WRU16:WRU19"/>
    <mergeCell ref="WRL16:WRL19"/>
    <mergeCell ref="WRM16:WRM19"/>
    <mergeCell ref="WRN16:WRN19"/>
    <mergeCell ref="WRO16:WRO19"/>
    <mergeCell ref="WRP16:WRP19"/>
    <mergeCell ref="WRG16:WRG19"/>
    <mergeCell ref="WRH16:WRH19"/>
    <mergeCell ref="WRI16:WRI19"/>
    <mergeCell ref="WRJ16:WRJ19"/>
    <mergeCell ref="WRK16:WRK19"/>
    <mergeCell ref="WRB16:WRB19"/>
    <mergeCell ref="WRC16:WRC19"/>
    <mergeCell ref="WRD16:WRD19"/>
    <mergeCell ref="WRE16:WRE19"/>
    <mergeCell ref="WRF16:WRF19"/>
    <mergeCell ref="WQW16:WQW19"/>
    <mergeCell ref="WQX16:WQX19"/>
    <mergeCell ref="WQY16:WQY19"/>
    <mergeCell ref="WQZ16:WQZ19"/>
    <mergeCell ref="WRA16:WRA19"/>
    <mergeCell ref="WTJ16:WTJ19"/>
    <mergeCell ref="WTK16:WTK19"/>
    <mergeCell ref="WTL16:WTL19"/>
    <mergeCell ref="WTM16:WTM19"/>
    <mergeCell ref="WTN16:WTN19"/>
    <mergeCell ref="WTE16:WTE19"/>
    <mergeCell ref="WTF16:WTF19"/>
    <mergeCell ref="WTG16:WTG19"/>
    <mergeCell ref="WTH16:WTH19"/>
    <mergeCell ref="WTI16:WTI19"/>
    <mergeCell ref="WSZ16:WSZ19"/>
    <mergeCell ref="WTA16:WTA19"/>
    <mergeCell ref="WTB16:WTB19"/>
    <mergeCell ref="WTC16:WTC19"/>
    <mergeCell ref="WTD16:WTD19"/>
    <mergeCell ref="WSU16:WSU19"/>
    <mergeCell ref="WSV16:WSV19"/>
    <mergeCell ref="WSW16:WSW19"/>
    <mergeCell ref="WSX16:WSX19"/>
    <mergeCell ref="WSY16:WSY19"/>
    <mergeCell ref="WSP16:WSP19"/>
    <mergeCell ref="WSQ16:WSQ19"/>
    <mergeCell ref="WSR16:WSR19"/>
    <mergeCell ref="WSS16:WSS19"/>
    <mergeCell ref="WST16:WST19"/>
    <mergeCell ref="WSK16:WSK19"/>
    <mergeCell ref="WSL16:WSL19"/>
    <mergeCell ref="WSM16:WSM19"/>
    <mergeCell ref="WSN16:WSN19"/>
    <mergeCell ref="WSO16:WSO19"/>
    <mergeCell ref="WSF16:WSF19"/>
    <mergeCell ref="WSG16:WSG19"/>
    <mergeCell ref="WSH16:WSH19"/>
    <mergeCell ref="WSI16:WSI19"/>
    <mergeCell ref="WSJ16:WSJ19"/>
    <mergeCell ref="WUS16:WUS19"/>
    <mergeCell ref="WUT16:WUT19"/>
    <mergeCell ref="WUU16:WUU19"/>
    <mergeCell ref="WUV16:WUV19"/>
    <mergeCell ref="WUW16:WUW19"/>
    <mergeCell ref="WUN16:WUN19"/>
    <mergeCell ref="WUO16:WUO19"/>
    <mergeCell ref="WUP16:WUP19"/>
    <mergeCell ref="WUQ16:WUQ19"/>
    <mergeCell ref="WUR16:WUR19"/>
    <mergeCell ref="WUI16:WUI19"/>
    <mergeCell ref="WUJ16:WUJ19"/>
    <mergeCell ref="WUK16:WUK19"/>
    <mergeCell ref="WUL16:WUL19"/>
    <mergeCell ref="WUM16:WUM19"/>
    <mergeCell ref="WUD16:WUD19"/>
    <mergeCell ref="WUE16:WUE19"/>
    <mergeCell ref="WUF16:WUF19"/>
    <mergeCell ref="WUG16:WUG19"/>
    <mergeCell ref="WUH16:WUH19"/>
    <mergeCell ref="WTY16:WTY19"/>
    <mergeCell ref="WTZ16:WTZ19"/>
    <mergeCell ref="WUA16:WUA19"/>
    <mergeCell ref="WUB16:WUB19"/>
    <mergeCell ref="WUC16:WUC19"/>
    <mergeCell ref="WTT16:WTT19"/>
    <mergeCell ref="WTU16:WTU19"/>
    <mergeCell ref="WTV16:WTV19"/>
    <mergeCell ref="WTW16:WTW19"/>
    <mergeCell ref="WTX16:WTX19"/>
    <mergeCell ref="WTO16:WTO19"/>
    <mergeCell ref="WTP16:WTP19"/>
    <mergeCell ref="WTQ16:WTQ19"/>
    <mergeCell ref="WTR16:WTR19"/>
    <mergeCell ref="WTS16:WTS19"/>
    <mergeCell ref="WWB16:WWB19"/>
    <mergeCell ref="WWC16:WWC19"/>
    <mergeCell ref="WWD16:WWD19"/>
    <mergeCell ref="WWE16:WWE19"/>
    <mergeCell ref="WWF16:WWF19"/>
    <mergeCell ref="WVW16:WVW19"/>
    <mergeCell ref="WVX16:WVX19"/>
    <mergeCell ref="WVY16:WVY19"/>
    <mergeCell ref="WVZ16:WVZ19"/>
    <mergeCell ref="WWA16:WWA19"/>
    <mergeCell ref="WVR16:WVR19"/>
    <mergeCell ref="WVS16:WVS19"/>
    <mergeCell ref="WVT16:WVT19"/>
    <mergeCell ref="WVU16:WVU19"/>
    <mergeCell ref="WVV16:WVV19"/>
    <mergeCell ref="WVM16:WVM19"/>
    <mergeCell ref="WVN16:WVN19"/>
    <mergeCell ref="WVO16:WVO19"/>
    <mergeCell ref="WVP16:WVP19"/>
    <mergeCell ref="WVQ16:WVQ19"/>
    <mergeCell ref="WVH16:WVH19"/>
    <mergeCell ref="WVI16:WVI19"/>
    <mergeCell ref="WVJ16:WVJ19"/>
    <mergeCell ref="WVK16:WVK19"/>
    <mergeCell ref="WVL16:WVL19"/>
    <mergeCell ref="WVC16:WVC19"/>
    <mergeCell ref="WVD16:WVD19"/>
    <mergeCell ref="WVE16:WVE19"/>
    <mergeCell ref="WVF16:WVF19"/>
    <mergeCell ref="WVG16:WVG19"/>
    <mergeCell ref="WUX16:WUX19"/>
    <mergeCell ref="WUY16:WUY19"/>
    <mergeCell ref="WUZ16:WUZ19"/>
    <mergeCell ref="WVA16:WVA19"/>
    <mergeCell ref="WVB16:WVB19"/>
    <mergeCell ref="WXK16:WXK19"/>
    <mergeCell ref="WXL16:WXL19"/>
    <mergeCell ref="WXM16:WXM19"/>
    <mergeCell ref="WXN16:WXN19"/>
    <mergeCell ref="WXO16:WXO19"/>
    <mergeCell ref="WXF16:WXF19"/>
    <mergeCell ref="WXG16:WXG19"/>
    <mergeCell ref="WXH16:WXH19"/>
    <mergeCell ref="WXI16:WXI19"/>
    <mergeCell ref="WXJ16:WXJ19"/>
    <mergeCell ref="WXA16:WXA19"/>
    <mergeCell ref="WXB16:WXB19"/>
    <mergeCell ref="WXC16:WXC19"/>
    <mergeCell ref="WXD16:WXD19"/>
    <mergeCell ref="WXE16:WXE19"/>
    <mergeCell ref="WWV16:WWV19"/>
    <mergeCell ref="WWW16:WWW19"/>
    <mergeCell ref="WWX16:WWX19"/>
    <mergeCell ref="WWY16:WWY19"/>
    <mergeCell ref="WWZ16:WWZ19"/>
    <mergeCell ref="WWQ16:WWQ19"/>
    <mergeCell ref="WWR16:WWR19"/>
    <mergeCell ref="WWS16:WWS19"/>
    <mergeCell ref="WWT16:WWT19"/>
    <mergeCell ref="WWU16:WWU19"/>
    <mergeCell ref="WWL16:WWL19"/>
    <mergeCell ref="WWM16:WWM19"/>
    <mergeCell ref="WWN16:WWN19"/>
    <mergeCell ref="WWO16:WWO19"/>
    <mergeCell ref="WWP16:WWP19"/>
    <mergeCell ref="WWG16:WWG19"/>
    <mergeCell ref="WWH16:WWH19"/>
    <mergeCell ref="WWI16:WWI19"/>
    <mergeCell ref="WWJ16:WWJ19"/>
    <mergeCell ref="WWK16:WWK19"/>
    <mergeCell ref="WYT16:WYT19"/>
    <mergeCell ref="WYU16:WYU19"/>
    <mergeCell ref="WYV16:WYV19"/>
    <mergeCell ref="WYW16:WYW19"/>
    <mergeCell ref="WYX16:WYX19"/>
    <mergeCell ref="WYO16:WYO19"/>
    <mergeCell ref="WYP16:WYP19"/>
    <mergeCell ref="WYQ16:WYQ19"/>
    <mergeCell ref="WYR16:WYR19"/>
    <mergeCell ref="WYS16:WYS19"/>
    <mergeCell ref="WYJ16:WYJ19"/>
    <mergeCell ref="WYK16:WYK19"/>
    <mergeCell ref="WYL16:WYL19"/>
    <mergeCell ref="WYM16:WYM19"/>
    <mergeCell ref="WYN16:WYN19"/>
    <mergeCell ref="WYE16:WYE19"/>
    <mergeCell ref="WYF16:WYF19"/>
    <mergeCell ref="WYG16:WYG19"/>
    <mergeCell ref="WYH16:WYH19"/>
    <mergeCell ref="WYI16:WYI19"/>
    <mergeCell ref="WXZ16:WXZ19"/>
    <mergeCell ref="WYA16:WYA19"/>
    <mergeCell ref="WYB16:WYB19"/>
    <mergeCell ref="WYC16:WYC19"/>
    <mergeCell ref="WYD16:WYD19"/>
    <mergeCell ref="WXU16:WXU19"/>
    <mergeCell ref="WXV16:WXV19"/>
    <mergeCell ref="WXW16:WXW19"/>
    <mergeCell ref="WXX16:WXX19"/>
    <mergeCell ref="WXY16:WXY19"/>
    <mergeCell ref="WXP16:WXP19"/>
    <mergeCell ref="WXQ16:WXQ19"/>
    <mergeCell ref="WXR16:WXR19"/>
    <mergeCell ref="WXS16:WXS19"/>
    <mergeCell ref="WXT16:WXT19"/>
    <mergeCell ref="XAC16:XAC19"/>
    <mergeCell ref="XAD16:XAD19"/>
    <mergeCell ref="XAE16:XAE19"/>
    <mergeCell ref="XAF16:XAF19"/>
    <mergeCell ref="XAG16:XAG19"/>
    <mergeCell ref="WZX16:WZX19"/>
    <mergeCell ref="WZY16:WZY19"/>
    <mergeCell ref="WZZ16:WZZ19"/>
    <mergeCell ref="XAA16:XAA19"/>
    <mergeCell ref="XAB16:XAB19"/>
    <mergeCell ref="WZS16:WZS19"/>
    <mergeCell ref="WZT16:WZT19"/>
    <mergeCell ref="WZU16:WZU19"/>
    <mergeCell ref="WZV16:WZV19"/>
    <mergeCell ref="WZW16:WZW19"/>
    <mergeCell ref="WZN16:WZN19"/>
    <mergeCell ref="WZO16:WZO19"/>
    <mergeCell ref="WZP16:WZP19"/>
    <mergeCell ref="WZQ16:WZQ19"/>
    <mergeCell ref="WZR16:WZR19"/>
    <mergeCell ref="WZI16:WZI19"/>
    <mergeCell ref="WZJ16:WZJ19"/>
    <mergeCell ref="WZK16:WZK19"/>
    <mergeCell ref="WZL16:WZL19"/>
    <mergeCell ref="WZM16:WZM19"/>
    <mergeCell ref="WZD16:WZD19"/>
    <mergeCell ref="WZE16:WZE19"/>
    <mergeCell ref="WZF16:WZF19"/>
    <mergeCell ref="WZG16:WZG19"/>
    <mergeCell ref="WZH16:WZH19"/>
    <mergeCell ref="WYY16:WYY19"/>
    <mergeCell ref="WYZ16:WYZ19"/>
    <mergeCell ref="WZA16:WZA19"/>
    <mergeCell ref="WZB16:WZB19"/>
    <mergeCell ref="WZC16:WZC19"/>
    <mergeCell ref="XBL16:XBL19"/>
    <mergeCell ref="XBM16:XBM19"/>
    <mergeCell ref="XBN16:XBN19"/>
    <mergeCell ref="XBO16:XBO19"/>
    <mergeCell ref="XBP16:XBP19"/>
    <mergeCell ref="XBG16:XBG19"/>
    <mergeCell ref="XBH16:XBH19"/>
    <mergeCell ref="XBI16:XBI19"/>
    <mergeCell ref="XBJ16:XBJ19"/>
    <mergeCell ref="XBK16:XBK19"/>
    <mergeCell ref="XBB16:XBB19"/>
    <mergeCell ref="XBC16:XBC19"/>
    <mergeCell ref="XBD16:XBD19"/>
    <mergeCell ref="XBE16:XBE19"/>
    <mergeCell ref="XBF16:XBF19"/>
    <mergeCell ref="XAW16:XAW19"/>
    <mergeCell ref="XAX16:XAX19"/>
    <mergeCell ref="XAY16:XAY19"/>
    <mergeCell ref="XAZ16:XAZ19"/>
    <mergeCell ref="XBA16:XBA19"/>
    <mergeCell ref="XAR16:XAR19"/>
    <mergeCell ref="XAS16:XAS19"/>
    <mergeCell ref="XAT16:XAT19"/>
    <mergeCell ref="XAU16:XAU19"/>
    <mergeCell ref="XAV16:XAV19"/>
    <mergeCell ref="XAM16:XAM19"/>
    <mergeCell ref="XAN16:XAN19"/>
    <mergeCell ref="XAO16:XAO19"/>
    <mergeCell ref="XAP16:XAP19"/>
    <mergeCell ref="XAQ16:XAQ19"/>
    <mergeCell ref="XAH16:XAH19"/>
    <mergeCell ref="XAI16:XAI19"/>
    <mergeCell ref="XAJ16:XAJ19"/>
    <mergeCell ref="XAK16:XAK19"/>
    <mergeCell ref="XAL16:XAL19"/>
    <mergeCell ref="XBT16:XBT19"/>
    <mergeCell ref="XFC16:XFC19"/>
    <mergeCell ref="XFD16:XFD19"/>
    <mergeCell ref="XEX16:XEX19"/>
    <mergeCell ref="XEY16:XEY19"/>
    <mergeCell ref="XEZ16:XEZ19"/>
    <mergeCell ref="XFA16:XFA19"/>
    <mergeCell ref="XFB16:XFB19"/>
    <mergeCell ref="XES16:XES19"/>
    <mergeCell ref="XET16:XET19"/>
    <mergeCell ref="XEU16:XEU19"/>
    <mergeCell ref="XEV16:XEV19"/>
    <mergeCell ref="XEW16:XEW19"/>
    <mergeCell ref="XEN16:XEN19"/>
    <mergeCell ref="XEO16:XEO19"/>
    <mergeCell ref="XEP16:XEP19"/>
    <mergeCell ref="XEQ16:XEQ19"/>
    <mergeCell ref="XER16:XER19"/>
    <mergeCell ref="XEI16:XEI19"/>
    <mergeCell ref="XEJ16:XEJ19"/>
    <mergeCell ref="XEK16:XEK19"/>
    <mergeCell ref="XEL16:XEL19"/>
    <mergeCell ref="XEM16:XEM19"/>
    <mergeCell ref="XED16:XED19"/>
    <mergeCell ref="XEE16:XEE19"/>
    <mergeCell ref="XEF16:XEF19"/>
    <mergeCell ref="XEG16:XEG19"/>
    <mergeCell ref="XEH16:XEH19"/>
    <mergeCell ref="XDY16:XDY19"/>
    <mergeCell ref="XDZ16:XDZ19"/>
    <mergeCell ref="XEA16:XEA19"/>
    <mergeCell ref="XEB16:XEB19"/>
    <mergeCell ref="XEC16:XEC19"/>
    <mergeCell ref="XDT16:XDT19"/>
    <mergeCell ref="XDU16:XDU19"/>
    <mergeCell ref="XDV16:XDV19"/>
    <mergeCell ref="XDW16:XDW19"/>
    <mergeCell ref="XDX16:XDX19"/>
    <mergeCell ref="XBU16:XBU19"/>
    <mergeCell ref="A13:C13"/>
    <mergeCell ref="A14:C14"/>
    <mergeCell ref="D13:E13"/>
    <mergeCell ref="D14:E14"/>
    <mergeCell ref="A17:C17"/>
    <mergeCell ref="D17:E17"/>
    <mergeCell ref="A12:B12"/>
    <mergeCell ref="C12:E12"/>
    <mergeCell ref="A10:E10"/>
    <mergeCell ref="A11:B11"/>
    <mergeCell ref="C11:E11"/>
    <mergeCell ref="XDO16:XDO19"/>
    <mergeCell ref="XDP16:XDP19"/>
    <mergeCell ref="XDQ16:XDQ19"/>
    <mergeCell ref="XDR16:XDR19"/>
    <mergeCell ref="XDS16:XDS19"/>
    <mergeCell ref="XDJ16:XDJ19"/>
    <mergeCell ref="XDK16:XDK19"/>
    <mergeCell ref="XDL16:XDL19"/>
    <mergeCell ref="XDM16:XDM19"/>
    <mergeCell ref="XDN16:XDN19"/>
    <mergeCell ref="XDE16:XDE19"/>
    <mergeCell ref="XDF16:XDF19"/>
    <mergeCell ref="XDG16:XDG19"/>
    <mergeCell ref="XDH16:XDH19"/>
    <mergeCell ref="XDI16:XDI19"/>
    <mergeCell ref="XCZ16:XCZ19"/>
    <mergeCell ref="XDA16:XDA19"/>
    <mergeCell ref="XDB16:XDB19"/>
    <mergeCell ref="XDC16:XDC19"/>
    <mergeCell ref="XDD16:XDD19"/>
    <mergeCell ref="XCU16:XCU19"/>
    <mergeCell ref="XCV16:XCV19"/>
    <mergeCell ref="XCW16:XCW19"/>
    <mergeCell ref="XCX16:XCX19"/>
    <mergeCell ref="XCY16:XCY19"/>
    <mergeCell ref="XCP16:XCP19"/>
    <mergeCell ref="XCQ16:XCQ19"/>
    <mergeCell ref="XCR16:XCR19"/>
    <mergeCell ref="XCS16:XCS19"/>
    <mergeCell ref="XCT16:XCT19"/>
    <mergeCell ref="XCK16:XCK19"/>
    <mergeCell ref="XCL16:XCL19"/>
    <mergeCell ref="XCM16:XCM19"/>
    <mergeCell ref="XCN16:XCN19"/>
    <mergeCell ref="XCO16:XCO19"/>
    <mergeCell ref="XCF16:XCF19"/>
    <mergeCell ref="XCG16:XCG19"/>
    <mergeCell ref="XCH16:XCH19"/>
    <mergeCell ref="XCI16:XCI19"/>
    <mergeCell ref="XCJ16:XCJ19"/>
    <mergeCell ref="XCA16:XCA19"/>
    <mergeCell ref="XCB16:XCB19"/>
    <mergeCell ref="XCC16:XCC19"/>
    <mergeCell ref="XCD16:XCD19"/>
    <mergeCell ref="XCE16:XCE19"/>
    <mergeCell ref="XBV16:XBV19"/>
    <mergeCell ref="XBW16:XBW19"/>
    <mergeCell ref="XBX16:XBX19"/>
    <mergeCell ref="XBY16:XBY19"/>
    <mergeCell ref="XBZ16:XBZ19"/>
    <mergeCell ref="XBQ16:XBQ19"/>
    <mergeCell ref="XBR16:XBR19"/>
    <mergeCell ref="XBS16:XBS19"/>
  </mergeCells>
  <dataValidations count="8">
    <dataValidation type="textLength" operator="lessThan" allowBlank="1" showInputMessage="1" showErrorMessage="1" error="Maximum 300 characters" promptTitle="Communication objective " prompt="What you want to inform about and for what purpose?_x000a_What do you want to promote in the project?_x000a__x000a_For the first half of project implementation._x000a__x000a_Maximum 300 characters" sqref="A5:E5" xr:uid="{F3505A70-E083-4CC2-926A-261C3120DFB0}">
      <formula1>300</formula1>
    </dataValidation>
    <dataValidation type="textLength" operator="lessThanOrEqual" allowBlank="1" showInputMessage="1" showErrorMessage="1" error="Maximum 500 characters" prompt="Please describe what groups are targeted by the communication activities. If more than three different groups are targeted, the ones with same or similar characteristics shall be included into the same row as there are three rows._x000a__x000a_Max. 500 characters" sqref="B19:B21 B7:B9" xr:uid="{1FD09124-A3BF-475A-901B-9E963C9CA947}">
      <formula1>500</formula1>
    </dataValidation>
    <dataValidation type="textLength" operator="lessThan" allowBlank="1" showInputMessage="1" showErrorMessage="1" error="Maximum 1000 characters" prompt="Maximum 1000 characters" sqref="D19:D21 D7:D9" xr:uid="{44AE5CF4-EBD2-4150-84D5-B42B8A24794B}">
      <formula1>1000</formula1>
    </dataValidation>
    <dataValidation type="textLength" operator="lessThan" allowBlank="1" showInputMessage="1" showErrorMessage="1" error="Maximum 1000 characters" prompt="Indicate planned communication activities that will help you achieve your communication goal and reach the indicated target group. Communication activities and budget must be included into the content-related Work Packages._x000a__x000a_Maximum 1000 characters" sqref="C19:C21 C7:C9" xr:uid="{7BDB8A91-DA79-4B63-B8A8-1F0A915C7360}">
      <formula1>1000</formula1>
    </dataValidation>
    <dataValidation allowBlank="1" showInputMessage="1" showErrorMessage="1" promptTitle="Communication objective" prompt="What you want to inform about and for what purpose?_x000a_What do you want to promote in the project?_x000a__x000a_For the second half of project implementation._x000a__x000a_Maximum 300 characters" sqref="A17" xr:uid="{6565926E-A3AB-4082-9857-DA3ED554DB4D}"/>
    <dataValidation type="textLength" allowBlank="1" showInputMessage="1" showErrorMessage="1" error="Min. 25, max. 150 characters." prompt="Please define how do you plan to communicate the project progress and results in the online space, especially in social media.  _x000a__x000a_Min. 25, max. 150 characters." sqref="C11:E11" xr:uid="{1F365B37-A822-4882-BF2D-36F119246822}">
      <formula1>25</formula1>
      <formula2>150</formula2>
    </dataValidation>
    <dataValidation type="textLength" allowBlank="1" showInputMessage="1" showErrorMessage="1" error="Min. 25, max. 150 characters." prompt="Please define how do you foresee the cooperation with other projects._x000a__x000a_South Baltic Area and in general the Baltic Sea Region (as geographical area) shall be prioritised. _x000a__x000a_Especially relevant for strategic projects._x000a__x000a_Min. 25, max. 150 characters." sqref="C12:E12" xr:uid="{475AB11D-79A8-4413-A009-F9C75F11F20F}">
      <formula1>25</formula1>
      <formula2>150</formula2>
    </dataValidation>
    <dataValidation allowBlank="1" showInputMessage="1" showErrorMessage="1" promptTitle="Communication objective" prompt="How do you want to disseminate the project results?_x000a_What do you want to promote in the project?_x000a__x000a_For the second half of project implementation._x000a__x000a_Maximum 300 characters" sqref="A16:E16" xr:uid="{41038C24-78C6-4A6E-85AB-5D5958B3D29A}"/>
  </dataValidations>
  <pageMargins left="0.7" right="0.7" top="0.75" bottom="0.75" header="0.3" footer="0.3"/>
  <pageSetup paperSize="9" scale="42"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prompt="Select the coordinating partner from the drop-down list. " xr:uid="{E085890B-BC52-475C-91C4-71859A165AFE}">
          <x14:formula1>
            <xm:f>'Drop-down lists'!$A$104:$A$118</xm:f>
          </x14:formula1>
          <xm:sqref>E7:E9 E19:E21</xm:sqref>
        </x14:dataValidation>
        <x14:dataValidation type="list" allowBlank="1" showInputMessage="1" showErrorMessage="1" error="Min. 25, max. 150 characters." promptTitle="Please confirm " prompt="Projects are expected to deliver high-quality audiovisual materials to the JS that can be used for further promotional activities by the Programme bodies. " xr:uid="{0D2D98A9-CFF5-44D4-AAD4-A3002032D0E4}">
          <x14:formula1>
            <xm:f>'Drop-down lists'!$A$182</xm:f>
          </x14:formula1>
          <xm:sqref>D13:E13</xm:sqref>
        </x14:dataValidation>
        <x14:dataValidation type="list" allowBlank="1" showInputMessage="1" showErrorMessage="1" error="Min. 25, max. 150 characters." promptTitle="Please confirm" prompt="Projects are expected to participate in events organised by the Programme, e.g. Annual Event, events of Contact Points, external events co-organised by the Programme bodies, etc. Especially relevant for strategic projects._x000a_" xr:uid="{14DC674E-56F6-4124-889A-D1795AA6E5D0}">
          <x14:formula1>
            <xm:f>'Drop-down lists'!$A$183</xm:f>
          </x14:formula1>
          <xm:sqref>D14:E14</xm:sqref>
        </x14:dataValidation>
        <x14:dataValidation type="list" allowBlank="1" showInputMessage="1" showErrorMessage="1" prompt="Please confirm that the success story will be delivered." xr:uid="{03368950-06F9-45DE-8380-2C1258F5152F}">
          <x14:formula1>
            <xm:f>'Drop-down lists'!$A$184</xm:f>
          </x14:formula1>
          <xm:sqref>D17:E17</xm:sqref>
        </x14:dataValidation>
        <x14:dataValidation type="list" allowBlank="1" showInputMessage="1" showErrorMessage="1" prompt="Select yes/no to indicate whether the project applies for strategic label. " xr:uid="{5F5AA5B8-5AEC-4039-8FD1-917E4193F89A}">
          <x14:formula1>
            <xm:f>'Drop-down lists'!$A$177:$A$178</xm:f>
          </x14:formula1>
          <xm:sqref>D3:E3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3">
    <pageSetUpPr fitToPage="1"/>
  </sheetPr>
  <dimension ref="A1:I31"/>
  <sheetViews>
    <sheetView view="pageBreakPreview" topLeftCell="A23" zoomScaleNormal="100" zoomScaleSheetLayoutView="100" workbookViewId="0">
      <selection activeCell="B27" sqref="B27"/>
    </sheetView>
  </sheetViews>
  <sheetFormatPr defaultColWidth="9.1796875" defaultRowHeight="14.5"/>
  <cols>
    <col min="1" max="1" width="22.7265625" style="1" customWidth="1"/>
    <col min="2" max="2" width="14.81640625" style="1" customWidth="1"/>
    <col min="3" max="3" width="19.81640625" style="1" customWidth="1"/>
    <col min="4" max="4" width="9.26953125" style="1" customWidth="1"/>
    <col min="5" max="5" width="17.81640625" style="1" customWidth="1"/>
    <col min="6" max="6" width="26.1796875" style="1" customWidth="1"/>
    <col min="7" max="7" width="24.453125" style="1" customWidth="1"/>
    <col min="8" max="8" width="64.54296875" style="1" customWidth="1"/>
    <col min="9" max="9" width="9.1796875" style="1" hidden="1" customWidth="1"/>
    <col min="10" max="11" width="9.1796875" style="1" customWidth="1"/>
    <col min="12" max="16384" width="9.1796875" style="1"/>
  </cols>
  <sheetData>
    <row r="1" spans="1:8" ht="24.75" customHeight="1">
      <c r="A1" s="430" t="s">
        <v>481</v>
      </c>
      <c r="B1" s="431"/>
      <c r="C1" s="431"/>
      <c r="D1" s="431"/>
      <c r="E1" s="431"/>
      <c r="F1" s="431"/>
      <c r="G1" s="432"/>
    </row>
    <row r="2" spans="1:8" ht="41.5" customHeight="1">
      <c r="A2" s="433" t="s">
        <v>483</v>
      </c>
      <c r="B2" s="434"/>
      <c r="C2" s="434"/>
      <c r="D2" s="434"/>
      <c r="E2" s="434"/>
      <c r="F2" s="434"/>
      <c r="G2" s="435"/>
    </row>
    <row r="3" spans="1:8" ht="36.65" customHeight="1">
      <c r="A3" s="265" t="s">
        <v>366</v>
      </c>
      <c r="B3" s="265"/>
      <c r="C3" s="265"/>
      <c r="D3" s="265"/>
      <c r="E3" s="437"/>
      <c r="F3" s="111" t="s">
        <v>451</v>
      </c>
      <c r="G3" s="75" t="s">
        <v>452</v>
      </c>
    </row>
    <row r="4" spans="1:8" ht="20.5" customHeight="1">
      <c r="A4" s="202" t="s">
        <v>18</v>
      </c>
      <c r="B4" s="338" t="s">
        <v>485</v>
      </c>
      <c r="C4" s="436"/>
      <c r="D4" s="436"/>
      <c r="E4" s="436"/>
      <c r="F4" s="200">
        <f>SUM(F5:F19)</f>
        <v>0</v>
      </c>
      <c r="G4" s="201">
        <f>SUM(G5:G19)</f>
        <v>0</v>
      </c>
    </row>
    <row r="5" spans="1:8" ht="15" customHeight="1">
      <c r="A5" s="123"/>
      <c r="B5" s="22" t="s">
        <v>70</v>
      </c>
      <c r="C5" s="338" t="str">
        <f>IF(LP!C$5&gt;0,LP!C$5," ")</f>
        <v xml:space="preserve"> </v>
      </c>
      <c r="D5" s="436"/>
      <c r="E5" s="339"/>
      <c r="F5" s="110"/>
      <c r="G5" s="191"/>
      <c r="H5" s="40" t="str">
        <f t="shared" ref="H5:H19" si="0">IF(OR(AND(A5="yes",F5="",G5=""),AND(A5="yes",F5=0,G5=0)),"Please provide the investment budget in columns F and/or G as investment is indicated for this PP in column A.",IF(OR(AND(A5="no",OR(F5&gt;0,G5&gt;0)),AND(A5="",OR(F5&gt;0,G5&gt;0))),"Investment budget shall not be provided as no investment is indicated for this PP in column A",""))</f>
        <v/>
      </c>
    </row>
    <row r="6" spans="1:8" ht="15" customHeight="1">
      <c r="A6" s="123"/>
      <c r="B6" s="22" t="s">
        <v>494</v>
      </c>
      <c r="C6" s="338" t="str">
        <f>IF('PP1'!C$5&gt;0,'PP1'!C$5," ")</f>
        <v xml:space="preserve"> </v>
      </c>
      <c r="D6" s="436"/>
      <c r="E6" s="339"/>
      <c r="F6" s="110"/>
      <c r="G6" s="110"/>
      <c r="H6" s="40" t="str">
        <f t="shared" si="0"/>
        <v/>
      </c>
    </row>
    <row r="7" spans="1:8" ht="15" customHeight="1">
      <c r="A7" s="123"/>
      <c r="B7" s="22" t="s">
        <v>55</v>
      </c>
      <c r="C7" s="338" t="str">
        <f>IF('PP2'!C$5&gt;0,'PP2'!C$5," ")</f>
        <v xml:space="preserve"> </v>
      </c>
      <c r="D7" s="436"/>
      <c r="E7" s="339"/>
      <c r="F7" s="110"/>
      <c r="G7" s="110"/>
      <c r="H7" s="40" t="str">
        <f t="shared" si="0"/>
        <v/>
      </c>
    </row>
    <row r="8" spans="1:8" ht="15" customHeight="1">
      <c r="A8" s="123"/>
      <c r="B8" s="22" t="s">
        <v>56</v>
      </c>
      <c r="C8" s="338" t="str">
        <f>IF('PP3'!C$5&gt;0,'PP3'!C$5," ")</f>
        <v xml:space="preserve"> </v>
      </c>
      <c r="D8" s="436"/>
      <c r="E8" s="339"/>
      <c r="F8" s="110"/>
      <c r="G8" s="110"/>
      <c r="H8" s="40" t="str">
        <f t="shared" si="0"/>
        <v/>
      </c>
    </row>
    <row r="9" spans="1:8" ht="15" customHeight="1">
      <c r="A9" s="123"/>
      <c r="B9" s="22" t="s">
        <v>57</v>
      </c>
      <c r="C9" s="338" t="str">
        <f>IF('PP4'!C$5&gt;0,'PP4'!C$5," ")</f>
        <v xml:space="preserve"> </v>
      </c>
      <c r="D9" s="436"/>
      <c r="E9" s="339"/>
      <c r="F9" s="110"/>
      <c r="G9" s="110"/>
      <c r="H9" s="40" t="str">
        <f t="shared" si="0"/>
        <v/>
      </c>
    </row>
    <row r="10" spans="1:8" ht="15" customHeight="1">
      <c r="A10" s="123"/>
      <c r="B10" s="22" t="s">
        <v>58</v>
      </c>
      <c r="C10" s="338" t="str">
        <f>IF('PP5'!C$5&gt;0,'PP5'!C$5," ")</f>
        <v xml:space="preserve"> </v>
      </c>
      <c r="D10" s="436"/>
      <c r="E10" s="339"/>
      <c r="F10" s="110"/>
      <c r="G10" s="110"/>
      <c r="H10" s="40" t="str">
        <f t="shared" si="0"/>
        <v/>
      </c>
    </row>
    <row r="11" spans="1:8" ht="15" customHeight="1">
      <c r="A11" s="123"/>
      <c r="B11" s="22" t="s">
        <v>59</v>
      </c>
      <c r="C11" s="338" t="str">
        <f>IF('PP6'!C$5&gt;0,'PP6'!C$5," ")</f>
        <v xml:space="preserve"> </v>
      </c>
      <c r="D11" s="436"/>
      <c r="E11" s="339"/>
      <c r="F11" s="110"/>
      <c r="G11" s="110"/>
      <c r="H11" s="40" t="str">
        <f t="shared" si="0"/>
        <v/>
      </c>
    </row>
    <row r="12" spans="1:8" ht="15" customHeight="1">
      <c r="A12" s="123"/>
      <c r="B12" s="22" t="s">
        <v>60</v>
      </c>
      <c r="C12" s="338" t="str">
        <f>IF('PP7'!C$5&gt;0,'PP7'!C$5," ")</f>
        <v xml:space="preserve"> </v>
      </c>
      <c r="D12" s="436"/>
      <c r="E12" s="339"/>
      <c r="F12" s="110"/>
      <c r="G12" s="110"/>
      <c r="H12" s="40" t="str">
        <f t="shared" si="0"/>
        <v/>
      </c>
    </row>
    <row r="13" spans="1:8" ht="15" customHeight="1">
      <c r="A13" s="123"/>
      <c r="B13" s="22" t="s">
        <v>61</v>
      </c>
      <c r="C13" s="338" t="str">
        <f>IF('PP8'!C$5&gt;0,'PP8'!C$5," ")</f>
        <v xml:space="preserve"> </v>
      </c>
      <c r="D13" s="436"/>
      <c r="E13" s="339"/>
      <c r="F13" s="110"/>
      <c r="G13" s="110"/>
      <c r="H13" s="40" t="str">
        <f t="shared" si="0"/>
        <v/>
      </c>
    </row>
    <row r="14" spans="1:8" ht="15" customHeight="1">
      <c r="A14" s="123"/>
      <c r="B14" s="22" t="s">
        <v>62</v>
      </c>
      <c r="C14" s="338" t="str">
        <f>IF('PP9'!C$5&gt;0,'PP9'!C$5," ")</f>
        <v xml:space="preserve"> </v>
      </c>
      <c r="D14" s="436"/>
      <c r="E14" s="339"/>
      <c r="F14" s="110"/>
      <c r="G14" s="110"/>
      <c r="H14" s="40" t="str">
        <f t="shared" si="0"/>
        <v/>
      </c>
    </row>
    <row r="15" spans="1:8" ht="15" customHeight="1">
      <c r="A15" s="123"/>
      <c r="B15" s="22" t="s">
        <v>63</v>
      </c>
      <c r="C15" s="338" t="str">
        <f>IF('PP10'!C$5&gt;0,'PP10'!C$5," ")</f>
        <v xml:space="preserve"> </v>
      </c>
      <c r="D15" s="436"/>
      <c r="E15" s="339"/>
      <c r="F15" s="110"/>
      <c r="G15" s="110"/>
      <c r="H15" s="40" t="str">
        <f t="shared" si="0"/>
        <v/>
      </c>
    </row>
    <row r="16" spans="1:8" ht="15" customHeight="1">
      <c r="A16" s="123"/>
      <c r="B16" s="22" t="s">
        <v>64</v>
      </c>
      <c r="C16" s="338" t="str">
        <f>IF('PP11'!C$5&gt;0,'PP11'!C$5," ")</f>
        <v xml:space="preserve"> </v>
      </c>
      <c r="D16" s="436"/>
      <c r="E16" s="339"/>
      <c r="F16" s="110"/>
      <c r="G16" s="110"/>
      <c r="H16" s="40" t="str">
        <f t="shared" si="0"/>
        <v/>
      </c>
    </row>
    <row r="17" spans="1:8" ht="15" customHeight="1">
      <c r="A17" s="123"/>
      <c r="B17" s="22" t="s">
        <v>65</v>
      </c>
      <c r="C17" s="338" t="str">
        <f>IF('PP12'!C$5&gt;0,'PP12'!C$5," ")</f>
        <v xml:space="preserve"> </v>
      </c>
      <c r="D17" s="436"/>
      <c r="E17" s="339"/>
      <c r="F17" s="110"/>
      <c r="G17" s="110"/>
      <c r="H17" s="40" t="str">
        <f t="shared" si="0"/>
        <v/>
      </c>
    </row>
    <row r="18" spans="1:8" ht="15" customHeight="1">
      <c r="A18" s="123"/>
      <c r="B18" s="22" t="s">
        <v>66</v>
      </c>
      <c r="C18" s="338" t="str">
        <f>IF('PP13'!C$5&gt;0,'PP13'!C$5," ")</f>
        <v xml:space="preserve"> </v>
      </c>
      <c r="D18" s="436"/>
      <c r="E18" s="339"/>
      <c r="F18" s="110"/>
      <c r="G18" s="110"/>
      <c r="H18" s="40" t="str">
        <f t="shared" si="0"/>
        <v/>
      </c>
    </row>
    <row r="19" spans="1:8" ht="15" customHeight="1">
      <c r="A19" s="123"/>
      <c r="B19" s="22" t="s">
        <v>67</v>
      </c>
      <c r="C19" s="338" t="str">
        <f>IF('PP14'!C$5&gt;0,'PP14'!C$5," ")</f>
        <v xml:space="preserve"> </v>
      </c>
      <c r="D19" s="436"/>
      <c r="E19" s="339"/>
      <c r="F19" s="110"/>
      <c r="G19" s="110"/>
      <c r="H19" s="40" t="str">
        <f t="shared" si="0"/>
        <v/>
      </c>
    </row>
    <row r="20" spans="1:8" ht="42" customHeight="1">
      <c r="A20" s="438" t="s">
        <v>486</v>
      </c>
      <c r="B20" s="255"/>
      <c r="C20" s="255"/>
      <c r="D20" s="255"/>
      <c r="E20" s="255"/>
      <c r="F20" s="439"/>
      <c r="G20" s="440"/>
      <c r="H20" s="40"/>
    </row>
    <row r="21" spans="1:8" ht="76" customHeight="1">
      <c r="A21" s="444"/>
      <c r="B21" s="445"/>
      <c r="C21" s="445"/>
      <c r="D21" s="445"/>
      <c r="E21" s="445"/>
      <c r="F21" s="445"/>
      <c r="G21" s="445"/>
      <c r="H21" s="40"/>
    </row>
    <row r="22" spans="1:8" ht="41.15" customHeight="1">
      <c r="A22" s="452" t="s">
        <v>487</v>
      </c>
      <c r="B22" s="259"/>
      <c r="C22" s="259"/>
      <c r="D22" s="259"/>
      <c r="E22" s="259"/>
      <c r="F22" s="259"/>
      <c r="G22" s="453"/>
    </row>
    <row r="23" spans="1:8" ht="124" customHeight="1">
      <c r="A23" s="446"/>
      <c r="B23" s="447"/>
      <c r="C23" s="447"/>
      <c r="D23" s="447"/>
      <c r="E23" s="447"/>
      <c r="F23" s="447"/>
      <c r="G23" s="448"/>
    </row>
    <row r="24" spans="1:8" ht="84" customHeight="1">
      <c r="A24" s="72" t="s">
        <v>488</v>
      </c>
      <c r="B24" s="450"/>
      <c r="C24" s="450"/>
      <c r="D24" s="450"/>
      <c r="E24" s="450"/>
      <c r="F24" s="450"/>
      <c r="G24" s="451"/>
      <c r="H24" s="40"/>
    </row>
    <row r="25" spans="1:8" ht="75.650000000000006" customHeight="1">
      <c r="A25" s="72" t="s">
        <v>463</v>
      </c>
      <c r="B25" s="449"/>
      <c r="C25" s="450"/>
      <c r="D25" s="450"/>
      <c r="E25" s="450"/>
      <c r="F25" s="450"/>
      <c r="G25" s="451"/>
      <c r="H25" s="40"/>
    </row>
    <row r="26" spans="1:8" ht="82" customHeight="1">
      <c r="A26" s="72" t="s">
        <v>480</v>
      </c>
      <c r="B26" s="441"/>
      <c r="C26" s="442"/>
      <c r="D26" s="442"/>
      <c r="E26" s="442"/>
      <c r="F26" s="442"/>
      <c r="G26" s="443"/>
      <c r="H26" s="40"/>
    </row>
    <row r="27" spans="1:8" ht="15" customHeight="1"/>
    <row r="28" spans="1:8" ht="15" customHeight="1"/>
    <row r="29" spans="1:8" ht="15" customHeight="1"/>
    <row r="30" spans="1:8" ht="15" customHeight="1"/>
    <row r="31" spans="1:8" ht="15" customHeight="1"/>
  </sheetData>
  <sheetProtection algorithmName="SHA-512" hashValue="0gmX6RtJgyrRhlCdvQ0RmKF5v2P42n+2sC/3424A+EbDMGb/2JNlPXBAcFcqfifi3jmQvjX7U3Wrky/lT+uZXw==" saltValue="B7CDMmLY/HbWtzcjErY7NQ==" spinCount="100000" sheet="1" formatRows="0"/>
  <mergeCells count="26">
    <mergeCell ref="A20:G20"/>
    <mergeCell ref="B26:G26"/>
    <mergeCell ref="A21:G21"/>
    <mergeCell ref="A23:G23"/>
    <mergeCell ref="B25:G25"/>
    <mergeCell ref="B24:G24"/>
    <mergeCell ref="A22:G22"/>
    <mergeCell ref="C13:E13"/>
    <mergeCell ref="C14:E14"/>
    <mergeCell ref="C15:E15"/>
    <mergeCell ref="C8:E8"/>
    <mergeCell ref="C19:E19"/>
    <mergeCell ref="C18:E18"/>
    <mergeCell ref="C11:E11"/>
    <mergeCell ref="C12:E12"/>
    <mergeCell ref="C16:E16"/>
    <mergeCell ref="C17:E17"/>
    <mergeCell ref="C9:E9"/>
    <mergeCell ref="C10:E10"/>
    <mergeCell ref="A1:G1"/>
    <mergeCell ref="A2:G2"/>
    <mergeCell ref="C7:E7"/>
    <mergeCell ref="C5:E5"/>
    <mergeCell ref="C6:E6"/>
    <mergeCell ref="B4:E4"/>
    <mergeCell ref="A3:E3"/>
  </mergeCells>
  <dataValidations count="7">
    <dataValidation type="decimal" allowBlank="1" showInputMessage="1" showErrorMessage="1" error="Should be a numerical value." promptTitle="Infrastructure and works budget" prompt="The amount for each PP should be equal with the amount under cost category 6 in the budget section of WOD2021. " sqref="G5:G19" xr:uid="{22796A22-1D5E-4C1B-9350-8FCD65B3D9C8}">
      <formula1>0</formula1>
      <formula2>5000000</formula2>
    </dataValidation>
    <dataValidation type="textLength" operator="lessThanOrEqual" allowBlank="1" showInputMessage="1" showErrorMessage="1" error="Maximum 1000 characters." promptTitle="Location of the investment" prompt="Please indicate location of the investment and provide short description._x000a__x000a_Maximum 1000 characters." sqref="B24:G24" xr:uid="{00000000-0002-0000-0500-000001000000}">
      <formula1>1000</formula1>
    </dataValidation>
    <dataValidation type="textLength" operator="lessThanOrEqual" allowBlank="1" showInputMessage="1" showErrorMessage="1" error="Maximum 1000 characters." promptTitle="Ownership and durability" prompt="Who will own the site where the investment is located? Who will retain ownership of the investment after the end of the project? How will the investment be further used after the project end?_x000a__x000a_Maximum 1000 characters." sqref="B25:G25" xr:uid="{00000000-0002-0000-0500-000002000000}">
      <formula1>1000</formula1>
    </dataValidation>
    <dataValidation type="textLength" operator="lessThanOrEqual" allowBlank="1" showInputMessage="1" showErrorMessage="1" error="Maximum 1000 characters." promptTitle="Potential risks" prompt="Describe any potential risks associated with the investment. Indicate if the investment might have any potential negative effects on the environment. If yes, specify which mitigation measures are foreseen._x000a__x000a_Maximum 1000 characters." sqref="B26:G26" xr:uid="{00000000-0002-0000-0500-000003000000}">
      <formula1>1000</formula1>
    </dataValidation>
    <dataValidation type="textLength" operator="lessThanOrEqual" allowBlank="1" showInputMessage="1" showErrorMessage="1" error="Maximum 1000 characters." prompt="Maximum 1000 characters." sqref="A21:G21" xr:uid="{00000000-0002-0000-0500-000006000000}">
      <formula1>1000</formula1>
    </dataValidation>
    <dataValidation type="textLength" operator="lessThanOrEqual" allowBlank="1" showInputMessage="1" showErrorMessage="1" error="Maximum 2000 characters." prompt="Maximum 2000 characters." sqref="A23:G23" xr:uid="{00000000-0002-0000-0500-000007000000}">
      <formula1>2000</formula1>
    </dataValidation>
    <dataValidation type="decimal" operator="greaterThanOrEqual" allowBlank="1" showInputMessage="1" showErrorMessage="1" error="Should be a numerical value." promptTitle="Equipment budget " prompt="The amount for each PP should be equal with the amount under cost category 5 in the budget section of WOD2021." sqref="F5:F19" xr:uid="{21C28508-5198-431E-8F3C-96AE23292025}">
      <formula1>0</formula1>
    </dataValidation>
  </dataValidations>
  <pageMargins left="0.70866141732283472" right="0.70866141732283472" top="0.74803149606299213" bottom="0.74803149606299213" header="0.31496062992125984" footer="0.31496062992125984"/>
  <pageSetup paperSize="9" scale="65" fitToHeight="0" orientation="portrait" r:id="rId1"/>
  <headerFooter>
    <oddFooter>&amp;R&amp;P of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Please select the option &quot;yes&quot; if the partner plans to implement pilot investment." xr:uid="{00000000-0002-0000-0500-000000000000}">
          <x14:formula1>
            <xm:f>'Drop-down lists'!$A$177:$A$178</xm:f>
          </x14:formula1>
          <xm:sqref>A5:A19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AI50"/>
  <sheetViews>
    <sheetView tabSelected="1" view="pageBreakPreview" zoomScaleNormal="80" zoomScaleSheetLayoutView="100" workbookViewId="0">
      <selection activeCell="A33" sqref="A33:H33"/>
    </sheetView>
  </sheetViews>
  <sheetFormatPr defaultColWidth="9.1796875" defaultRowHeight="14.5"/>
  <cols>
    <col min="1" max="1" width="20.26953125" style="7" customWidth="1"/>
    <col min="2" max="2" width="20" style="7" customWidth="1"/>
    <col min="3" max="8" width="11.7265625" style="7" customWidth="1"/>
    <col min="9" max="9" width="48.54296875" style="7" customWidth="1"/>
    <col min="10" max="10" width="9.1796875" style="7" customWidth="1"/>
    <col min="11" max="25" width="9.1796875" style="7"/>
    <col min="26" max="31" width="9.1796875" style="7" customWidth="1"/>
    <col min="32" max="32" width="16.1796875" style="7" customWidth="1"/>
    <col min="33" max="34" width="9.1796875" style="7" customWidth="1"/>
    <col min="35" max="35" width="15.1796875" style="7" customWidth="1"/>
    <col min="36" max="16384" width="9.1796875" style="7"/>
  </cols>
  <sheetData>
    <row r="1" spans="1:35" ht="18" customHeight="1">
      <c r="A1" s="497" t="s">
        <v>53</v>
      </c>
      <c r="B1" s="498"/>
      <c r="C1" s="498"/>
      <c r="D1" s="498"/>
      <c r="E1" s="498"/>
      <c r="F1" s="498"/>
      <c r="G1" s="498"/>
      <c r="H1" s="498"/>
    </row>
    <row r="2" spans="1:35">
      <c r="A2" s="499"/>
      <c r="B2" s="499"/>
      <c r="C2" s="499"/>
      <c r="D2" s="499"/>
      <c r="E2" s="499"/>
      <c r="F2" s="499"/>
      <c r="G2" s="499"/>
      <c r="H2" s="499"/>
    </row>
    <row r="3" spans="1:35" ht="18" customHeight="1">
      <c r="A3" s="497" t="s">
        <v>167</v>
      </c>
      <c r="B3" s="498"/>
      <c r="C3" s="498"/>
      <c r="D3" s="498"/>
      <c r="E3" s="498"/>
      <c r="F3" s="498"/>
      <c r="G3" s="498"/>
      <c r="H3" s="498"/>
    </row>
    <row r="4" spans="1:35">
      <c r="A4" s="56"/>
      <c r="B4" s="56"/>
      <c r="C4" s="56"/>
      <c r="D4" s="56"/>
      <c r="E4" s="56"/>
      <c r="F4" s="56"/>
      <c r="G4" s="56"/>
      <c r="H4" s="56"/>
    </row>
    <row r="5" spans="1:35">
      <c r="A5" s="500" t="s">
        <v>168</v>
      </c>
      <c r="B5" s="501"/>
      <c r="C5" s="507"/>
      <c r="D5" s="508"/>
      <c r="E5" s="508"/>
      <c r="F5" s="508"/>
      <c r="G5" s="508"/>
      <c r="H5" s="509"/>
    </row>
    <row r="6" spans="1:35">
      <c r="A6" s="500" t="s">
        <v>219</v>
      </c>
      <c r="B6" s="501"/>
      <c r="C6" s="510"/>
      <c r="D6" s="511"/>
      <c r="E6" s="511"/>
      <c r="F6" s="511"/>
      <c r="G6" s="511"/>
      <c r="H6" s="512"/>
      <c r="I6" s="488"/>
    </row>
    <row r="7" spans="1:35" ht="13.5" customHeight="1">
      <c r="A7" s="489" t="s">
        <v>328</v>
      </c>
      <c r="B7" s="490"/>
      <c r="C7" s="504"/>
      <c r="D7" s="505"/>
      <c r="E7" s="505"/>
      <c r="F7" s="505"/>
      <c r="G7" s="505"/>
      <c r="H7" s="506"/>
      <c r="I7" s="488"/>
    </row>
    <row r="8" spans="1:35">
      <c r="A8" s="467" t="s">
        <v>13</v>
      </c>
      <c r="B8" s="468"/>
      <c r="C8" s="502" t="str">
        <f>IF(LP!C11='Drop-down lists'!C144,'Drop-down lists'!D144,IF(LP!C11='Drop-down lists'!C147,'Drop-down lists'!D145,IF(LP!C11='Drop-down lists'!C151,'Drop-down lists'!D146,IF(LP!C11='Drop-down lists'!C152,'Drop-down lists'!D146,IF(LP!C11='Drop-down lists'!C155,'Drop-down lists'!D147,IF(LP!C11='Drop-down lists'!C159,'Drop-down lists'!D147,IF(LP!C11='Drop-down lists'!C166,'Drop-down lists'!D148,IF(LP!C11='Drop-down lists'!C171,'Drop-down lists'!D145,IF(LP!C11='Drop-down lists'!C173,'Drop-down lists'!D147,IF(LP!C9='Drop-down lists'!C174,'Drop-down lists'!D148,IF(LP!C11='Drop-down lists'!C175,'Drop-down lists'!D149,"")))))))))))</f>
        <v/>
      </c>
      <c r="D8" s="502"/>
      <c r="E8" s="502"/>
      <c r="F8" s="502"/>
      <c r="G8" s="502"/>
      <c r="H8" s="503"/>
      <c r="I8" s="122"/>
      <c r="AI8" s="42"/>
    </row>
    <row r="9" spans="1:35" ht="25.5" customHeight="1">
      <c r="A9" s="467" t="s">
        <v>24</v>
      </c>
      <c r="B9" s="468"/>
      <c r="C9" s="484"/>
      <c r="D9" s="484"/>
      <c r="E9" s="484"/>
      <c r="F9" s="484"/>
      <c r="G9" s="484"/>
      <c r="H9" s="485"/>
      <c r="I9" s="70"/>
      <c r="AI9" s="42"/>
    </row>
    <row r="10" spans="1:35" ht="15" customHeight="1">
      <c r="A10" s="467" t="s">
        <v>25</v>
      </c>
      <c r="B10" s="468"/>
      <c r="C10" s="495" t="str">
        <f>IF(LP!C9='Drop-down lists'!A144,'Drop-down lists'!B144,IF(LP!C9='Drop-down lists'!A145,'Drop-down lists'!B145,IF(LP!C9='Drop-down lists'!A146,'Drop-down lists'!B146,IF(LP!C9='Drop-down lists'!A147,'Drop-down lists'!B147,IF(LP!C9='Drop-down lists'!A148,'Drop-down lists'!B148,IF(LP!C9='Drop-down lists'!A149,'Drop-down lists'!B149,IF(LP!C9='Drop-down lists'!A150,'Drop-down lists'!B150,IF(LP!C9='Drop-down lists'!A151,'Drop-down lists'!B151,""))))))))&amp;IF(LP!C9='Drop-down lists'!A152,'Drop-down lists'!B152,IF(LP!C9='Drop-down lists'!A153,'Drop-down lists'!B153,IF(LP!C9='Drop-down lists'!A154,'Drop-down lists'!B154,IF(LP!C9='Drop-down lists'!A155,'Drop-down lists'!B155,IF(LP!C9='Drop-down lists'!A156,'Drop-down lists'!B156,IF(LP!C9='Drop-down lists'!A157,'Drop-down lists'!B157,IF(LP!C9='Drop-down lists'!A158,'Drop-down lists'!B158,"")))))))&amp;IF(LP!C9='Drop-down lists'!A159,'Drop-down lists'!B159,IF(LP!C9='Drop-down lists'!A160,'Drop-down lists'!B160,IF(LP!C9='Drop-down lists'!A161,'Drop-down lists'!B161,IF(LP!C9='Drop-down lists'!A162,'Drop-down lists'!B162,IF(LP!C9='Drop-down lists'!A163,'Drop-down lists'!B163,IF(LP!C9='Drop-down lists'!A164,'Drop-down lists'!B164,IF(LP!C9='Drop-down lists'!A165,'Drop-down lists'!B165,IF(LP!C9='Drop-down lists'!A166,'Drop-down lists'!B166,""))))))))&amp;IF(LP!C9='Drop-down lists'!A167,'Drop-down lists'!B167,IF(LP!C9='Drop-down lists'!A168,'Drop-down lists'!B168,IF(LP!C9='Drop-down lists'!A169,'Drop-down lists'!B169,IF(LP!C9='Drop-down lists'!A170,'Drop-down lists'!B170,""))))&amp;IF(LP!C9='Drop-down lists'!A171,'Drop-down lists'!B171,IF(LP!C9='Drop-down lists'!A172,'Drop-down lists'!B172,IF(LP!C9='Drop-down lists'!A173,'Drop-down lists'!B173,IF(LP!C9='Drop-down lists'!A174,'Drop-down lists'!B174,IF(LP!C9='Drop-down lists'!A175,'Drop-down lists'!B175,"")))))</f>
        <v/>
      </c>
      <c r="D10" s="495"/>
      <c r="E10" s="495"/>
      <c r="F10" s="495"/>
      <c r="G10" s="495"/>
      <c r="H10" s="496"/>
      <c r="I10" s="68"/>
      <c r="AB10" s="57"/>
      <c r="AD10" s="57"/>
      <c r="AF10" s="44"/>
      <c r="AI10" s="42"/>
    </row>
    <row r="11" spans="1:35" ht="15" customHeight="1">
      <c r="A11" s="467" t="s">
        <v>26</v>
      </c>
      <c r="B11" s="468"/>
      <c r="C11" s="502" t="str">
        <f>IF(LP!C10='Drop-down lists'!B144,'Drop-down lists'!C144,IF(LP!C10='Drop-down lists'!B145,'Drop-down lists'!C145,IF(LP!C10='Drop-down lists'!B147,'Drop-down lists'!C147,IF(LP!C10='Drop-down lists'!B152,'Drop-down lists'!C152,IF(LP!C10='Drop-down lists'!B155,'Drop-down lists'!C155,IF(LP!C10='Drop-down lists'!B158,'Drop-down lists'!C158,""))))))&amp;IF(LP!C10='Drop-down lists'!B159,'Drop-down lists'!C159,IF(LP!C10='Drop-down lists'!B160,'Drop-down lists'!C160,IF(LP!C10='Drop-down lists'!B161,'Drop-down lists'!C161,IF(LP!C10='Drop-down lists'!B166,'Drop-down lists'!C166,IF(LP!C10='Drop-down lists'!B168,'Drop-down lists'!C168,IF(LP!C10='Drop-down lists'!B170,'Drop-down lists'!C144,"")))))&amp;IF(LP!C10='Drop-down lists'!B171,'Drop-down lists'!C171,IF(LP!C10='Drop-down lists'!B172,'Drop-down lists'!C152,IF(LP!C10='Drop-down lists'!B173,'Drop-down lists'!C173,IF(LP!C10='Drop-down lists'!B174,'Drop-down lists'!C174,IF(LP!C10='Drop-down lists'!B175,'Drop-down lists'!C175,""))))))</f>
        <v/>
      </c>
      <c r="D11" s="502"/>
      <c r="E11" s="502"/>
      <c r="F11" s="502"/>
      <c r="G11" s="502"/>
      <c r="H11" s="503"/>
      <c r="I11" s="68"/>
      <c r="AB11" s="57"/>
      <c r="AD11" s="57"/>
      <c r="AF11" s="44"/>
      <c r="AI11" s="42"/>
    </row>
    <row r="12" spans="1:35" ht="15.75" hidden="1" customHeight="1">
      <c r="A12" s="467" t="s">
        <v>199</v>
      </c>
      <c r="B12" s="468"/>
      <c r="C12" s="513"/>
      <c r="D12" s="513"/>
      <c r="E12" s="513"/>
      <c r="F12" s="60" t="s">
        <v>198</v>
      </c>
      <c r="G12" s="491"/>
      <c r="H12" s="492"/>
      <c r="I12" s="68"/>
      <c r="AB12" s="57"/>
      <c r="AF12" s="44"/>
      <c r="AI12" s="42"/>
    </row>
    <row r="13" spans="1:35" ht="15" hidden="1" customHeight="1">
      <c r="A13" s="467" t="s">
        <v>14</v>
      </c>
      <c r="B13" s="468"/>
      <c r="C13" s="493"/>
      <c r="D13" s="493"/>
      <c r="E13" s="493"/>
      <c r="F13" s="60" t="s">
        <v>27</v>
      </c>
      <c r="G13" s="493"/>
      <c r="H13" s="494"/>
      <c r="I13" s="68"/>
      <c r="AB13" s="57"/>
      <c r="AF13" s="44"/>
      <c r="AI13" s="42"/>
    </row>
    <row r="14" spans="1:35" ht="15" hidden="1" customHeight="1">
      <c r="A14" s="467" t="s">
        <v>15</v>
      </c>
      <c r="B14" s="468"/>
      <c r="C14" s="493"/>
      <c r="D14" s="493"/>
      <c r="E14" s="493"/>
      <c r="F14" s="60" t="s">
        <v>16</v>
      </c>
      <c r="G14" s="493"/>
      <c r="H14" s="494"/>
      <c r="I14" s="68"/>
      <c r="AB14" s="57"/>
      <c r="AF14" s="44"/>
      <c r="AI14" s="42"/>
    </row>
    <row r="15" spans="1:35" ht="15" hidden="1" customHeight="1">
      <c r="A15" s="467" t="s">
        <v>54</v>
      </c>
      <c r="B15" s="468"/>
      <c r="C15" s="481"/>
      <c r="D15" s="482"/>
      <c r="E15" s="482"/>
      <c r="F15" s="482"/>
      <c r="G15" s="482"/>
      <c r="H15" s="483"/>
      <c r="I15" s="68"/>
      <c r="AB15" s="57"/>
      <c r="AF15" s="44"/>
      <c r="AI15" s="42"/>
    </row>
    <row r="16" spans="1:35" ht="15" hidden="1" customHeight="1">
      <c r="A16" s="486" t="s">
        <v>200</v>
      </c>
      <c r="B16" s="487"/>
      <c r="C16" s="481"/>
      <c r="D16" s="482"/>
      <c r="E16" s="482"/>
      <c r="F16" s="482"/>
      <c r="G16" s="482"/>
      <c r="H16" s="483"/>
      <c r="I16" s="68"/>
      <c r="AF16" s="44"/>
      <c r="AI16" s="42"/>
    </row>
    <row r="17" spans="1:35" ht="15.75" hidden="1" customHeight="1">
      <c r="A17" s="467" t="s">
        <v>209</v>
      </c>
      <c r="B17" s="468"/>
      <c r="C17" s="468"/>
      <c r="D17" s="468"/>
      <c r="E17" s="484"/>
      <c r="F17" s="484"/>
      <c r="G17" s="484"/>
      <c r="H17" s="485"/>
      <c r="I17" s="69" t="str">
        <f>IF(E17="","&lt;&lt;&lt;&lt; Option from the drop down list must be selected!","")</f>
        <v>&lt;&lt;&lt;&lt; Option from the drop down list must be selected!</v>
      </c>
      <c r="AI17" s="42"/>
    </row>
    <row r="18" spans="1:35" hidden="1">
      <c r="A18" s="467" t="s">
        <v>205</v>
      </c>
      <c r="B18" s="468"/>
      <c r="C18" s="468"/>
      <c r="D18" s="468"/>
      <c r="E18" s="465"/>
      <c r="F18" s="465"/>
      <c r="G18" s="465"/>
      <c r="H18" s="466"/>
      <c r="I18" s="69" t="str">
        <f>IF(AND(E17&lt;&gt;"no",E18=""),"&lt;&lt;&lt;&lt; Please provide a VAT number","")</f>
        <v>&lt;&lt;&lt;&lt; Please provide a VAT number</v>
      </c>
      <c r="AI18" s="42"/>
    </row>
    <row r="19" spans="1:35" ht="20.149999999999999" customHeight="1">
      <c r="A19" s="469" t="s">
        <v>72</v>
      </c>
      <c r="B19" s="470"/>
      <c r="C19" s="470"/>
      <c r="D19" s="470"/>
      <c r="E19" s="470"/>
      <c r="F19" s="470"/>
      <c r="G19" s="470"/>
      <c r="H19" s="471"/>
      <c r="AI19" s="42"/>
    </row>
    <row r="20" spans="1:35" ht="15" customHeight="1">
      <c r="A20" s="467" t="s">
        <v>282</v>
      </c>
      <c r="B20" s="468"/>
      <c r="C20" s="472"/>
      <c r="D20" s="472"/>
      <c r="E20" s="472"/>
      <c r="F20" s="472"/>
      <c r="G20" s="472"/>
      <c r="H20" s="473"/>
      <c r="AI20" s="42"/>
    </row>
    <row r="21" spans="1:35">
      <c r="A21" s="467" t="s">
        <v>28</v>
      </c>
      <c r="B21" s="468"/>
      <c r="C21" s="472"/>
      <c r="D21" s="472"/>
      <c r="E21" s="472"/>
      <c r="F21" s="472"/>
      <c r="G21" s="472"/>
      <c r="H21" s="473"/>
      <c r="AI21" s="42"/>
    </row>
    <row r="22" spans="1:35">
      <c r="A22" s="467" t="s">
        <v>15</v>
      </c>
      <c r="B22" s="468"/>
      <c r="C22" s="472"/>
      <c r="D22" s="472"/>
      <c r="E22" s="472"/>
      <c r="F22" s="472"/>
      <c r="G22" s="472"/>
      <c r="H22" s="473"/>
      <c r="AI22" s="42"/>
    </row>
    <row r="23" spans="1:35">
      <c r="A23" s="467" t="s">
        <v>54</v>
      </c>
      <c r="B23" s="468"/>
      <c r="C23" s="472"/>
      <c r="D23" s="472"/>
      <c r="E23" s="472"/>
      <c r="F23" s="472"/>
      <c r="G23" s="472"/>
      <c r="H23" s="473"/>
      <c r="AI23" s="42"/>
    </row>
    <row r="24" spans="1:35" ht="20.149999999999999" customHeight="1">
      <c r="A24" s="460" t="s">
        <v>71</v>
      </c>
      <c r="B24" s="461"/>
      <c r="C24" s="461"/>
      <c r="D24" s="461"/>
      <c r="E24" s="461"/>
      <c r="F24" s="461"/>
      <c r="G24" s="461"/>
      <c r="H24" s="480"/>
      <c r="I24" s="45"/>
      <c r="AI24" s="42"/>
    </row>
    <row r="25" spans="1:35" ht="15" customHeight="1">
      <c r="A25" s="467" t="s">
        <v>282</v>
      </c>
      <c r="B25" s="468"/>
      <c r="C25" s="472"/>
      <c r="D25" s="472"/>
      <c r="E25" s="472"/>
      <c r="F25" s="472"/>
      <c r="G25" s="472"/>
      <c r="H25" s="473"/>
      <c r="I25" s="45"/>
      <c r="AI25" s="42"/>
    </row>
    <row r="26" spans="1:35">
      <c r="A26" s="467" t="s">
        <v>28</v>
      </c>
      <c r="B26" s="468"/>
      <c r="C26" s="472"/>
      <c r="D26" s="472"/>
      <c r="E26" s="472"/>
      <c r="F26" s="472"/>
      <c r="G26" s="472"/>
      <c r="H26" s="473"/>
      <c r="I26" s="45"/>
      <c r="AI26" s="42"/>
    </row>
    <row r="27" spans="1:35">
      <c r="A27" s="467" t="s">
        <v>15</v>
      </c>
      <c r="B27" s="468"/>
      <c r="C27" s="474"/>
      <c r="D27" s="475"/>
      <c r="E27" s="475"/>
      <c r="F27" s="475"/>
      <c r="G27" s="475"/>
      <c r="H27" s="476"/>
      <c r="I27" s="45"/>
      <c r="AI27" s="42"/>
    </row>
    <row r="28" spans="1:35" ht="15" customHeight="1">
      <c r="A28" s="467" t="s">
        <v>54</v>
      </c>
      <c r="B28" s="468"/>
      <c r="C28" s="472"/>
      <c r="D28" s="472"/>
      <c r="E28" s="472"/>
      <c r="F28" s="472"/>
      <c r="G28" s="472"/>
      <c r="H28" s="473"/>
      <c r="I28" s="45"/>
      <c r="AI28" s="42"/>
    </row>
    <row r="29" spans="1:35" ht="29.25" customHeight="1">
      <c r="A29" s="477" t="s">
        <v>484</v>
      </c>
      <c r="B29" s="478"/>
      <c r="C29" s="478"/>
      <c r="D29" s="478"/>
      <c r="E29" s="478"/>
      <c r="F29" s="478"/>
      <c r="G29" s="478"/>
      <c r="H29" s="479"/>
      <c r="AI29" s="42"/>
    </row>
    <row r="30" spans="1:35" ht="90.65" customHeight="1">
      <c r="A30" s="462"/>
      <c r="B30" s="463"/>
      <c r="C30" s="463"/>
      <c r="D30" s="463"/>
      <c r="E30" s="463"/>
      <c r="F30" s="463"/>
      <c r="G30" s="463"/>
      <c r="H30" s="464"/>
      <c r="AI30" s="42"/>
    </row>
    <row r="31" spans="1:35" ht="28.5" customHeight="1">
      <c r="A31" s="460" t="s">
        <v>534</v>
      </c>
      <c r="B31" s="461"/>
      <c r="C31" s="461"/>
      <c r="D31" s="461"/>
      <c r="E31" s="461"/>
      <c r="F31" s="461"/>
      <c r="G31" s="461"/>
      <c r="H31" s="461"/>
      <c r="I31" s="206" t="s">
        <v>538</v>
      </c>
      <c r="J31" s="217"/>
    </row>
    <row r="32" spans="1:35" ht="29" customHeight="1">
      <c r="A32" s="454" t="s">
        <v>528</v>
      </c>
      <c r="B32" s="455"/>
      <c r="C32" s="455"/>
      <c r="D32" s="455"/>
      <c r="E32" s="455"/>
      <c r="F32" s="455"/>
      <c r="G32" s="456"/>
      <c r="H32" s="219"/>
      <c r="I32" s="221" t="str">
        <f>IF(H32=0,"Please add the information","")</f>
        <v>Please add the information</v>
      </c>
    </row>
    <row r="33" spans="1:9" ht="145" customHeight="1">
      <c r="A33" s="457"/>
      <c r="B33" s="458"/>
      <c r="C33" s="458"/>
      <c r="D33" s="458"/>
      <c r="E33" s="458"/>
      <c r="F33" s="458"/>
      <c r="G33" s="458"/>
      <c r="H33" s="459"/>
      <c r="I33" s="221" t="str">
        <f>IF(A33=0,"Please add description","")</f>
        <v>Please add description</v>
      </c>
    </row>
    <row r="34" spans="1:9" ht="29" customHeight="1">
      <c r="A34" s="454" t="s">
        <v>529</v>
      </c>
      <c r="B34" s="455"/>
      <c r="C34" s="455"/>
      <c r="D34" s="455"/>
      <c r="E34" s="455"/>
      <c r="F34" s="455"/>
      <c r="G34" s="456"/>
      <c r="H34" s="220"/>
      <c r="I34" s="221" t="str">
        <f>IF(H34=0,"Please add the information","")</f>
        <v>Please add the information</v>
      </c>
    </row>
    <row r="35" spans="1:9" ht="141" customHeight="1">
      <c r="A35" s="458"/>
      <c r="B35" s="458"/>
      <c r="C35" s="458"/>
      <c r="D35" s="458"/>
      <c r="E35" s="458"/>
      <c r="F35" s="458"/>
      <c r="G35" s="458"/>
      <c r="H35" s="459"/>
      <c r="I35" s="221" t="str">
        <f>IF(A35=0,"Please add description","")</f>
        <v>Please add description</v>
      </c>
    </row>
    <row r="36" spans="1:9" ht="28" customHeight="1">
      <c r="A36" s="454" t="s">
        <v>531</v>
      </c>
      <c r="B36" s="455"/>
      <c r="C36" s="455"/>
      <c r="D36" s="455"/>
      <c r="E36" s="455"/>
      <c r="F36" s="455"/>
      <c r="G36" s="456"/>
      <c r="H36" s="219"/>
      <c r="I36" s="221" t="str">
        <f>IF(H36=0,"Please add the information","")</f>
        <v>Please add the information</v>
      </c>
    </row>
    <row r="37" spans="1:9" ht="137.5" customHeight="1">
      <c r="A37" s="457"/>
      <c r="B37" s="458"/>
      <c r="C37" s="458"/>
      <c r="D37" s="458"/>
      <c r="E37" s="458"/>
      <c r="F37" s="458"/>
      <c r="G37" s="458"/>
      <c r="H37" s="459"/>
      <c r="I37" s="221" t="str">
        <f>IF(A37=0,"Please add description","")</f>
        <v>Please add description</v>
      </c>
    </row>
    <row r="38" spans="1:9" ht="29.5" customHeight="1">
      <c r="A38" s="454" t="s">
        <v>532</v>
      </c>
      <c r="B38" s="455"/>
      <c r="C38" s="455"/>
      <c r="D38" s="455"/>
      <c r="E38" s="455"/>
      <c r="F38" s="455"/>
      <c r="G38" s="456"/>
      <c r="H38" s="219"/>
      <c r="I38" s="221" t="str">
        <f>IF(H38=0,"Please add the information","")</f>
        <v>Please add the information</v>
      </c>
    </row>
    <row r="39" spans="1:9" ht="135" customHeight="1">
      <c r="A39" s="457"/>
      <c r="B39" s="458"/>
      <c r="C39" s="458"/>
      <c r="D39" s="458"/>
      <c r="E39" s="458"/>
      <c r="F39" s="458"/>
      <c r="G39" s="458"/>
      <c r="H39" s="459"/>
      <c r="I39" s="221" t="str">
        <f>IF(A39=0,"Please add description","")</f>
        <v>Please add description</v>
      </c>
    </row>
    <row r="50" ht="15" customHeight="1"/>
  </sheetData>
  <sheetProtection algorithmName="SHA-512" hashValue="ksgnAJduugLpKTNizlSqkDaNLlXTY84+NwyjrA65VT21pAkjsLxQylZMcHgE4DMJ2yApF2LCmw1PutVNY0tYYw==" saltValue="RykRNHOA2y/svv16FlMTSA==" spinCount="100000" sheet="1" formatRows="0"/>
  <mergeCells count="64">
    <mergeCell ref="A1:H1"/>
    <mergeCell ref="A2:H2"/>
    <mergeCell ref="A3:H3"/>
    <mergeCell ref="A12:B12"/>
    <mergeCell ref="A5:B5"/>
    <mergeCell ref="A6:B6"/>
    <mergeCell ref="A11:B11"/>
    <mergeCell ref="C11:H11"/>
    <mergeCell ref="C7:H7"/>
    <mergeCell ref="C5:H5"/>
    <mergeCell ref="C6:H6"/>
    <mergeCell ref="A8:B8"/>
    <mergeCell ref="C8:H8"/>
    <mergeCell ref="C12:E12"/>
    <mergeCell ref="I6:I7"/>
    <mergeCell ref="A7:B7"/>
    <mergeCell ref="C21:H21"/>
    <mergeCell ref="A14:B14"/>
    <mergeCell ref="G12:H12"/>
    <mergeCell ref="G13:H13"/>
    <mergeCell ref="G14:H14"/>
    <mergeCell ref="C13:E13"/>
    <mergeCell ref="A9:B9"/>
    <mergeCell ref="C9:H9"/>
    <mergeCell ref="A10:B10"/>
    <mergeCell ref="C10:H10"/>
    <mergeCell ref="A13:B13"/>
    <mergeCell ref="A18:D18"/>
    <mergeCell ref="C14:E14"/>
    <mergeCell ref="A27:B27"/>
    <mergeCell ref="A26:B26"/>
    <mergeCell ref="A25:B25"/>
    <mergeCell ref="A23:B23"/>
    <mergeCell ref="C15:H15"/>
    <mergeCell ref="C16:H16"/>
    <mergeCell ref="C26:H26"/>
    <mergeCell ref="E17:H17"/>
    <mergeCell ref="A15:B15"/>
    <mergeCell ref="A16:B16"/>
    <mergeCell ref="A22:B22"/>
    <mergeCell ref="A21:B21"/>
    <mergeCell ref="A39:H39"/>
    <mergeCell ref="A31:H31"/>
    <mergeCell ref="A30:H30"/>
    <mergeCell ref="E18:H18"/>
    <mergeCell ref="A17:D17"/>
    <mergeCell ref="A19:H19"/>
    <mergeCell ref="A28:B28"/>
    <mergeCell ref="C28:H28"/>
    <mergeCell ref="C23:H23"/>
    <mergeCell ref="C22:H22"/>
    <mergeCell ref="C20:H20"/>
    <mergeCell ref="C25:H25"/>
    <mergeCell ref="C27:H27"/>
    <mergeCell ref="A20:B20"/>
    <mergeCell ref="A29:H29"/>
    <mergeCell ref="A24:H24"/>
    <mergeCell ref="A32:G32"/>
    <mergeCell ref="A34:G34"/>
    <mergeCell ref="A36:G36"/>
    <mergeCell ref="A38:G38"/>
    <mergeCell ref="A33:H33"/>
    <mergeCell ref="A35:H35"/>
    <mergeCell ref="A37:H37"/>
  </mergeCells>
  <conditionalFormatting sqref="C6:H6">
    <cfRule type="cellIs" dxfId="15" priority="2" stopIfTrue="1" operator="equal">
      <formula>IF(C6="",)</formula>
    </cfRule>
  </conditionalFormatting>
  <conditionalFormatting sqref="E17:H17">
    <cfRule type="cellIs" dxfId="14" priority="10" stopIfTrue="1" operator="equal">
      <formula>IF(E17="",)</formula>
    </cfRule>
  </conditionalFormatting>
  <dataValidations xWindow="489" yWindow="332" count="9">
    <dataValidation type="decimal" allowBlank="1" showInputMessage="1" showErrorMessage="1" error="Should be a numerical value." prompt="20% of the total eligible budget." sqref="C7:H7" xr:uid="{00000000-0002-0000-0900-000006000000}">
      <formula1>0</formula1>
      <formula2>5000000</formula2>
    </dataValidation>
    <dataValidation type="list" allowBlank="1" showInputMessage="1" showErrorMessage="1" prompt="Select from the drop down list._x000a__x000a_If 'yes' is selected, provide VAT identification number in the fied below." sqref="E17:H17" xr:uid="{00000000-0002-0000-0900-000009000000}">
      <formula1>VAT</formula1>
    </dataValidation>
    <dataValidation type="textLength" operator="lessThanOrEqual" allowBlank="1" showInputMessage="1" showErrorMessage="1" error="Max.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30:H30" xr:uid="{00000000-0002-0000-0900-00000B000000}">
      <formula1>1000</formula1>
    </dataValidation>
    <dataValidation type="textLength" operator="lessThanOrEqual" allowBlank="1" showInputMessage="1" showErrorMessage="1" prompt="Maximum 100 characters._x000a__x000a_" sqref="C5:H5" xr:uid="{00000000-0002-0000-0900-000005000000}">
      <formula1>100</formula1>
    </dataValidation>
    <dataValidation type="textLength" operator="lessThanOrEqual" allowBlank="1" showErrorMessage="1" error="Maximum 1000 characters." sqref="A36 A34 A38 A32" xr:uid="{520712E4-2FE0-4E77-AE43-F114714F1DCA}">
      <formula1>1000</formula1>
    </dataValidation>
    <dataValidation allowBlank="1" showInputMessage="1" showErrorMessage="1" promptTitle="Description (max2500 characters)" prompt="If yes please indicate the type of activities." sqref="A39:H39" xr:uid="{82FE3C50-2981-4762-8664-4F7589132C56}"/>
    <dataValidation allowBlank="1" showInputMessage="1" showErrorMessage="1" prompt="Description (max 2500 characters)_x000a_" sqref="A35:H35" xr:uid="{AF1E05AB-7DC0-4C47-88BA-7109797E9786}"/>
    <dataValidation allowBlank="1" showInputMessage="1" showErrorMessage="1" promptTitle="Description (max 2500 character)" prompt="If yes, name the type(s) of economic activities you conduct." sqref="A33:H33" xr:uid="{2606B91E-E166-459B-86D3-07D48B23A3AB}"/>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37:H37" xr:uid="{F31D8413-DFD6-4934-A5F4-150F9F6CF6B6}"/>
  </dataValidations>
  <pageMargins left="0.70866141732283472" right="0.70866141732283472" top="0.74803149606299213" bottom="0.74803149606299213" header="0.31496062992125984" footer="0.31496062992125984"/>
  <pageSetup paperSize="9" scale="60" orientation="portrait" r:id="rId1"/>
  <headerFooter>
    <oddFooter>&amp;R&amp;P of &amp;N</oddFooter>
  </headerFooter>
  <colBreaks count="1" manualBreakCount="1">
    <brk id="8" max="105" man="1"/>
  </colBreaks>
  <extLst>
    <ext xmlns:x14="http://schemas.microsoft.com/office/spreadsheetml/2009/9/main" uri="{CCE6A557-97BC-4b89-ADB6-D9C93CAAB3DF}">
      <x14:dataValidations xmlns:xm="http://schemas.microsoft.com/office/excel/2006/main" xWindow="489" yWindow="332" count="4">
        <x14:dataValidation type="list" allowBlank="1" showInputMessage="1" showErrorMessage="1" xr:uid="{00000000-0002-0000-0900-000003000000}">
          <x14:formula1>
            <xm:f>'Drop-down lists'!$A$144:$A$175</xm:f>
          </x14:formula1>
          <xm:sqref>C9:H9</xm:sqref>
        </x14:dataValidation>
        <x14:dataValidation type="list" allowBlank="1" showInputMessage="1" showErrorMessage="1" prompt="Select from drop down list" xr:uid="{00000000-0002-0000-0900-000004000000}">
          <x14:formula1>
            <xm:f>'Drop-down lists'!$A$137:$A$140</xm:f>
          </x14:formula1>
          <xm:sqref>C6:H6</xm:sqref>
        </x14:dataValidation>
        <x14:dataValidation type="list" allowBlank="1" showInputMessage="1" showErrorMessage="1" prompt="Please select from the drop-down list" xr:uid="{F74A7577-792A-4350-A068-60878A8E4A35}">
          <x14:formula1>
            <xm:f>'Drop-down lists'!$A$177:$A$179</xm:f>
          </x14:formula1>
          <xm:sqref>H34</xm:sqref>
        </x14:dataValidation>
        <x14:dataValidation type="list" allowBlank="1" showInputMessage="1" showErrorMessage="1" prompt="Please select from the drop-down list" xr:uid="{E754A829-C81B-411E-8E4E-3E981B3ABEDC}">
          <x14:formula1>
            <xm:f>'Drop-down lists'!$A$177:$A$178</xm:f>
          </x14:formula1>
          <xm:sqref>H32 H36 H38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M87"/>
  <sheetViews>
    <sheetView view="pageBreakPreview" zoomScaleNormal="100" zoomScaleSheetLayoutView="100" workbookViewId="0">
      <selection activeCell="A45" sqref="A45:B45"/>
    </sheetView>
  </sheetViews>
  <sheetFormatPr defaultColWidth="9.1796875" defaultRowHeight="14.5"/>
  <cols>
    <col min="1" max="1" width="19.453125" style="7" customWidth="1"/>
    <col min="2" max="2" width="17.453125" style="7" customWidth="1"/>
    <col min="3" max="3" width="14.81640625" style="7" customWidth="1"/>
    <col min="4" max="4" width="11.7265625" style="7" customWidth="1"/>
    <col min="5" max="5" width="23.1796875" style="7" customWidth="1"/>
    <col min="6" max="6" width="14.81640625" style="7" customWidth="1"/>
    <col min="7" max="7" width="12.54296875" style="7" customWidth="1"/>
    <col min="8" max="8" width="22.1796875" style="7" customWidth="1"/>
    <col min="9" max="9" width="14.81640625" style="7" customWidth="1"/>
    <col min="10" max="10" width="95.1796875"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97" t="s">
        <v>496</v>
      </c>
      <c r="B1" s="498"/>
      <c r="C1" s="498"/>
      <c r="D1" s="498"/>
      <c r="E1" s="498"/>
      <c r="F1" s="498"/>
      <c r="G1" s="498"/>
      <c r="H1" s="548"/>
      <c r="I1" s="61"/>
      <c r="J1" s="46"/>
    </row>
    <row r="2" spans="1:37">
      <c r="A2" s="499"/>
      <c r="B2" s="499"/>
      <c r="C2" s="499"/>
      <c r="D2" s="499"/>
      <c r="E2" s="499"/>
      <c r="F2" s="499"/>
      <c r="G2" s="499"/>
      <c r="H2" s="549"/>
      <c r="I2" s="61"/>
      <c r="J2" s="46"/>
    </row>
    <row r="3" spans="1:37" ht="18" customHeight="1">
      <c r="A3" s="497" t="s">
        <v>167</v>
      </c>
      <c r="B3" s="498"/>
      <c r="C3" s="498"/>
      <c r="D3" s="498"/>
      <c r="E3" s="498"/>
      <c r="F3" s="498"/>
      <c r="G3" s="498"/>
      <c r="H3" s="548"/>
      <c r="I3" s="61"/>
      <c r="J3" s="46"/>
    </row>
    <row r="4" spans="1:37">
      <c r="A4" s="56"/>
      <c r="B4" s="56"/>
      <c r="C4" s="56"/>
      <c r="D4" s="56"/>
      <c r="E4" s="56"/>
      <c r="F4" s="56"/>
      <c r="G4" s="56"/>
      <c r="H4" s="175"/>
      <c r="I4" s="61"/>
      <c r="J4" s="46"/>
    </row>
    <row r="5" spans="1:37">
      <c r="A5" s="500" t="s">
        <v>217</v>
      </c>
      <c r="B5" s="501"/>
      <c r="C5" s="507"/>
      <c r="D5" s="508"/>
      <c r="E5" s="508"/>
      <c r="F5" s="508"/>
      <c r="G5" s="508"/>
      <c r="H5" s="509"/>
      <c r="I5" s="61"/>
      <c r="J5" s="46"/>
    </row>
    <row r="6" spans="1:37" ht="14.5" customHeight="1">
      <c r="A6" s="500" t="s">
        <v>219</v>
      </c>
      <c r="B6" s="501"/>
      <c r="C6" s="510"/>
      <c r="D6" s="511"/>
      <c r="E6" s="511"/>
      <c r="F6" s="511"/>
      <c r="G6" s="511"/>
      <c r="H6" s="512"/>
      <c r="I6" s="61"/>
      <c r="J6" s="69" t="str">
        <f>IF(C6="","&lt;&lt;&lt;&lt; Option from the drop down list must be selected!","")</f>
        <v>&lt;&lt;&lt;&lt; Option from the drop down list must be selected!</v>
      </c>
    </row>
    <row r="7" spans="1:37" ht="14.5" customHeight="1">
      <c r="A7" s="489" t="s">
        <v>328</v>
      </c>
      <c r="B7" s="490"/>
      <c r="C7" s="550"/>
      <c r="D7" s="551"/>
      <c r="E7" s="551"/>
      <c r="F7" s="551"/>
      <c r="G7" s="551"/>
      <c r="H7" s="552"/>
      <c r="I7" s="61"/>
      <c r="J7" s="69"/>
    </row>
    <row r="8" spans="1:37">
      <c r="A8" s="500" t="s">
        <v>396</v>
      </c>
      <c r="B8" s="501"/>
      <c r="C8" s="510"/>
      <c r="D8" s="511"/>
      <c r="E8" s="511"/>
      <c r="F8" s="511"/>
      <c r="G8" s="511"/>
      <c r="H8" s="512"/>
      <c r="I8" s="61"/>
      <c r="J8" s="171"/>
    </row>
    <row r="9" spans="1:37">
      <c r="A9" s="500" t="s">
        <v>397</v>
      </c>
      <c r="B9" s="501"/>
      <c r="C9" s="510"/>
      <c r="D9" s="511"/>
      <c r="E9" s="511"/>
      <c r="F9" s="511"/>
      <c r="G9" s="511"/>
      <c r="H9" s="512"/>
      <c r="I9" s="61"/>
      <c r="J9" s="171" t="str">
        <f>IF(AND(C8="Public",C9="yes"),"Public partners cannot be SMEs.","")</f>
        <v/>
      </c>
    </row>
    <row r="10" spans="1:37" ht="25.5" customHeight="1">
      <c r="A10" s="467" t="s">
        <v>13</v>
      </c>
      <c r="B10" s="468"/>
      <c r="C10" s="502" t="str">
        <f>IF('PP1'!C13='Drop-down lists'!C144,'Drop-down lists'!D144,IF('PP1'!C13='Drop-down lists'!C147,'Drop-down lists'!D145,IF('PP1'!C13='Drop-down lists'!C151,'Drop-down lists'!D146,IF('PP1'!C13='Drop-down lists'!C152,'Drop-down lists'!D146,IF('PP1'!C13='Drop-down lists'!C155,'Drop-down lists'!D147,IF('PP1'!C13='Drop-down lists'!C159,'Drop-down lists'!D147,IF('PP1'!C13='Drop-down lists'!C166,'Drop-down lists'!D148,IF('PP1'!C13='Drop-down lists'!C171,'Drop-down lists'!D145,IF('PP1'!C13='Drop-down lists'!C173,'Drop-down lists'!D147,IF('PP1'!C11='Drop-down lists'!C174,'Drop-down lists'!D148,IF('PP1'!C13='Drop-down lists'!C175,'Drop-down lists'!D149,"")))))))))))</f>
        <v/>
      </c>
      <c r="D10" s="502"/>
      <c r="E10" s="502"/>
      <c r="F10" s="502"/>
      <c r="G10" s="502"/>
      <c r="H10" s="503"/>
      <c r="I10" s="61"/>
      <c r="J10" s="518"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7" t="s">
        <v>24</v>
      </c>
      <c r="B11" s="468"/>
      <c r="C11" s="484"/>
      <c r="D11" s="484"/>
      <c r="E11" s="484"/>
      <c r="F11" s="484"/>
      <c r="G11" s="484"/>
      <c r="H11" s="485"/>
      <c r="I11" s="61"/>
      <c r="J11" s="518"/>
      <c r="AK11" s="42" t="s">
        <v>5</v>
      </c>
    </row>
    <row r="12" spans="1:37" ht="15" customHeight="1">
      <c r="A12" s="467" t="s">
        <v>25</v>
      </c>
      <c r="B12" s="468"/>
      <c r="C12" s="495" t="str">
        <f>IF('PP1'!C11='Drop-down lists'!A144,'Drop-down lists'!B144,IF('PP1'!C11='Drop-down lists'!A145,'Drop-down lists'!B145,IF('PP1'!C11='Drop-down lists'!A146,'Drop-down lists'!B146,IF('PP1'!C11='Drop-down lists'!A147,'Drop-down lists'!B147,IF('PP1'!C11='Drop-down lists'!A148,'Drop-down lists'!B148,IF('PP1'!C11='Drop-down lists'!A149,'Drop-down lists'!B149,IF('PP1'!C11='Drop-down lists'!A150,'Drop-down lists'!B150,IF('PP1'!C11='Drop-down lists'!A151,'Drop-down lists'!B151,""))))))))&amp;IF('PP1'!C11='Drop-down lists'!A152,'Drop-down lists'!B152,IF('PP1'!C11='Drop-down lists'!A153,'Drop-down lists'!B153,IF('PP1'!C11='Drop-down lists'!A154,'Drop-down lists'!B154,IF('PP1'!C11='Drop-down lists'!A155,'Drop-down lists'!B155,IF('PP1'!C11='Drop-down lists'!A156,'Drop-down lists'!B156,IF('PP1'!C11='Drop-down lists'!A157,'Drop-down lists'!B157,IF('PP1'!C11='Drop-down lists'!A158,'Drop-down lists'!B158,"")))))))&amp;IF('PP1'!C11='Drop-down lists'!A159,'Drop-down lists'!B159,IF('PP1'!C11='Drop-down lists'!A160,'Drop-down lists'!B160,IF('PP1'!C11='Drop-down lists'!A161,'Drop-down lists'!B161,IF('PP1'!C11='Drop-down lists'!A162,'Drop-down lists'!B162,IF('PP1'!C11='Drop-down lists'!A163,'Drop-down lists'!B163,IF('PP1'!C11='Drop-down lists'!A164,'Drop-down lists'!B164,IF('PP1'!C11='Drop-down lists'!A165,'Drop-down lists'!B165,IF('PP1'!C11='Drop-down lists'!A166,'Drop-down lists'!B166,""))))))))&amp;IF('PP1'!C11='Drop-down lists'!A167,'Drop-down lists'!B167,IF('PP1'!C11='Drop-down lists'!A168,'Drop-down lists'!B168,IF('PP1'!C11='Drop-down lists'!A169,'Drop-down lists'!B169,IF('PP1'!C11='Drop-down lists'!A170,'Drop-down lists'!B170,""))))&amp;IF('PP1'!C11='Drop-down lists'!A171,'Drop-down lists'!B171,IF('PP1'!C11='Drop-down lists'!A172,'Drop-down lists'!B172,IF('PP1'!C11='Drop-down lists'!A173,'Drop-down lists'!B173,IF('PP1'!C11='Drop-down lists'!A174,'Drop-down lists'!B174,IF('PP1'!C11='Drop-down lists'!A175,'Drop-down lists'!B175,"")))))</f>
        <v/>
      </c>
      <c r="D12" s="495"/>
      <c r="E12" s="495"/>
      <c r="F12" s="495"/>
      <c r="G12" s="495"/>
      <c r="H12" s="496"/>
      <c r="I12" s="61"/>
      <c r="J12" s="518"/>
      <c r="AK12" s="42" t="s">
        <v>145</v>
      </c>
    </row>
    <row r="13" spans="1:37" ht="15" customHeight="1">
      <c r="A13" s="467" t="s">
        <v>26</v>
      </c>
      <c r="B13" s="468"/>
      <c r="C13" s="502" t="str">
        <f>IF('PP1'!C12='Drop-down lists'!B144,'Drop-down lists'!C144,IF('PP1'!C12='Drop-down lists'!B145,'Drop-down lists'!C145,IF('PP1'!C12='Drop-down lists'!B147,'Drop-down lists'!C147,IF('PP1'!C12='Drop-down lists'!B152,'Drop-down lists'!C152,IF('PP1'!C12='Drop-down lists'!B155,'Drop-down lists'!C155,IF('PP1'!C12='Drop-down lists'!B158,'Drop-down lists'!C158,""))))))&amp;IF('PP1'!C12='Drop-down lists'!B159,'Drop-down lists'!C161,IF('PP1'!C12='Drop-down lists'!B161,'Drop-down lists'!C161,IF('PP1'!C12='Drop-down lists'!B166,'Drop-down lists'!C166,IF('PP1'!C12='Drop-down lists'!B168,'Drop-down lists'!C168,IF('PP1'!C12='Drop-down lists'!B170,'Drop-down lists'!C144,"")))))&amp;IF('PP1'!C12='Drop-down lists'!B171,'Drop-down lists'!C171,IF('PP1'!C12='Drop-down lists'!B172,'Drop-down lists'!C152,IF('PP1'!C12='Drop-down lists'!B173,'Drop-down lists'!C173,IF('PP1'!C12='Drop-down lists'!B174,'Drop-down lists'!C174, IF('PP1'!C12='Drop-down lists'!B175,'Drop-down lists'!C175,"")))))</f>
        <v/>
      </c>
      <c r="D13" s="502"/>
      <c r="E13" s="502"/>
      <c r="F13" s="502"/>
      <c r="G13" s="502"/>
      <c r="H13" s="503"/>
      <c r="I13" s="61"/>
      <c r="J13" s="518"/>
      <c r="AD13" s="43" t="s">
        <v>0</v>
      </c>
      <c r="AF13" s="43" t="s">
        <v>17</v>
      </c>
      <c r="AH13" s="44" t="s">
        <v>187</v>
      </c>
      <c r="AK13" s="42" t="s">
        <v>147</v>
      </c>
    </row>
    <row r="14" spans="1:37" ht="16.5" customHeight="1">
      <c r="A14" s="469" t="s">
        <v>72</v>
      </c>
      <c r="B14" s="470"/>
      <c r="C14" s="470"/>
      <c r="D14" s="470"/>
      <c r="E14" s="470"/>
      <c r="F14" s="470"/>
      <c r="G14" s="470"/>
      <c r="H14" s="471"/>
      <c r="I14" s="61"/>
      <c r="J14" s="46"/>
      <c r="AH14" s="44" t="s">
        <v>193</v>
      </c>
      <c r="AK14" s="42" t="s">
        <v>36</v>
      </c>
    </row>
    <row r="15" spans="1:37" ht="15.75" customHeight="1">
      <c r="A15" s="467" t="s">
        <v>282</v>
      </c>
      <c r="B15" s="468"/>
      <c r="C15" s="545"/>
      <c r="D15" s="331"/>
      <c r="E15" s="331"/>
      <c r="F15" s="331"/>
      <c r="G15" s="331"/>
      <c r="H15" s="546"/>
      <c r="I15" s="61"/>
      <c r="J15" s="46"/>
      <c r="AH15" s="44" t="s">
        <v>194</v>
      </c>
      <c r="AK15" s="42" t="s">
        <v>37</v>
      </c>
    </row>
    <row r="16" spans="1:37" ht="15" customHeight="1">
      <c r="A16" s="467" t="s">
        <v>28</v>
      </c>
      <c r="B16" s="468"/>
      <c r="C16" s="545"/>
      <c r="D16" s="331"/>
      <c r="E16" s="331"/>
      <c r="F16" s="331"/>
      <c r="G16" s="331"/>
      <c r="H16" s="546"/>
      <c r="I16" s="61"/>
      <c r="J16" s="46"/>
      <c r="AK16" s="42" t="s">
        <v>38</v>
      </c>
    </row>
    <row r="17" spans="1:37">
      <c r="A17" s="467" t="s">
        <v>15</v>
      </c>
      <c r="B17" s="468"/>
      <c r="C17" s="545"/>
      <c r="D17" s="331"/>
      <c r="E17" s="331"/>
      <c r="F17" s="331"/>
      <c r="G17" s="331"/>
      <c r="H17" s="546"/>
      <c r="I17" s="61"/>
      <c r="J17" s="46"/>
      <c r="AK17" s="42" t="s">
        <v>39</v>
      </c>
    </row>
    <row r="18" spans="1:37" ht="15" customHeight="1">
      <c r="A18" s="467" t="s">
        <v>54</v>
      </c>
      <c r="B18" s="468"/>
      <c r="C18" s="545"/>
      <c r="D18" s="331"/>
      <c r="E18" s="331"/>
      <c r="F18" s="331"/>
      <c r="G18" s="331"/>
      <c r="H18" s="546"/>
      <c r="I18" s="61"/>
      <c r="J18" s="46"/>
      <c r="AK18" s="42" t="s">
        <v>40</v>
      </c>
    </row>
    <row r="19" spans="1:37" ht="16.5" customHeight="1">
      <c r="A19" s="477" t="s">
        <v>71</v>
      </c>
      <c r="B19" s="478"/>
      <c r="C19" s="478"/>
      <c r="D19" s="478"/>
      <c r="E19" s="478"/>
      <c r="F19" s="478"/>
      <c r="G19" s="478"/>
      <c r="H19" s="479"/>
      <c r="I19" s="61"/>
      <c r="J19" s="46"/>
      <c r="AK19" s="42" t="s">
        <v>156</v>
      </c>
    </row>
    <row r="20" spans="1:37">
      <c r="A20" s="467" t="s">
        <v>282</v>
      </c>
      <c r="B20" s="468"/>
      <c r="C20" s="472"/>
      <c r="D20" s="472"/>
      <c r="E20" s="472"/>
      <c r="F20" s="472"/>
      <c r="G20" s="472"/>
      <c r="H20" s="473"/>
      <c r="I20" s="61"/>
      <c r="J20" s="47"/>
      <c r="K20" s="45"/>
      <c r="AK20" s="42" t="s">
        <v>157</v>
      </c>
    </row>
    <row r="21" spans="1:37" ht="15" customHeight="1">
      <c r="A21" s="467" t="s">
        <v>28</v>
      </c>
      <c r="B21" s="468"/>
      <c r="C21" s="472"/>
      <c r="D21" s="472"/>
      <c r="E21" s="472"/>
      <c r="F21" s="472"/>
      <c r="G21" s="472"/>
      <c r="H21" s="473"/>
      <c r="I21" s="61"/>
      <c r="J21" s="47"/>
      <c r="K21" s="45"/>
      <c r="AK21" s="42" t="s">
        <v>41</v>
      </c>
    </row>
    <row r="22" spans="1:37" ht="15" customHeight="1">
      <c r="A22" s="467" t="s">
        <v>15</v>
      </c>
      <c r="B22" s="468"/>
      <c r="C22" s="472"/>
      <c r="D22" s="472"/>
      <c r="E22" s="472"/>
      <c r="F22" s="472"/>
      <c r="G22" s="472"/>
      <c r="H22" s="473"/>
      <c r="I22" s="61"/>
      <c r="J22" s="47"/>
      <c r="K22" s="45"/>
      <c r="AK22" s="42" t="s">
        <v>9</v>
      </c>
    </row>
    <row r="23" spans="1:37" ht="15" customHeight="1">
      <c r="A23" s="467" t="s">
        <v>54</v>
      </c>
      <c r="B23" s="468"/>
      <c r="C23" s="472"/>
      <c r="D23" s="472"/>
      <c r="E23" s="472"/>
      <c r="F23" s="472"/>
      <c r="G23" s="472"/>
      <c r="H23" s="473"/>
      <c r="I23" s="61"/>
      <c r="J23" s="47"/>
      <c r="K23" s="45"/>
      <c r="AK23" s="42" t="s">
        <v>10</v>
      </c>
    </row>
    <row r="24" spans="1:37" ht="27" customHeight="1">
      <c r="A24" s="477" t="s">
        <v>482</v>
      </c>
      <c r="B24" s="478"/>
      <c r="C24" s="478"/>
      <c r="D24" s="478"/>
      <c r="E24" s="478"/>
      <c r="F24" s="478"/>
      <c r="G24" s="478"/>
      <c r="H24" s="479"/>
      <c r="I24" s="61"/>
      <c r="J24" s="47"/>
      <c r="K24" s="45"/>
      <c r="AK24" s="42" t="s">
        <v>11</v>
      </c>
    </row>
    <row r="25" spans="1:37" ht="90.75" customHeight="1">
      <c r="A25" s="544"/>
      <c r="B25" s="463"/>
      <c r="C25" s="463"/>
      <c r="D25" s="463"/>
      <c r="E25" s="463"/>
      <c r="F25" s="463"/>
      <c r="G25" s="463"/>
      <c r="H25" s="464"/>
      <c r="I25" s="61"/>
      <c r="J25" s="46"/>
      <c r="AK25" s="42" t="s">
        <v>12</v>
      </c>
    </row>
    <row r="26" spans="1:37">
      <c r="A26" s="519" t="s">
        <v>377</v>
      </c>
      <c r="B26" s="520"/>
      <c r="C26" s="520"/>
      <c r="D26" s="521"/>
      <c r="E26" s="521"/>
      <c r="F26" s="521"/>
      <c r="G26" s="521"/>
      <c r="H26" s="521"/>
      <c r="I26" s="522"/>
      <c r="J26" s="41"/>
      <c r="AK26" s="42"/>
    </row>
    <row r="27" spans="1:37" ht="15" customHeight="1">
      <c r="A27" s="532" t="s">
        <v>512</v>
      </c>
      <c r="B27" s="533"/>
      <c r="C27" s="533"/>
      <c r="D27" s="533"/>
      <c r="E27" s="533"/>
      <c r="F27" s="533"/>
      <c r="G27" s="533"/>
      <c r="H27" s="533"/>
      <c r="I27" s="534"/>
      <c r="J27" s="205" t="str">
        <f>IF(OR($C$8="Public",AND($C$8="private",$C$9="Yes")),"Table 5. DOES NOT have to be completed for SMEs or for publicly owned partners","")</f>
        <v/>
      </c>
      <c r="AK27" s="42"/>
    </row>
    <row r="28" spans="1:37" ht="14.5" customHeight="1">
      <c r="A28" s="531" t="s">
        <v>367</v>
      </c>
      <c r="B28" s="531"/>
      <c r="C28" s="531"/>
      <c r="D28" s="541"/>
      <c r="E28" s="541"/>
      <c r="F28" s="144"/>
      <c r="G28" s="144"/>
      <c r="H28" s="144"/>
      <c r="I28" s="145"/>
      <c r="J28" s="158"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ht="15" customHeight="1">
      <c r="A29" s="531" t="s">
        <v>368</v>
      </c>
      <c r="B29" s="531"/>
      <c r="C29" s="531"/>
      <c r="D29" s="542">
        <f>SUM(D31:E36)</f>
        <v>0</v>
      </c>
      <c r="E29" s="543"/>
      <c r="F29" s="535"/>
      <c r="G29" s="536"/>
      <c r="H29" s="536"/>
      <c r="I29" s="537"/>
      <c r="J29" s="158"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c r="A30" s="531" t="s">
        <v>376</v>
      </c>
      <c r="B30" s="531"/>
      <c r="C30" s="531"/>
      <c r="D30" s="531" t="s">
        <v>375</v>
      </c>
      <c r="E30" s="531"/>
      <c r="F30" s="535"/>
      <c r="G30" s="536"/>
      <c r="H30" s="536"/>
      <c r="I30" s="537"/>
      <c r="J30" s="158"/>
      <c r="AK30" s="42"/>
    </row>
    <row r="31" spans="1:37">
      <c r="A31" s="527"/>
      <c r="B31" s="527"/>
      <c r="C31" s="527"/>
      <c r="D31" s="523"/>
      <c r="E31" s="523"/>
      <c r="F31" s="142"/>
      <c r="G31" s="142"/>
      <c r="H31" s="142"/>
      <c r="I31" s="143"/>
      <c r="J31" s="158"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27"/>
      <c r="B32" s="527"/>
      <c r="C32" s="527"/>
      <c r="D32" s="523"/>
      <c r="E32" s="523"/>
      <c r="F32" s="142"/>
      <c r="G32" s="142"/>
      <c r="H32" s="142"/>
      <c r="I32" s="143"/>
      <c r="J32" s="158"/>
      <c r="AK32" s="42"/>
    </row>
    <row r="33" spans="1:37" ht="14.5" customHeight="1">
      <c r="A33" s="538"/>
      <c r="B33" s="539"/>
      <c r="C33" s="540"/>
      <c r="D33" s="524"/>
      <c r="E33" s="525"/>
      <c r="F33" s="142"/>
      <c r="G33" s="142"/>
      <c r="H33" s="142"/>
      <c r="I33" s="143"/>
      <c r="J33" s="158"/>
      <c r="AK33" s="42"/>
    </row>
    <row r="34" spans="1:37">
      <c r="A34" s="527"/>
      <c r="B34" s="527"/>
      <c r="C34" s="527"/>
      <c r="D34" s="524"/>
      <c r="E34" s="525"/>
      <c r="F34" s="142"/>
      <c r="G34" s="142"/>
      <c r="H34" s="142"/>
      <c r="I34" s="143"/>
      <c r="J34" s="158"/>
      <c r="AK34" s="42"/>
    </row>
    <row r="35" spans="1:37">
      <c r="A35" s="527"/>
      <c r="B35" s="527"/>
      <c r="C35" s="527"/>
      <c r="D35" s="523"/>
      <c r="E35" s="523"/>
      <c r="F35" s="142"/>
      <c r="G35" s="142"/>
      <c r="H35" s="142"/>
      <c r="I35" s="143"/>
      <c r="J35" s="158"/>
      <c r="AK35" s="42"/>
    </row>
    <row r="36" spans="1:37">
      <c r="A36" s="527"/>
      <c r="B36" s="527"/>
      <c r="C36" s="527"/>
      <c r="D36" s="523"/>
      <c r="E36" s="523"/>
      <c r="F36" s="142"/>
      <c r="G36" s="142"/>
      <c r="H36" s="142"/>
      <c r="I36" s="143"/>
      <c r="J36" s="158"/>
      <c r="AK36" s="42"/>
    </row>
    <row r="37" spans="1:37">
      <c r="A37" s="528"/>
      <c r="B37" s="529"/>
      <c r="C37" s="529"/>
      <c r="D37" s="529"/>
      <c r="E37" s="530"/>
      <c r="F37" s="142"/>
      <c r="G37" s="142"/>
      <c r="H37" s="142"/>
      <c r="I37" s="143"/>
      <c r="J37" s="158"/>
      <c r="AK37" s="42"/>
    </row>
    <row r="38" spans="1:37" ht="14.5" customHeight="1">
      <c r="A38" s="531" t="s">
        <v>369</v>
      </c>
      <c r="B38" s="531"/>
      <c r="C38" s="531"/>
      <c r="D38" s="524"/>
      <c r="E38" s="525"/>
      <c r="F38" s="142"/>
      <c r="G38" s="142"/>
      <c r="H38" s="142"/>
      <c r="I38" s="143"/>
      <c r="J38" s="158"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c r="A39" s="531" t="s">
        <v>370</v>
      </c>
      <c r="B39" s="531"/>
      <c r="C39" s="531"/>
      <c r="D39" s="524"/>
      <c r="E39" s="525"/>
      <c r="F39" s="146"/>
      <c r="G39" s="146"/>
      <c r="H39" s="146"/>
      <c r="I39" s="147"/>
      <c r="J39" s="158"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6"/>
      <c r="B40" s="526"/>
      <c r="C40" s="526"/>
      <c r="D40" s="526"/>
      <c r="E40" s="526"/>
      <c r="F40" s="526"/>
      <c r="G40" s="526"/>
      <c r="H40" s="526"/>
      <c r="I40" s="526"/>
      <c r="J40" s="41"/>
      <c r="AK40" s="42"/>
    </row>
    <row r="41" spans="1:37">
      <c r="A41" s="519" t="s">
        <v>379</v>
      </c>
      <c r="B41" s="520"/>
      <c r="C41" s="520"/>
      <c r="D41" s="521"/>
      <c r="E41" s="521"/>
      <c r="F41" s="521"/>
      <c r="G41" s="521"/>
      <c r="H41" s="521"/>
      <c r="I41" s="522"/>
      <c r="J41" s="46"/>
      <c r="AK41" s="42"/>
    </row>
    <row r="42" spans="1:37" ht="14.5" customHeight="1">
      <c r="A42" s="532" t="s">
        <v>378</v>
      </c>
      <c r="B42" s="533"/>
      <c r="C42" s="533"/>
      <c r="D42" s="533"/>
      <c r="E42" s="533"/>
      <c r="F42" s="533"/>
      <c r="G42" s="533"/>
      <c r="H42" s="533"/>
      <c r="I42" s="534"/>
      <c r="J42" s="206" t="str">
        <f>IF(OR($C$8="Public",AND($C$8="private",$C$9="No")),"Table 6. has to be completed ONLY for SMEs.","")</f>
        <v/>
      </c>
      <c r="AK42" s="42"/>
    </row>
    <row r="43" spans="1:37" ht="14.5" customHeight="1">
      <c r="A43" s="547" t="s">
        <v>381</v>
      </c>
      <c r="B43" s="547"/>
      <c r="C43" s="165"/>
      <c r="D43" s="561"/>
      <c r="E43" s="562"/>
      <c r="F43" s="562"/>
      <c r="G43" s="562"/>
      <c r="H43" s="562"/>
      <c r="I43" s="563"/>
      <c r="J43" s="95" t="str">
        <f>IF(AND(C43="",$C$9="YES"),"The row has to be completed for SMEs",IF(AND(OR(C43&lt;&gt;0),$C$9&lt;&gt;"yes"),"The section has to be completed only for SMEs.",""))</f>
        <v/>
      </c>
      <c r="AK43" s="42"/>
    </row>
    <row r="44" spans="1:37">
      <c r="A44" s="561"/>
      <c r="B44" s="562"/>
      <c r="C44" s="562"/>
      <c r="D44" s="562"/>
      <c r="E44" s="562"/>
      <c r="F44" s="562"/>
      <c r="G44" s="562"/>
      <c r="H44" s="562"/>
      <c r="I44" s="563"/>
      <c r="J44" s="95"/>
      <c r="AK44" s="42"/>
    </row>
    <row r="45" spans="1:37" ht="14.5" customHeight="1">
      <c r="A45" s="547" t="s">
        <v>383</v>
      </c>
      <c r="B45" s="547"/>
      <c r="C45" s="162"/>
      <c r="D45" s="547" t="s">
        <v>382</v>
      </c>
      <c r="E45" s="547"/>
      <c r="F45" s="166" t="str">
        <f>IF(C45&gt;0,C45-1,"")</f>
        <v/>
      </c>
      <c r="G45" s="564" t="s">
        <v>384</v>
      </c>
      <c r="H45" s="565"/>
      <c r="I45" s="166" t="str">
        <f>IF(C45&gt;0,C45-2,"")</f>
        <v/>
      </c>
      <c r="J45" s="95" t="str">
        <f>IF(AND(OR(C45="",F45="",I45=""),$C$9="Yes"),"The row has to be completed for SMEs",IF(AND(OR(C45&lt;&gt;"",F45&lt;&gt;"",I45&lt;&gt;""),$C$9&lt;&gt;"Yes"),"The row has to be completed only for SMEs.",""))</f>
        <v/>
      </c>
      <c r="AK45" s="42"/>
    </row>
    <row r="46" spans="1:37" ht="32.5" customHeight="1">
      <c r="A46" s="531" t="s">
        <v>453</v>
      </c>
      <c r="B46" s="531"/>
      <c r="C46" s="174">
        <f>SUM(C47:C50)</f>
        <v>0</v>
      </c>
      <c r="D46" s="531" t="s">
        <v>453</v>
      </c>
      <c r="E46" s="531"/>
      <c r="F46" s="174">
        <f>SUM(F47:F50)</f>
        <v>0</v>
      </c>
      <c r="G46" s="531" t="s">
        <v>453</v>
      </c>
      <c r="H46" s="531"/>
      <c r="I46" s="174">
        <f>SUM(I47:I50)</f>
        <v>0</v>
      </c>
      <c r="J46" s="95"/>
      <c r="AK46" s="42"/>
    </row>
    <row r="47" spans="1:37" ht="14.5" customHeight="1">
      <c r="A47" s="531" t="s">
        <v>371</v>
      </c>
      <c r="B47" s="531"/>
      <c r="C47" s="163"/>
      <c r="D47" s="531" t="s">
        <v>371</v>
      </c>
      <c r="E47" s="531"/>
      <c r="F47" s="163"/>
      <c r="G47" s="531" t="s">
        <v>371</v>
      </c>
      <c r="H47" s="531"/>
      <c r="I47" s="163"/>
      <c r="J47" s="95" t="str">
        <f t="shared" ref="J47:J53" si="0">IF(AND(OR(C47="",F47="",I47=""),$C$9="Yes"),"The row has to be completed for SMEs",IF(AND(OR(C47&lt;&gt;"",F47&lt;&gt;"",I47&lt;&gt;""),$C$9&lt;&gt;"Yes"),"The row has to be completed only for SMEs.",""))</f>
        <v/>
      </c>
      <c r="AK47" s="42"/>
    </row>
    <row r="48" spans="1:37" ht="57" customHeight="1">
      <c r="A48" s="531" t="s">
        <v>372</v>
      </c>
      <c r="B48" s="531"/>
      <c r="C48" s="163"/>
      <c r="D48" s="531" t="s">
        <v>372</v>
      </c>
      <c r="E48" s="531"/>
      <c r="F48" s="163"/>
      <c r="G48" s="531" t="s">
        <v>372</v>
      </c>
      <c r="H48" s="531"/>
      <c r="I48" s="163"/>
      <c r="J48" s="95" t="str">
        <f t="shared" si="0"/>
        <v/>
      </c>
      <c r="AK48" s="42"/>
    </row>
    <row r="49" spans="1:37">
      <c r="A49" s="531" t="s">
        <v>373</v>
      </c>
      <c r="B49" s="531"/>
      <c r="C49" s="163"/>
      <c r="D49" s="531" t="s">
        <v>373</v>
      </c>
      <c r="E49" s="531"/>
      <c r="F49" s="163"/>
      <c r="G49" s="531" t="s">
        <v>373</v>
      </c>
      <c r="H49" s="531"/>
      <c r="I49" s="163"/>
      <c r="J49" s="95" t="str">
        <f t="shared" si="0"/>
        <v/>
      </c>
      <c r="AK49" s="42"/>
    </row>
    <row r="50" spans="1:37" ht="47.15" customHeight="1">
      <c r="A50" s="531" t="s">
        <v>374</v>
      </c>
      <c r="B50" s="531"/>
      <c r="C50" s="163"/>
      <c r="D50" s="531" t="s">
        <v>374</v>
      </c>
      <c r="E50" s="531"/>
      <c r="F50" s="163"/>
      <c r="G50" s="531" t="s">
        <v>374</v>
      </c>
      <c r="H50" s="531"/>
      <c r="I50" s="163"/>
      <c r="J50" s="95" t="str">
        <f t="shared" si="0"/>
        <v/>
      </c>
      <c r="AK50" s="42"/>
    </row>
    <row r="51" spans="1:37" ht="14.5" customHeight="1">
      <c r="A51" s="547" t="s">
        <v>296</v>
      </c>
      <c r="B51" s="547"/>
      <c r="C51" s="164"/>
      <c r="D51" s="547" t="s">
        <v>296</v>
      </c>
      <c r="E51" s="547"/>
      <c r="F51" s="164"/>
      <c r="G51" s="547" t="s">
        <v>296</v>
      </c>
      <c r="H51" s="547"/>
      <c r="I51" s="164"/>
      <c r="J51" s="95" t="str">
        <f>IF(AND(OR(C51="",F51="",I51=""),$C$9="Yes"),"The row has to be completed for SMEs",IF(AND(OR(C51&lt;&gt;"",F51&lt;&gt;"",I51&lt;&gt;""),$C$9&lt;&gt;"Yes"),"The row has to be completed only for SMEs.",""))</f>
        <v/>
      </c>
      <c r="AK51" s="42"/>
    </row>
    <row r="52" spans="1:37" ht="14.5" customHeight="1">
      <c r="A52" s="547" t="s">
        <v>297</v>
      </c>
      <c r="B52" s="547"/>
      <c r="C52" s="164"/>
      <c r="D52" s="547" t="s">
        <v>297</v>
      </c>
      <c r="E52" s="547"/>
      <c r="F52" s="164"/>
      <c r="G52" s="547" t="s">
        <v>297</v>
      </c>
      <c r="H52" s="547"/>
      <c r="I52" s="164"/>
      <c r="J52" s="95" t="str">
        <f>IF(AND(OR(C52="",F52="",I52=""),$C$9="Yes"),"The row has to be completed for SMEs",IF(AND(OR(C52&lt;&gt;"",F52&lt;&gt;"",I52&lt;&gt;""),$C$9&lt;&gt;"Yes"),"The row has to be completed only for SMEs.",""))</f>
        <v/>
      </c>
      <c r="AK52" s="42"/>
    </row>
    <row r="53" spans="1:37" ht="14.5" customHeight="1">
      <c r="A53" s="547" t="s">
        <v>298</v>
      </c>
      <c r="B53" s="547"/>
      <c r="C53" s="164"/>
      <c r="D53" s="547" t="s">
        <v>298</v>
      </c>
      <c r="E53" s="547"/>
      <c r="F53" s="164"/>
      <c r="G53" s="547" t="s">
        <v>298</v>
      </c>
      <c r="H53" s="547"/>
      <c r="I53" s="164"/>
      <c r="J53" s="95" t="str">
        <f t="shared" si="0"/>
        <v/>
      </c>
      <c r="AK53" s="42"/>
    </row>
    <row r="54" spans="1:37" ht="14.5" customHeight="1">
      <c r="A54" s="526"/>
      <c r="B54" s="526"/>
      <c r="C54" s="526"/>
      <c r="D54" s="526"/>
      <c r="E54" s="526"/>
      <c r="F54" s="526"/>
      <c r="G54" s="526"/>
      <c r="H54" s="526"/>
      <c r="I54" s="526"/>
      <c r="J54" s="95"/>
      <c r="AK54" s="42"/>
    </row>
    <row r="55" spans="1:37" ht="21.5" customHeight="1">
      <c r="A55" s="477" t="s">
        <v>516</v>
      </c>
      <c r="B55" s="478"/>
      <c r="C55" s="478"/>
      <c r="D55" s="478"/>
      <c r="E55" s="478"/>
      <c r="F55" s="478"/>
      <c r="G55" s="478"/>
      <c r="H55" s="478"/>
      <c r="I55" s="478"/>
      <c r="J55" s="206" t="str">
        <f>IF($C$8="Public","Table 7. has to be completed ONLY for privately owned partners","")</f>
        <v/>
      </c>
    </row>
    <row r="56" spans="1:37" ht="26.5" customHeight="1">
      <c r="A56" s="558" t="s">
        <v>525</v>
      </c>
      <c r="B56" s="559"/>
      <c r="C56" s="560"/>
      <c r="D56" s="558" t="s">
        <v>527</v>
      </c>
      <c r="E56" s="559"/>
      <c r="F56" s="559"/>
      <c r="G56" s="559"/>
      <c r="H56" s="559"/>
      <c r="I56" s="560"/>
      <c r="J56" s="217"/>
    </row>
    <row r="57" spans="1:37" ht="114" customHeight="1">
      <c r="A57" s="553" t="s">
        <v>526</v>
      </c>
      <c r="B57" s="554"/>
      <c r="C57" s="207"/>
      <c r="D57" s="555"/>
      <c r="E57" s="556"/>
      <c r="F57" s="556"/>
      <c r="G57" s="556"/>
      <c r="H57" s="556"/>
      <c r="I57" s="557"/>
      <c r="J57" s="95" t="str">
        <f>IF(AND(OR(C57="",D57=""),$C$8="Private"),"The row has to be completed for privately owned partners.",IF(AND(OR(C57&lt;&gt;"",D57&lt;&gt;""),$C$8="Public"),"The row has to be completed only for privately owned partners.",""))</f>
        <v/>
      </c>
    </row>
    <row r="58" spans="1:37" ht="28.5" customHeight="1">
      <c r="A58" s="477" t="s">
        <v>530</v>
      </c>
      <c r="B58" s="478"/>
      <c r="C58" s="478"/>
      <c r="D58" s="478"/>
      <c r="E58" s="478"/>
      <c r="F58" s="478"/>
      <c r="G58" s="478"/>
      <c r="H58" s="478"/>
      <c r="I58" s="478"/>
      <c r="J58" s="206" t="s">
        <v>539</v>
      </c>
    </row>
    <row r="59" spans="1:37" s="218" customFormat="1" ht="31" customHeight="1">
      <c r="A59" s="514" t="s">
        <v>528</v>
      </c>
      <c r="B59" s="515"/>
      <c r="C59" s="515"/>
      <c r="D59" s="515"/>
      <c r="E59" s="515"/>
      <c r="F59" s="515"/>
      <c r="G59" s="515"/>
      <c r="H59" s="516"/>
      <c r="I59" s="219"/>
      <c r="J59" s="221" t="str">
        <f>IF(I59=0,"Please add the information","")</f>
        <v>Please add the information</v>
      </c>
    </row>
    <row r="60" spans="1:37" ht="175" customHeight="1">
      <c r="A60" s="517"/>
      <c r="B60" s="517"/>
      <c r="C60" s="517"/>
      <c r="D60" s="517"/>
      <c r="E60" s="517"/>
      <c r="F60" s="517"/>
      <c r="G60" s="517"/>
      <c r="H60" s="517"/>
      <c r="I60" s="517"/>
      <c r="J60" s="221" t="str">
        <f>IF(A60=0,"Please add description","")</f>
        <v>Please add description</v>
      </c>
    </row>
    <row r="61" spans="1:37" ht="34.5" customHeight="1">
      <c r="A61" s="514" t="s">
        <v>529</v>
      </c>
      <c r="B61" s="515"/>
      <c r="C61" s="515"/>
      <c r="D61" s="515"/>
      <c r="E61" s="515"/>
      <c r="F61" s="515"/>
      <c r="G61" s="515"/>
      <c r="H61" s="516"/>
      <c r="I61" s="220"/>
      <c r="J61" s="221" t="str">
        <f>IF(I61=0,"Please add the information","")</f>
        <v>Please add the information</v>
      </c>
    </row>
    <row r="62" spans="1:37" ht="175" customHeight="1">
      <c r="A62" s="458"/>
      <c r="B62" s="458"/>
      <c r="C62" s="458"/>
      <c r="D62" s="458"/>
      <c r="E62" s="458"/>
      <c r="F62" s="458"/>
      <c r="G62" s="458"/>
      <c r="H62" s="458"/>
      <c r="I62" s="459"/>
      <c r="J62" s="221" t="str">
        <f>IF(A62=0,"Please add description","")</f>
        <v>Please add description</v>
      </c>
    </row>
    <row r="63" spans="1:37" ht="33.5" customHeight="1">
      <c r="A63" s="514" t="s">
        <v>531</v>
      </c>
      <c r="B63" s="515"/>
      <c r="C63" s="515"/>
      <c r="D63" s="515"/>
      <c r="E63" s="515"/>
      <c r="F63" s="515"/>
      <c r="G63" s="515"/>
      <c r="H63" s="516"/>
      <c r="I63" s="220"/>
      <c r="J63" s="221" t="str">
        <f>IF(I63=0,"Please add the information","")</f>
        <v>Please add the information</v>
      </c>
    </row>
    <row r="64" spans="1:37" ht="175" customHeight="1">
      <c r="A64" s="517"/>
      <c r="B64" s="517"/>
      <c r="C64" s="517"/>
      <c r="D64" s="517"/>
      <c r="E64" s="517"/>
      <c r="F64" s="517"/>
      <c r="G64" s="517"/>
      <c r="H64" s="517"/>
      <c r="I64" s="517"/>
      <c r="J64" s="221" t="str">
        <f>IF(A64=0,"Please add description","")</f>
        <v>Please add description</v>
      </c>
    </row>
    <row r="65" spans="1:10" ht="35" customHeight="1">
      <c r="A65" s="514" t="s">
        <v>532</v>
      </c>
      <c r="B65" s="515"/>
      <c r="C65" s="515"/>
      <c r="D65" s="515"/>
      <c r="E65" s="515"/>
      <c r="F65" s="515"/>
      <c r="G65" s="515"/>
      <c r="H65" s="516"/>
      <c r="I65" s="220"/>
      <c r="J65" s="221" t="str">
        <f>IF(I65=0,"Please add the information","")</f>
        <v>Please add the information</v>
      </c>
    </row>
    <row r="66" spans="1:10" ht="175" customHeight="1">
      <c r="A66" s="517"/>
      <c r="B66" s="517"/>
      <c r="C66" s="517"/>
      <c r="D66" s="517"/>
      <c r="E66" s="517"/>
      <c r="F66" s="517"/>
      <c r="G66" s="517"/>
      <c r="H66" s="517"/>
      <c r="I66" s="517"/>
      <c r="J66" s="221" t="str">
        <f>IF(A66=0,"Please add description","")</f>
        <v>Please add description</v>
      </c>
    </row>
    <row r="87" ht="15" customHeight="1"/>
  </sheetData>
  <sheetProtection algorithmName="SHA-512" hashValue="RjyubLQ8Rl2woS1EatxxORsrTP5V96UESDfq9daJkwITNYQHh2oJ7ypotPXOV0hu3WZbunzGccJI5uKABGskMQ==" saltValue="14KgVsOnUGgxXHU5HO2+bw==" spinCount="100000" sheet="1" formatRows="0"/>
  <dataConsolidate/>
  <mergeCells count="116">
    <mergeCell ref="A57:B57"/>
    <mergeCell ref="D57:I57"/>
    <mergeCell ref="A56:C56"/>
    <mergeCell ref="D56:I56"/>
    <mergeCell ref="A54:I54"/>
    <mergeCell ref="A55:I55"/>
    <mergeCell ref="A42:I42"/>
    <mergeCell ref="A44:I44"/>
    <mergeCell ref="A45:B45"/>
    <mergeCell ref="G45:H45"/>
    <mergeCell ref="D43:I43"/>
    <mergeCell ref="D45:E45"/>
    <mergeCell ref="G47:H47"/>
    <mergeCell ref="A43:B43"/>
    <mergeCell ref="D46:E46"/>
    <mergeCell ref="D47:E47"/>
    <mergeCell ref="G48:H48"/>
    <mergeCell ref="A52:B52"/>
    <mergeCell ref="G52:H52"/>
    <mergeCell ref="A46:B46"/>
    <mergeCell ref="A51:B51"/>
    <mergeCell ref="G51:H51"/>
    <mergeCell ref="D50:E50"/>
    <mergeCell ref="D51:E51"/>
    <mergeCell ref="A48:B48"/>
    <mergeCell ref="A49:B49"/>
    <mergeCell ref="G49:H49"/>
    <mergeCell ref="A50:B50"/>
    <mergeCell ref="G50:H50"/>
    <mergeCell ref="D49:E49"/>
    <mergeCell ref="D48:E48"/>
    <mergeCell ref="G46:H46"/>
    <mergeCell ref="A47:B47"/>
    <mergeCell ref="A53:B53"/>
    <mergeCell ref="G53:H53"/>
    <mergeCell ref="D52:E52"/>
    <mergeCell ref="D53:E53"/>
    <mergeCell ref="A1:H1"/>
    <mergeCell ref="A2:H2"/>
    <mergeCell ref="A3:H3"/>
    <mergeCell ref="A5:B5"/>
    <mergeCell ref="C5:H5"/>
    <mergeCell ref="A10:B10"/>
    <mergeCell ref="C10:H10"/>
    <mergeCell ref="A6:B6"/>
    <mergeCell ref="C6:H6"/>
    <mergeCell ref="A8:B8"/>
    <mergeCell ref="C8:H8"/>
    <mergeCell ref="A9:B9"/>
    <mergeCell ref="C9:H9"/>
    <mergeCell ref="C7:H7"/>
    <mergeCell ref="A7:B7"/>
    <mergeCell ref="A11:B11"/>
    <mergeCell ref="A26:I26"/>
    <mergeCell ref="A16:B16"/>
    <mergeCell ref="A19:H19"/>
    <mergeCell ref="A20:B20"/>
    <mergeCell ref="A14:H14"/>
    <mergeCell ref="A15:B15"/>
    <mergeCell ref="C16:H16"/>
    <mergeCell ref="A17:B17"/>
    <mergeCell ref="A18:B18"/>
    <mergeCell ref="C15:H15"/>
    <mergeCell ref="C17:H17"/>
    <mergeCell ref="C18:H18"/>
    <mergeCell ref="C11:H11"/>
    <mergeCell ref="C13:H13"/>
    <mergeCell ref="A12:B12"/>
    <mergeCell ref="C12:H12"/>
    <mergeCell ref="A13:B13"/>
    <mergeCell ref="C20:H20"/>
    <mergeCell ref="A21:B21"/>
    <mergeCell ref="A24:H24"/>
    <mergeCell ref="A25:H25"/>
    <mergeCell ref="C22:H22"/>
    <mergeCell ref="C23:H23"/>
    <mergeCell ref="A22:B22"/>
    <mergeCell ref="A23:B23"/>
    <mergeCell ref="C21:H21"/>
    <mergeCell ref="D33:E33"/>
    <mergeCell ref="D34:E34"/>
    <mergeCell ref="A32:C32"/>
    <mergeCell ref="A33:C33"/>
    <mergeCell ref="A34:C34"/>
    <mergeCell ref="D28:E28"/>
    <mergeCell ref="D29:E29"/>
    <mergeCell ref="D31:E31"/>
    <mergeCell ref="D30:E30"/>
    <mergeCell ref="A28:C28"/>
    <mergeCell ref="A29:C29"/>
    <mergeCell ref="A31:C31"/>
    <mergeCell ref="A30:C30"/>
    <mergeCell ref="A59:H59"/>
    <mergeCell ref="A61:H61"/>
    <mergeCell ref="A63:H63"/>
    <mergeCell ref="A65:H65"/>
    <mergeCell ref="A66:I66"/>
    <mergeCell ref="J10:J13"/>
    <mergeCell ref="A58:I58"/>
    <mergeCell ref="A60:I60"/>
    <mergeCell ref="A62:I62"/>
    <mergeCell ref="A64:I64"/>
    <mergeCell ref="A41:I41"/>
    <mergeCell ref="D35:E35"/>
    <mergeCell ref="D39:E39"/>
    <mergeCell ref="D36:E36"/>
    <mergeCell ref="A40:I40"/>
    <mergeCell ref="A35:C35"/>
    <mergeCell ref="A36:C36"/>
    <mergeCell ref="A37:E37"/>
    <mergeCell ref="A38:C38"/>
    <mergeCell ref="A39:C39"/>
    <mergeCell ref="D38:E38"/>
    <mergeCell ref="A27:I27"/>
    <mergeCell ref="F29:I30"/>
    <mergeCell ref="D32:E32"/>
  </mergeCells>
  <conditionalFormatting sqref="C6:H6">
    <cfRule type="cellIs" dxfId="13" priority="6"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00000000-0002-0000-0A00-00000B000000}">
      <formula1>1000</formula1>
    </dataValidation>
    <dataValidation type="textLength" operator="lessThanOrEqual" allowBlank="1" showInputMessage="1" showErrorMessage="1" prompt="Maximum 100 characters._x000a__x000a_Important: If the PP is a budgetary unit please check information provided in the Programme Manual, Chapter III Specific features of the South Baltic projects, point 2.2." sqref="C5:H5" xr:uid="{00000000-0002-0000-0A00-000007000000}">
      <formula1>100</formula1>
    </dataValidation>
    <dataValidation type="decimal" allowBlank="1" showInputMessage="1" showErrorMessage="1" error="Should be a numerical value." prompt="20% of the total eligible budget." sqref="C7:H7" xr:uid="{BED71185-4DF2-42D3-9C68-C2E3C521377D}">
      <formula1>0</formula1>
      <formula2>5000000</formula2>
    </dataValidation>
    <dataValidation type="textLength" operator="equal" allowBlank="1" showInputMessage="1" showErrorMessage="1" error="The year should be indicated (4 characters)." prompt="Pelase indicate the year of the latest approved accounts." sqref="D28:E28" xr:uid="{7DB41503-11D9-4F17-BC11-B451EC24F8B5}">
      <formula1>4</formula1>
    </dataValidation>
    <dataValidation type="date" operator="greaterThan" allowBlank="1" showInputMessage="1" showErrorMessage="1" error="Date format: YYYY-MM-DD" prompt="Date format: YYYY-MM-DD" sqref="C43" xr:uid="{D95664C8-ABE2-4803-901A-FBAEF09A3FC7}">
      <formula1>1000</formula1>
    </dataValidation>
    <dataValidation type="decimal" operator="greaterThanOrEqual" allowBlank="1" showInputMessage="1" showErrorMessage="1" error="Should be a numerical value." sqref="D31:E36 D39:E39 D29 C47:C50 F47:F51 I47:I51" xr:uid="{4947C77E-82D8-400E-AB77-189326D0A832}">
      <formula1>0</formula1>
    </dataValidation>
    <dataValidation type="textLength" operator="lessThanOrEqual" allowBlank="1" showInputMessage="1" showErrorMessage="1" error="Max. 50 characters." prompt="Maximum 50 characters." sqref="A31:C36" xr:uid="{A6299C30-09DC-4FE9-A622-0987A9766403}">
      <formula1>50</formula1>
    </dataValidation>
    <dataValidation type="decimal" allowBlank="1" showInputMessage="1" showErrorMessage="1" error="Should be a numerical value." sqref="F52:F53 I52:I53 C52:C53" xr:uid="{4AF25910-45DD-4889-B278-EF4D293F2AF0}">
      <formula1>-5E+31</formula1>
      <formula2>5E+39</formula2>
    </dataValidation>
    <dataValidation type="textLength" operator="equal" allowBlank="1" showInputMessage="1" showErrorMessage="1" error="The year has to be provided (4 digits)." prompt="Please provide the year of the latest approved accounts." sqref="C45" xr:uid="{1E8986E2-7329-4A6F-BACE-AABE3F9D1954}">
      <formula1>4</formula1>
    </dataValidation>
    <dataValidation operator="equal" allowBlank="1" showInputMessage="1" showErrorMessage="1" error="The year has to be provided (4 digits)." prompt="Please provide the year of the latest approved accounts." sqref="F45 I45" xr:uid="{CBC9AB04-4C6E-4C40-A489-7E2A58ADB493}"/>
    <dataValidation operator="greaterThanOrEqual" allowBlank="1" showInputMessage="1" showErrorMessage="1" error="Should be a numerical value." sqref="I46 C46 F46" xr:uid="{FB3AE41F-FAC9-4C27-A142-8E4F9EC84F6E}"/>
    <dataValidation type="decimal" operator="greaterThanOrEqual" allowBlank="1" showInputMessage="1" showErrorMessage="1" error="Should be a numerical value" sqref="C51" xr:uid="{7B679CCE-A094-41B5-88D4-B1730BAED40D}">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FF76EC55-FEAE-49F1-AA4D-2E6B59C136E9}"/>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30F136A6-D08F-470F-A84E-7F0D4D5612DC}"/>
    <dataValidation allowBlank="1" showInputMessage="1" showErrorMessage="1" promptTitle="Description (max 2500 character)" prompt="If yes, name the type(s) of economic activities you conduct." sqref="A60:I60" xr:uid="{38DDAD5E-EB04-411D-A5E0-386B10E0D213}"/>
    <dataValidation allowBlank="1" showInputMessage="1" showErrorMessage="1" prompt="Description (max 2500 characters)_x000a_" sqref="A62:I62" xr:uid="{A09BAFD6-6D2B-410E-B277-9BAC6D0CD3ED}"/>
    <dataValidation allowBlank="1" showInputMessage="1" showErrorMessage="1" promptTitle="Description (max2500 characters)" prompt="If yes please indicate the type of activities." sqref="A66:I66" xr:uid="{E9C616F9-118F-4C65-945E-91E32B80B05E}"/>
    <dataValidation type="textLength" operator="lessThanOrEqual" allowBlank="1" showErrorMessage="1" error="Maximum 1000 characters." sqref="A59:H59 A61:H61 A63:H63 A65:H65 A56:C56" xr:uid="{470743CF-74D8-46B6-99BB-D4FFBFC07196}">
      <formula1>1000</formula1>
    </dataValidation>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Please select whether you plan to finance the project with the own sources, external sources or both." xr:uid="{190BE90A-7E75-487F-86DB-9E901FB7421F}">
          <x14:formula1>
            <xm:f>'Drop-down lists'!$A$186:$A$188</xm:f>
          </x14:formula1>
          <xm:sqref>C57</xm:sqref>
        </x14:dataValidation>
        <x14:dataValidation type="list" allowBlank="1" showInputMessage="1" showErrorMessage="1" prompt="Select from drop down list" xr:uid="{00000000-0002-0000-0A00-000001000000}">
          <x14:formula1>
            <xm:f>'Drop-down lists'!$A$137:$A$140</xm:f>
          </x14:formula1>
          <xm:sqref>C6:H6</xm:sqref>
        </x14:dataValidation>
        <x14:dataValidation type="list" allowBlank="1" showInputMessage="1" showErrorMessage="1" xr:uid="{00000000-0002-0000-0A00-000002000000}">
          <x14:formula1>
            <xm:f>'Drop-down lists'!$A$144:$A$175</xm:f>
          </x14:formula1>
          <xm:sqref>C11:H11</xm:sqref>
        </x14:dataValidation>
        <x14:dataValidation type="list" allowBlank="1" showInputMessage="1" showErrorMessage="1" prompt="Select from drop down list" xr:uid="{121704B9-056F-446C-990E-B92734DDEB1A}">
          <x14:formula1>
            <xm:f>'Drop-down lists'!$C$137:$C$138</xm:f>
          </x14:formula1>
          <xm:sqref>C8:H8</xm:sqref>
        </x14:dataValidation>
        <x14:dataValidation type="list" allowBlank="1" showInputMessage="1" showErrorMessage="1" prompt="Select from drop-down list" xr:uid="{31662461-1D0D-4B69-9C58-7FEEEFBEEAE2}">
          <x14:formula1>
            <xm:f>'Drop-down lists'!$A$177:$A$178</xm:f>
          </x14:formula1>
          <xm:sqref>C9:H9</xm:sqref>
        </x14:dataValidation>
        <x14:dataValidation type="list" allowBlank="1" showInputMessage="1" showErrorMessage="1" prompt="Please select from the drop-down list" xr:uid="{A359C5E6-BDF3-4EE4-B480-32E21048EDBD}">
          <x14:formula1>
            <xm:f>'Drop-down lists'!$A$177:$A$178</xm:f>
          </x14:formula1>
          <xm:sqref>I59 I65 I63</xm:sqref>
        </x14:dataValidation>
        <x14:dataValidation type="list" allowBlank="1" showInputMessage="1" showErrorMessage="1" prompt="Please select from the drop-down list" xr:uid="{1269BE8B-A0E1-4851-BE2D-C3AE8D68A478}">
          <x14:formula1>
            <xm:f>'Drop-down lists'!$A$177:$A$179</xm:f>
          </x14:formula1>
          <xm:sqref>I61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81C61-363E-4F32-8866-141FECAFA5B3}">
  <dimension ref="A1:AM86"/>
  <sheetViews>
    <sheetView view="pageBreakPreview" zoomScaleNormal="100" zoomScaleSheetLayoutView="100" workbookViewId="0">
      <selection activeCell="A56" sqref="A56:B56"/>
    </sheetView>
  </sheetViews>
  <sheetFormatPr defaultColWidth="9.1796875" defaultRowHeight="14.5"/>
  <cols>
    <col min="1" max="1" width="19.453125" style="7" customWidth="1"/>
    <col min="2" max="2" width="17.90625" style="7" customWidth="1"/>
    <col min="3" max="3" width="14.81640625" style="7" customWidth="1"/>
    <col min="4" max="4" width="13.81640625" style="7" customWidth="1"/>
    <col min="5" max="5" width="21.1796875" style="7" customWidth="1"/>
    <col min="6" max="6" width="14.81640625" style="7" customWidth="1"/>
    <col min="7" max="7" width="14.453125" style="7" customWidth="1"/>
    <col min="8" max="8" width="20.26953125" style="7" customWidth="1"/>
    <col min="9" max="9" width="14.81640625" style="7" customWidth="1"/>
    <col min="10" max="10" width="84"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97" t="s">
        <v>206</v>
      </c>
      <c r="B1" s="498"/>
      <c r="C1" s="498"/>
      <c r="D1" s="498"/>
      <c r="E1" s="498"/>
      <c r="F1" s="498"/>
      <c r="G1" s="498"/>
      <c r="H1" s="548"/>
      <c r="I1" s="61"/>
      <c r="J1" s="46"/>
    </row>
    <row r="2" spans="1:37">
      <c r="A2" s="499"/>
      <c r="B2" s="499"/>
      <c r="C2" s="499"/>
      <c r="D2" s="499"/>
      <c r="E2" s="499"/>
      <c r="F2" s="499"/>
      <c r="G2" s="499"/>
      <c r="H2" s="549"/>
      <c r="I2" s="61"/>
      <c r="J2" s="46"/>
    </row>
    <row r="3" spans="1:37" ht="18" customHeight="1">
      <c r="A3" s="497" t="s">
        <v>167</v>
      </c>
      <c r="B3" s="498"/>
      <c r="C3" s="498"/>
      <c r="D3" s="498"/>
      <c r="E3" s="498"/>
      <c r="F3" s="498"/>
      <c r="G3" s="498"/>
      <c r="H3" s="548"/>
      <c r="I3" s="61"/>
      <c r="J3" s="46"/>
    </row>
    <row r="4" spans="1:37">
      <c r="A4" s="56"/>
      <c r="B4" s="56"/>
      <c r="C4" s="56"/>
      <c r="D4" s="56"/>
      <c r="E4" s="56"/>
      <c r="F4" s="56"/>
      <c r="G4" s="56"/>
      <c r="H4" s="175"/>
      <c r="I4" s="61"/>
      <c r="J4" s="46"/>
    </row>
    <row r="5" spans="1:37">
      <c r="A5" s="500" t="s">
        <v>217</v>
      </c>
      <c r="B5" s="501"/>
      <c r="C5" s="507"/>
      <c r="D5" s="508"/>
      <c r="E5" s="508"/>
      <c r="F5" s="508"/>
      <c r="G5" s="508"/>
      <c r="H5" s="509"/>
      <c r="I5" s="61"/>
      <c r="J5" s="46"/>
    </row>
    <row r="6" spans="1:37" ht="14.5" customHeight="1">
      <c r="A6" s="500" t="s">
        <v>219</v>
      </c>
      <c r="B6" s="501"/>
      <c r="C6" s="510"/>
      <c r="D6" s="511"/>
      <c r="E6" s="511"/>
      <c r="F6" s="511"/>
      <c r="G6" s="511"/>
      <c r="H6" s="512"/>
      <c r="I6" s="61"/>
      <c r="J6" s="69" t="str">
        <f>IF(C6="","&lt;&lt;&lt;&lt; Option from the drop down list must be selected!","")</f>
        <v>&lt;&lt;&lt;&lt; Option from the drop down list must be selected!</v>
      </c>
    </row>
    <row r="7" spans="1:37" ht="14.5" customHeight="1">
      <c r="A7" s="489" t="s">
        <v>328</v>
      </c>
      <c r="B7" s="490"/>
      <c r="C7" s="550"/>
      <c r="D7" s="551"/>
      <c r="E7" s="551"/>
      <c r="F7" s="551"/>
      <c r="G7" s="551"/>
      <c r="H7" s="552"/>
      <c r="I7" s="61"/>
      <c r="J7" s="69"/>
    </row>
    <row r="8" spans="1:37">
      <c r="A8" s="500" t="s">
        <v>396</v>
      </c>
      <c r="B8" s="501"/>
      <c r="C8" s="510"/>
      <c r="D8" s="511"/>
      <c r="E8" s="511"/>
      <c r="F8" s="511"/>
      <c r="G8" s="511"/>
      <c r="H8" s="512"/>
      <c r="I8" s="61"/>
      <c r="J8" s="46"/>
    </row>
    <row r="9" spans="1:37">
      <c r="A9" s="500" t="s">
        <v>397</v>
      </c>
      <c r="B9" s="501"/>
      <c r="C9" s="510"/>
      <c r="D9" s="511"/>
      <c r="E9" s="511"/>
      <c r="F9" s="511"/>
      <c r="G9" s="511"/>
      <c r="H9" s="512"/>
      <c r="I9" s="61"/>
      <c r="J9" s="95" t="str">
        <f>IF(AND(C8="Public",C9="yes"),"Public partners cannot be SMEs.","")</f>
        <v/>
      </c>
    </row>
    <row r="10" spans="1:37" ht="25.5" customHeight="1">
      <c r="A10" s="467" t="s">
        <v>13</v>
      </c>
      <c r="B10" s="468"/>
      <c r="C10" s="502" t="str">
        <f>IF('PP2'!C13='Drop-down lists'!C144,'Drop-down lists'!D144,IF('PP2'!C13='Drop-down lists'!C147,'Drop-down lists'!D145,IF('PP2'!C13='Drop-down lists'!C151,'Drop-down lists'!D146,IF('PP2'!C13='Drop-down lists'!C152,'Drop-down lists'!D146,IF('PP2'!C13='Drop-down lists'!C155,'Drop-down lists'!D147,IF('PP2'!C13='Drop-down lists'!C159,'Drop-down lists'!D147,IF('PP2'!C13='Drop-down lists'!C166,'Drop-down lists'!D148,IF('PP2'!C13='Drop-down lists'!C171,'Drop-down lists'!D145,IF('PP2'!C13='Drop-down lists'!C173,'Drop-down lists'!D147,IF('PP2'!C11='Drop-down lists'!C174,'Drop-down lists'!D148,IF('PP2'!C13='Drop-down lists'!C175,'Drop-down lists'!D149,"")))))))))))</f>
        <v/>
      </c>
      <c r="D10" s="502"/>
      <c r="E10" s="502"/>
      <c r="F10" s="502"/>
      <c r="G10" s="502"/>
      <c r="H10" s="503"/>
      <c r="I10" s="61"/>
      <c r="J10" s="518"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7" t="s">
        <v>24</v>
      </c>
      <c r="B11" s="468"/>
      <c r="C11" s="484"/>
      <c r="D11" s="484"/>
      <c r="E11" s="484"/>
      <c r="F11" s="484"/>
      <c r="G11" s="484"/>
      <c r="H11" s="485"/>
      <c r="I11" s="61"/>
      <c r="J11" s="518"/>
      <c r="AK11" s="42" t="s">
        <v>5</v>
      </c>
    </row>
    <row r="12" spans="1:37" ht="15" customHeight="1">
      <c r="A12" s="467" t="s">
        <v>25</v>
      </c>
      <c r="B12" s="468"/>
      <c r="C12" s="495" t="str">
        <f>IF('PP2'!C11='Drop-down lists'!A144,'Drop-down lists'!B144,IF('PP2'!C11='Drop-down lists'!A145,'Drop-down lists'!B145,IF('PP2'!C11='Drop-down lists'!A146,'Drop-down lists'!B146,IF('PP2'!C11='Drop-down lists'!A147,'Drop-down lists'!B147,IF('PP2'!C11='Drop-down lists'!A148,'Drop-down lists'!B148,IF('PP2'!C11='Drop-down lists'!A149,'Drop-down lists'!B149,IF('PP2'!C11='Drop-down lists'!A150,'Drop-down lists'!B150,IF('PP2'!C11='Drop-down lists'!A151,'Drop-down lists'!B151,""))))))))&amp;IF('PP2'!C11='Drop-down lists'!A152,'Drop-down lists'!B152,IF('PP2'!C11='Drop-down lists'!A153,'Drop-down lists'!B153,IF('PP2'!C11='Drop-down lists'!A154,'Drop-down lists'!B154,IF('PP2'!C11='Drop-down lists'!A155,'Drop-down lists'!B155,IF('PP2'!C11='Drop-down lists'!A156,'Drop-down lists'!B156,IF('PP2'!C11='Drop-down lists'!A157,'Drop-down lists'!B157,IF('PP2'!C11='Drop-down lists'!A158,'Drop-down lists'!B158,"")))))))&amp;IF('PP2'!C11='Drop-down lists'!A159,'Drop-down lists'!B159,IF('PP2'!C11='Drop-down lists'!A160,'Drop-down lists'!B160,IF('PP2'!C11='Drop-down lists'!A161,'Drop-down lists'!B161,IF('PP2'!C11='Drop-down lists'!A162,'Drop-down lists'!B162,IF('PP2'!C11='Drop-down lists'!A163,'Drop-down lists'!B163,IF('PP2'!C11='Drop-down lists'!A164,'Drop-down lists'!B164,IF('PP2'!C11='Drop-down lists'!A165,'Drop-down lists'!B165,IF('PP2'!C11='Drop-down lists'!A166,'Drop-down lists'!B166,""))))))))&amp;IF('PP2'!C11='Drop-down lists'!A167,'Drop-down lists'!B167,IF('PP2'!C11='Drop-down lists'!A168,'Drop-down lists'!B168,IF('PP2'!C11='Drop-down lists'!A169,'Drop-down lists'!B169,IF('PP2'!C11='Drop-down lists'!A170,'Drop-down lists'!B170,""))))&amp;IF('PP2'!C11='Drop-down lists'!A171,'Drop-down lists'!B171,IF('PP2'!C11='Drop-down lists'!A172,'Drop-down lists'!B172,IF('PP2'!C11='Drop-down lists'!A173,'Drop-down lists'!B173,IF('PP2'!C11='Drop-down lists'!A174,'Drop-down lists'!B174,IF('PP2'!C11='Drop-down lists'!A175,'Drop-down lists'!B175,"")))))</f>
        <v/>
      </c>
      <c r="D12" s="495"/>
      <c r="E12" s="495"/>
      <c r="F12" s="495"/>
      <c r="G12" s="495"/>
      <c r="H12" s="496"/>
      <c r="I12" s="61"/>
      <c r="J12" s="518"/>
      <c r="AK12" s="42" t="s">
        <v>145</v>
      </c>
    </row>
    <row r="13" spans="1:37" ht="15" customHeight="1">
      <c r="A13" s="500" t="s">
        <v>26</v>
      </c>
      <c r="B13" s="501"/>
      <c r="C13" s="566" t="str">
        <f>IF('PP2'!C12='Drop-down lists'!B144,'Drop-down lists'!C144,IF('PP2'!C12='Drop-down lists'!B145,'Drop-down lists'!C145,IF('PP2'!C12='Drop-down lists'!B147,'Drop-down lists'!C147,IF('PP2'!C12='Drop-down lists'!B152,'Drop-down lists'!C152,IF('PP2'!C12='Drop-down lists'!B155,'Drop-down lists'!C155,IF('PP2'!C12='Drop-down lists'!B158,'Drop-down lists'!C158,""))))))&amp;IF('PP2'!C12='Drop-down lists'!B159,'Drop-down lists'!C161,IF('PP2'!C12='Drop-down lists'!B161,'Drop-down lists'!C161,IF('PP2'!C12='Drop-down lists'!B166,'Drop-down lists'!C166,IF('PP2'!C12='Drop-down lists'!B168,'Drop-down lists'!C168,IF('PP2'!C12='Drop-down lists'!B170,'Drop-down lists'!C144,"")))))&amp;IF('PP2'!C12='Drop-down lists'!B171,'Drop-down lists'!C171,IF('PP2'!C12='Drop-down lists'!B172,'Drop-down lists'!C152,IF('PP2'!C12='Drop-down lists'!B173,'Drop-down lists'!C173,IF('PP2'!C12='Drop-down lists'!B174,'Drop-down lists'!C174, IF('PP2'!C12='Drop-down lists'!B175,'Drop-down lists'!C175,"")))))</f>
        <v/>
      </c>
      <c r="D13" s="567"/>
      <c r="E13" s="567"/>
      <c r="F13" s="567"/>
      <c r="G13" s="567"/>
      <c r="H13" s="568"/>
      <c r="I13" s="61"/>
      <c r="J13" s="518"/>
      <c r="AD13" s="43" t="s">
        <v>0</v>
      </c>
      <c r="AF13" s="43" t="s">
        <v>17</v>
      </c>
      <c r="AH13" s="44" t="s">
        <v>187</v>
      </c>
      <c r="AK13" s="42" t="s">
        <v>147</v>
      </c>
    </row>
    <row r="14" spans="1:37" ht="16.5" customHeight="1">
      <c r="A14" s="469" t="s">
        <v>72</v>
      </c>
      <c r="B14" s="470"/>
      <c r="C14" s="470"/>
      <c r="D14" s="470"/>
      <c r="E14" s="470"/>
      <c r="F14" s="470"/>
      <c r="G14" s="470"/>
      <c r="H14" s="471"/>
      <c r="I14" s="61"/>
      <c r="J14" s="46"/>
      <c r="AH14" s="44" t="s">
        <v>193</v>
      </c>
      <c r="AK14" s="42" t="s">
        <v>36</v>
      </c>
    </row>
    <row r="15" spans="1:37" ht="15.75" customHeight="1">
      <c r="A15" s="467" t="s">
        <v>282</v>
      </c>
      <c r="B15" s="468"/>
      <c r="C15" s="545"/>
      <c r="D15" s="331"/>
      <c r="E15" s="331"/>
      <c r="F15" s="331"/>
      <c r="G15" s="331"/>
      <c r="H15" s="546"/>
      <c r="I15" s="61"/>
      <c r="J15" s="46"/>
      <c r="AH15" s="44" t="s">
        <v>194</v>
      </c>
      <c r="AK15" s="42" t="s">
        <v>37</v>
      </c>
    </row>
    <row r="16" spans="1:37" ht="15" customHeight="1">
      <c r="A16" s="467" t="s">
        <v>28</v>
      </c>
      <c r="B16" s="468"/>
      <c r="C16" s="545"/>
      <c r="D16" s="331"/>
      <c r="E16" s="331"/>
      <c r="F16" s="331"/>
      <c r="G16" s="331"/>
      <c r="H16" s="546"/>
      <c r="I16" s="61"/>
      <c r="J16" s="46"/>
      <c r="AK16" s="42" t="s">
        <v>38</v>
      </c>
    </row>
    <row r="17" spans="1:37">
      <c r="A17" s="467" t="s">
        <v>15</v>
      </c>
      <c r="B17" s="468"/>
      <c r="C17" s="545"/>
      <c r="D17" s="331"/>
      <c r="E17" s="331"/>
      <c r="F17" s="331"/>
      <c r="G17" s="331"/>
      <c r="H17" s="546"/>
      <c r="I17" s="61"/>
      <c r="J17" s="46"/>
      <c r="AK17" s="42" t="s">
        <v>39</v>
      </c>
    </row>
    <row r="18" spans="1:37" ht="15" customHeight="1">
      <c r="A18" s="467" t="s">
        <v>54</v>
      </c>
      <c r="B18" s="468"/>
      <c r="C18" s="545"/>
      <c r="D18" s="331"/>
      <c r="E18" s="331"/>
      <c r="F18" s="331"/>
      <c r="G18" s="331"/>
      <c r="H18" s="546"/>
      <c r="I18" s="61"/>
      <c r="J18" s="46"/>
      <c r="AK18" s="42" t="s">
        <v>40</v>
      </c>
    </row>
    <row r="19" spans="1:37" ht="16.5" customHeight="1">
      <c r="A19" s="477" t="s">
        <v>71</v>
      </c>
      <c r="B19" s="478"/>
      <c r="C19" s="478"/>
      <c r="D19" s="478"/>
      <c r="E19" s="478"/>
      <c r="F19" s="478"/>
      <c r="G19" s="478"/>
      <c r="H19" s="479"/>
      <c r="I19" s="61"/>
      <c r="J19" s="46"/>
      <c r="AK19" s="42" t="s">
        <v>156</v>
      </c>
    </row>
    <row r="20" spans="1:37">
      <c r="A20" s="467" t="s">
        <v>282</v>
      </c>
      <c r="B20" s="468"/>
      <c r="C20" s="472"/>
      <c r="D20" s="472"/>
      <c r="E20" s="472"/>
      <c r="F20" s="472"/>
      <c r="G20" s="472"/>
      <c r="H20" s="473"/>
      <c r="I20" s="61"/>
      <c r="J20" s="47"/>
      <c r="K20" s="45"/>
      <c r="AK20" s="42" t="s">
        <v>157</v>
      </c>
    </row>
    <row r="21" spans="1:37" ht="15" customHeight="1">
      <c r="A21" s="467" t="s">
        <v>28</v>
      </c>
      <c r="B21" s="468"/>
      <c r="C21" s="472"/>
      <c r="D21" s="472"/>
      <c r="E21" s="472"/>
      <c r="F21" s="472"/>
      <c r="G21" s="472"/>
      <c r="H21" s="473"/>
      <c r="I21" s="61"/>
      <c r="J21" s="47"/>
      <c r="K21" s="45"/>
      <c r="AK21" s="42" t="s">
        <v>41</v>
      </c>
    </row>
    <row r="22" spans="1:37" ht="15" customHeight="1">
      <c r="A22" s="467" t="s">
        <v>15</v>
      </c>
      <c r="B22" s="468"/>
      <c r="C22" s="472"/>
      <c r="D22" s="472"/>
      <c r="E22" s="472"/>
      <c r="F22" s="472"/>
      <c r="G22" s="472"/>
      <c r="H22" s="473"/>
      <c r="I22" s="61"/>
      <c r="J22" s="47"/>
      <c r="K22" s="45"/>
      <c r="AK22" s="42" t="s">
        <v>9</v>
      </c>
    </row>
    <row r="23" spans="1:37" ht="15" customHeight="1">
      <c r="A23" s="467" t="s">
        <v>54</v>
      </c>
      <c r="B23" s="468"/>
      <c r="C23" s="472"/>
      <c r="D23" s="472"/>
      <c r="E23" s="472"/>
      <c r="F23" s="472"/>
      <c r="G23" s="472"/>
      <c r="H23" s="473"/>
      <c r="I23" s="61"/>
      <c r="J23" s="47"/>
      <c r="K23" s="45"/>
      <c r="AK23" s="42" t="s">
        <v>10</v>
      </c>
    </row>
    <row r="24" spans="1:37" ht="27" customHeight="1">
      <c r="A24" s="477" t="s">
        <v>482</v>
      </c>
      <c r="B24" s="478"/>
      <c r="C24" s="478"/>
      <c r="D24" s="478"/>
      <c r="E24" s="478"/>
      <c r="F24" s="478"/>
      <c r="G24" s="478"/>
      <c r="H24" s="479"/>
      <c r="I24" s="61"/>
      <c r="J24" s="47"/>
      <c r="K24" s="45"/>
      <c r="AK24" s="42" t="s">
        <v>11</v>
      </c>
    </row>
    <row r="25" spans="1:37" ht="90.75" customHeight="1">
      <c r="A25" s="462"/>
      <c r="B25" s="463"/>
      <c r="C25" s="463"/>
      <c r="D25" s="463"/>
      <c r="E25" s="463"/>
      <c r="F25" s="463"/>
      <c r="G25" s="463"/>
      <c r="H25" s="464"/>
      <c r="I25" s="61"/>
      <c r="J25" s="46"/>
      <c r="AK25" s="42" t="s">
        <v>12</v>
      </c>
    </row>
    <row r="26" spans="1:37">
      <c r="A26" s="519" t="s">
        <v>377</v>
      </c>
      <c r="B26" s="520"/>
      <c r="C26" s="520"/>
      <c r="D26" s="521"/>
      <c r="E26" s="521"/>
      <c r="F26" s="521"/>
      <c r="G26" s="521"/>
      <c r="H26" s="521"/>
      <c r="I26" s="522"/>
      <c r="J26" s="41"/>
      <c r="AK26" s="42" t="s">
        <v>160</v>
      </c>
    </row>
    <row r="27" spans="1:37" ht="14.5" customHeight="1">
      <c r="A27" s="532" t="s">
        <v>512</v>
      </c>
      <c r="B27" s="533"/>
      <c r="C27" s="533"/>
      <c r="D27" s="533"/>
      <c r="E27" s="533"/>
      <c r="F27" s="533"/>
      <c r="G27" s="533"/>
      <c r="H27" s="533"/>
      <c r="I27" s="534"/>
      <c r="J27" s="205" t="str">
        <f>IF(OR($C$8="Public",AND($C$8="private",$C$9="Yes")),"Table 5. DOES NOT have to be completed for SMEs or for publicly owned partners","")</f>
        <v/>
      </c>
      <c r="AK27" s="42"/>
    </row>
    <row r="28" spans="1:37" ht="14.5" customHeight="1">
      <c r="A28" s="531" t="s">
        <v>367</v>
      </c>
      <c r="B28" s="531"/>
      <c r="C28" s="531"/>
      <c r="D28" s="541"/>
      <c r="E28" s="541"/>
      <c r="F28" s="144"/>
      <c r="G28" s="144"/>
      <c r="H28" s="144"/>
      <c r="I28" s="145"/>
      <c r="J28" s="158"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ht="14.5" customHeight="1">
      <c r="A29" s="531" t="s">
        <v>368</v>
      </c>
      <c r="B29" s="531"/>
      <c r="C29" s="531"/>
      <c r="D29" s="542">
        <f>SUM(D31:E36)</f>
        <v>0</v>
      </c>
      <c r="E29" s="543"/>
      <c r="F29" s="535"/>
      <c r="G29" s="536"/>
      <c r="H29" s="536"/>
      <c r="I29" s="537"/>
      <c r="J29" s="158"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1" t="s">
        <v>376</v>
      </c>
      <c r="B30" s="531"/>
      <c r="C30" s="531"/>
      <c r="D30" s="531" t="s">
        <v>375</v>
      </c>
      <c r="E30" s="531"/>
      <c r="F30" s="535"/>
      <c r="G30" s="536"/>
      <c r="H30" s="536"/>
      <c r="I30" s="537"/>
      <c r="J30" s="158"/>
      <c r="AK30" s="42"/>
    </row>
    <row r="31" spans="1:37">
      <c r="A31" s="527"/>
      <c r="B31" s="527"/>
      <c r="C31" s="527"/>
      <c r="D31" s="523"/>
      <c r="E31" s="523"/>
      <c r="F31" s="142"/>
      <c r="G31" s="142"/>
      <c r="H31" s="142"/>
      <c r="I31" s="143"/>
      <c r="J31" s="158"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27"/>
      <c r="B32" s="527"/>
      <c r="C32" s="527"/>
      <c r="D32" s="523"/>
      <c r="E32" s="523"/>
      <c r="F32" s="142"/>
      <c r="G32" s="142"/>
      <c r="H32" s="142"/>
      <c r="I32" s="143"/>
      <c r="J32" s="158"/>
      <c r="AK32" s="42"/>
    </row>
    <row r="33" spans="1:37" ht="14.5" customHeight="1">
      <c r="A33" s="538"/>
      <c r="B33" s="539"/>
      <c r="C33" s="540"/>
      <c r="D33" s="524"/>
      <c r="E33" s="525"/>
      <c r="F33" s="142"/>
      <c r="G33" s="142"/>
      <c r="H33" s="142"/>
      <c r="I33" s="143"/>
      <c r="J33" s="158"/>
      <c r="AK33" s="42"/>
    </row>
    <row r="34" spans="1:37" ht="14.5" customHeight="1">
      <c r="A34" s="527"/>
      <c r="B34" s="527"/>
      <c r="C34" s="527"/>
      <c r="D34" s="524"/>
      <c r="E34" s="525"/>
      <c r="F34" s="142"/>
      <c r="G34" s="142"/>
      <c r="H34" s="142"/>
      <c r="I34" s="143"/>
      <c r="J34" s="158"/>
      <c r="AK34" s="42"/>
    </row>
    <row r="35" spans="1:37">
      <c r="A35" s="527"/>
      <c r="B35" s="527"/>
      <c r="C35" s="527"/>
      <c r="D35" s="523"/>
      <c r="E35" s="523"/>
      <c r="F35" s="142"/>
      <c r="G35" s="142"/>
      <c r="H35" s="142"/>
      <c r="I35" s="143"/>
      <c r="J35" s="158"/>
      <c r="AK35" s="42"/>
    </row>
    <row r="36" spans="1:37">
      <c r="A36" s="527"/>
      <c r="B36" s="527"/>
      <c r="C36" s="527"/>
      <c r="D36" s="523"/>
      <c r="E36" s="523"/>
      <c r="F36" s="142"/>
      <c r="G36" s="142"/>
      <c r="H36" s="142"/>
      <c r="I36" s="143"/>
      <c r="J36" s="158"/>
      <c r="AK36" s="42"/>
    </row>
    <row r="37" spans="1:37">
      <c r="A37" s="528"/>
      <c r="B37" s="529"/>
      <c r="C37" s="529"/>
      <c r="D37" s="529"/>
      <c r="E37" s="530"/>
      <c r="F37" s="142"/>
      <c r="G37" s="142"/>
      <c r="H37" s="142"/>
      <c r="I37" s="143"/>
      <c r="J37" s="158"/>
      <c r="AK37" s="42"/>
    </row>
    <row r="38" spans="1:37" ht="14.5" customHeight="1">
      <c r="A38" s="531" t="s">
        <v>369</v>
      </c>
      <c r="B38" s="531"/>
      <c r="C38" s="531"/>
      <c r="D38" s="524"/>
      <c r="E38" s="525"/>
      <c r="F38" s="142"/>
      <c r="G38" s="142"/>
      <c r="H38" s="142"/>
      <c r="I38" s="143"/>
      <c r="J38" s="158"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1" t="s">
        <v>370</v>
      </c>
      <c r="B39" s="531"/>
      <c r="C39" s="531"/>
      <c r="D39" s="524"/>
      <c r="E39" s="525"/>
      <c r="F39" s="146"/>
      <c r="G39" s="146"/>
      <c r="H39" s="146"/>
      <c r="I39" s="147"/>
      <c r="J39" s="158"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6"/>
      <c r="B40" s="526"/>
      <c r="C40" s="526"/>
      <c r="D40" s="526"/>
      <c r="E40" s="526"/>
      <c r="F40" s="526"/>
      <c r="G40" s="526"/>
      <c r="H40" s="526"/>
      <c r="I40" s="526"/>
      <c r="J40" s="41"/>
      <c r="AK40" s="42"/>
    </row>
    <row r="41" spans="1:37" ht="14.5" customHeight="1">
      <c r="A41" s="519" t="s">
        <v>379</v>
      </c>
      <c r="B41" s="520"/>
      <c r="C41" s="520"/>
      <c r="D41" s="521"/>
      <c r="E41" s="521"/>
      <c r="F41" s="521"/>
      <c r="G41" s="521"/>
      <c r="H41" s="521"/>
      <c r="I41" s="522"/>
      <c r="J41" s="46"/>
      <c r="AK41" s="42"/>
    </row>
    <row r="42" spans="1:37" ht="14.5" customHeight="1">
      <c r="A42" s="532" t="s">
        <v>378</v>
      </c>
      <c r="B42" s="533"/>
      <c r="C42" s="533"/>
      <c r="D42" s="533"/>
      <c r="E42" s="533"/>
      <c r="F42" s="533"/>
      <c r="G42" s="533"/>
      <c r="H42" s="533"/>
      <c r="I42" s="534"/>
      <c r="J42" s="206" t="str">
        <f>IF(OR($C$8="Public",AND($C$8="private",$C$9="No")),"Table 6. has to be completed ONLY for SMEs.","")</f>
        <v/>
      </c>
      <c r="AK42" s="42"/>
    </row>
    <row r="43" spans="1:37" ht="14.5" customHeight="1">
      <c r="A43" s="547" t="s">
        <v>381</v>
      </c>
      <c r="B43" s="547"/>
      <c r="C43" s="165"/>
      <c r="D43" s="561"/>
      <c r="E43" s="562"/>
      <c r="F43" s="562"/>
      <c r="G43" s="562"/>
      <c r="H43" s="562"/>
      <c r="I43" s="563"/>
      <c r="J43" s="95" t="str">
        <f>IF(AND(C43="",$C$9="YES"),"The row has to be completed for SMEs",IF(AND(OR(C43&lt;&gt;0),$C$9&lt;&gt;"Yes"),"The section has to be completed only for SMEs.",""))</f>
        <v/>
      </c>
      <c r="AK43" s="42"/>
    </row>
    <row r="44" spans="1:37">
      <c r="A44" s="561"/>
      <c r="B44" s="562"/>
      <c r="C44" s="562"/>
      <c r="D44" s="562"/>
      <c r="E44" s="562"/>
      <c r="F44" s="562"/>
      <c r="G44" s="562"/>
      <c r="H44" s="562"/>
      <c r="I44" s="563"/>
      <c r="J44" s="95"/>
      <c r="AK44" s="42"/>
    </row>
    <row r="45" spans="1:37" ht="14.5" customHeight="1">
      <c r="A45" s="547" t="s">
        <v>383</v>
      </c>
      <c r="B45" s="547"/>
      <c r="C45" s="162"/>
      <c r="D45" s="547" t="s">
        <v>382</v>
      </c>
      <c r="E45" s="547"/>
      <c r="F45" s="166" t="str">
        <f>IF(C45&gt;0,C45-1,"")</f>
        <v/>
      </c>
      <c r="G45" s="564" t="s">
        <v>384</v>
      </c>
      <c r="H45" s="565"/>
      <c r="I45" s="166" t="str">
        <f>IF(C45&gt;0,C45-2,"")</f>
        <v/>
      </c>
      <c r="J45" s="95" t="str">
        <f>IF(AND(OR(C45="",F45="",I45=""),$C$9="Yes"),"The row has to be completed for SMEs",IF(AND(OR(C45&lt;&gt;"",F45&lt;&gt;"",I45&lt;&gt;""),$C$9&lt;&gt;"Yes"),"The row has to be completed only for SMEs.",""))</f>
        <v/>
      </c>
      <c r="AK45" s="42"/>
    </row>
    <row r="46" spans="1:37" ht="33" customHeight="1">
      <c r="A46" s="531" t="s">
        <v>453</v>
      </c>
      <c r="B46" s="531"/>
      <c r="C46" s="174">
        <f>SUM(C47:C50)</f>
        <v>0</v>
      </c>
      <c r="D46" s="531" t="s">
        <v>453</v>
      </c>
      <c r="E46" s="531"/>
      <c r="F46" s="174">
        <f>SUM(F47:F50)</f>
        <v>0</v>
      </c>
      <c r="G46" s="531" t="s">
        <v>453</v>
      </c>
      <c r="H46" s="531"/>
      <c r="I46" s="174">
        <f>SUM(I47:I50)</f>
        <v>0</v>
      </c>
      <c r="J46" s="95"/>
      <c r="AK46" s="42"/>
    </row>
    <row r="47" spans="1:37" ht="14.5" customHeight="1">
      <c r="A47" s="531" t="s">
        <v>371</v>
      </c>
      <c r="B47" s="531"/>
      <c r="C47" s="163"/>
      <c r="D47" s="531" t="s">
        <v>371</v>
      </c>
      <c r="E47" s="531"/>
      <c r="F47" s="163"/>
      <c r="G47" s="531" t="s">
        <v>371</v>
      </c>
      <c r="H47" s="531"/>
      <c r="I47" s="163"/>
      <c r="J47" s="95" t="str">
        <f t="shared" ref="J47:J53" si="0">IF(AND(OR(C47="",F47="",I47=""),$C$9="Yes"),"The row has to be completed for SMEs",IF(AND(OR(C47&lt;&gt;"",F47&lt;&gt;"",I47&lt;&gt;""),$C$9&lt;&gt;"Yes"),"The row has to be completed only for SMEs.",""))</f>
        <v/>
      </c>
      <c r="AK47" s="42"/>
    </row>
    <row r="48" spans="1:37" ht="48.65" customHeight="1">
      <c r="A48" s="531" t="s">
        <v>372</v>
      </c>
      <c r="B48" s="531"/>
      <c r="C48" s="163"/>
      <c r="D48" s="531" t="s">
        <v>372</v>
      </c>
      <c r="E48" s="531"/>
      <c r="F48" s="163"/>
      <c r="G48" s="531" t="s">
        <v>372</v>
      </c>
      <c r="H48" s="531"/>
      <c r="I48" s="163"/>
      <c r="J48" s="95" t="str">
        <f t="shared" si="0"/>
        <v/>
      </c>
      <c r="AK48" s="42"/>
    </row>
    <row r="49" spans="1:37" ht="14.5" customHeight="1">
      <c r="A49" s="531" t="s">
        <v>373</v>
      </c>
      <c r="B49" s="531"/>
      <c r="C49" s="163"/>
      <c r="D49" s="531" t="s">
        <v>373</v>
      </c>
      <c r="E49" s="531"/>
      <c r="F49" s="163"/>
      <c r="G49" s="531" t="s">
        <v>373</v>
      </c>
      <c r="H49" s="531"/>
      <c r="I49" s="163"/>
      <c r="J49" s="95" t="str">
        <f t="shared" si="0"/>
        <v/>
      </c>
      <c r="AK49" s="42"/>
    </row>
    <row r="50" spans="1:37" ht="55.5" customHeight="1">
      <c r="A50" s="531" t="s">
        <v>374</v>
      </c>
      <c r="B50" s="531"/>
      <c r="C50" s="163"/>
      <c r="D50" s="531" t="s">
        <v>374</v>
      </c>
      <c r="E50" s="531"/>
      <c r="F50" s="163"/>
      <c r="G50" s="531" t="s">
        <v>374</v>
      </c>
      <c r="H50" s="531"/>
      <c r="I50" s="163"/>
      <c r="J50" s="95" t="str">
        <f t="shared" si="0"/>
        <v/>
      </c>
      <c r="AK50" s="42"/>
    </row>
    <row r="51" spans="1:37" ht="14.5" customHeight="1">
      <c r="A51" s="547" t="s">
        <v>296</v>
      </c>
      <c r="B51" s="547"/>
      <c r="C51" s="164"/>
      <c r="D51" s="547" t="s">
        <v>296</v>
      </c>
      <c r="E51" s="547"/>
      <c r="F51" s="164"/>
      <c r="G51" s="547" t="s">
        <v>296</v>
      </c>
      <c r="H51" s="547"/>
      <c r="I51" s="164"/>
      <c r="J51" s="95" t="str">
        <f t="shared" si="0"/>
        <v/>
      </c>
      <c r="AK51" s="42"/>
    </row>
    <row r="52" spans="1:37" ht="14.5" customHeight="1">
      <c r="A52" s="547" t="s">
        <v>297</v>
      </c>
      <c r="B52" s="547"/>
      <c r="C52" s="164"/>
      <c r="D52" s="547" t="s">
        <v>297</v>
      </c>
      <c r="E52" s="547"/>
      <c r="F52" s="164"/>
      <c r="G52" s="547" t="s">
        <v>297</v>
      </c>
      <c r="H52" s="547"/>
      <c r="I52" s="164"/>
      <c r="J52" s="95" t="str">
        <f t="shared" si="0"/>
        <v/>
      </c>
      <c r="AK52" s="42"/>
    </row>
    <row r="53" spans="1:37" ht="14.5" customHeight="1">
      <c r="A53" s="547" t="s">
        <v>298</v>
      </c>
      <c r="B53" s="547"/>
      <c r="C53" s="164"/>
      <c r="D53" s="547" t="s">
        <v>298</v>
      </c>
      <c r="E53" s="547"/>
      <c r="F53" s="164"/>
      <c r="G53" s="547" t="s">
        <v>298</v>
      </c>
      <c r="H53" s="547"/>
      <c r="I53" s="164"/>
      <c r="J53" s="95" t="str">
        <f t="shared" si="0"/>
        <v/>
      </c>
      <c r="AK53" s="42"/>
    </row>
    <row r="54" spans="1:37">
      <c r="A54" s="477" t="s">
        <v>516</v>
      </c>
      <c r="B54" s="478"/>
      <c r="C54" s="478"/>
      <c r="D54" s="478"/>
      <c r="E54" s="478"/>
      <c r="F54" s="478"/>
      <c r="G54" s="478"/>
      <c r="H54" s="478"/>
      <c r="I54" s="478"/>
      <c r="J54" s="206" t="str">
        <f>IF($C$8="Public","Table 7. has to be completed ONLY for privately owned partners","")</f>
        <v/>
      </c>
    </row>
    <row r="55" spans="1:37" ht="27.5" customHeight="1">
      <c r="A55" s="558" t="s">
        <v>525</v>
      </c>
      <c r="B55" s="559"/>
      <c r="C55" s="560"/>
      <c r="D55" s="558" t="s">
        <v>527</v>
      </c>
      <c r="E55" s="559"/>
      <c r="F55" s="559"/>
      <c r="G55" s="559"/>
      <c r="H55" s="559"/>
      <c r="I55" s="560"/>
    </row>
    <row r="56" spans="1:37" ht="112.5" customHeight="1">
      <c r="A56" s="553" t="s">
        <v>526</v>
      </c>
      <c r="B56" s="554"/>
      <c r="C56" s="207"/>
      <c r="D56" s="555"/>
      <c r="E56" s="556"/>
      <c r="F56" s="556"/>
      <c r="G56" s="556"/>
      <c r="H56" s="556"/>
      <c r="I56" s="557"/>
      <c r="J56" s="95" t="str">
        <f>IF(AND(OR(C56="",D56=""),$C$8="Private"),"The row has to be completed for privately owned partners.",IF(AND(OR(C56&lt;&gt;"",D56&lt;&gt;""),$C$8="Public"),"The row has to be completed only for privately owned partners.",""))</f>
        <v/>
      </c>
    </row>
    <row r="57" spans="1:37" ht="29">
      <c r="A57" s="477" t="s">
        <v>530</v>
      </c>
      <c r="B57" s="478"/>
      <c r="C57" s="478"/>
      <c r="D57" s="478"/>
      <c r="E57" s="478"/>
      <c r="F57" s="478"/>
      <c r="G57" s="478"/>
      <c r="H57" s="478"/>
      <c r="I57" s="478"/>
      <c r="J57" s="206" t="s">
        <v>539</v>
      </c>
    </row>
    <row r="58" spans="1:37" ht="27.5" customHeight="1">
      <c r="A58" s="514" t="s">
        <v>528</v>
      </c>
      <c r="B58" s="515"/>
      <c r="C58" s="515"/>
      <c r="D58" s="515"/>
      <c r="E58" s="515"/>
      <c r="F58" s="515"/>
      <c r="G58" s="515"/>
      <c r="H58" s="516"/>
      <c r="I58" s="219"/>
      <c r="J58" s="221" t="str">
        <f>IF(I58=0,"Please add the information","")</f>
        <v>Please add the information</v>
      </c>
    </row>
    <row r="59" spans="1:37" ht="150" customHeight="1">
      <c r="A59" s="517"/>
      <c r="B59" s="517"/>
      <c r="C59" s="517"/>
      <c r="D59" s="517"/>
      <c r="E59" s="517"/>
      <c r="F59" s="517"/>
      <c r="G59" s="517"/>
      <c r="H59" s="517"/>
      <c r="I59" s="517"/>
      <c r="J59" s="221" t="str">
        <f>IF(A59=0,"Please add description","")</f>
        <v>Please add description</v>
      </c>
    </row>
    <row r="60" spans="1:37" ht="29" customHeight="1">
      <c r="A60" s="514" t="s">
        <v>529</v>
      </c>
      <c r="B60" s="515"/>
      <c r="C60" s="515"/>
      <c r="D60" s="515"/>
      <c r="E60" s="515"/>
      <c r="F60" s="515"/>
      <c r="G60" s="515"/>
      <c r="H60" s="516"/>
      <c r="I60" s="220"/>
      <c r="J60" s="221" t="str">
        <f>IF(I60=0,"Please add the information","")</f>
        <v>Please add the information</v>
      </c>
    </row>
    <row r="61" spans="1:37" ht="162" customHeight="1">
      <c r="A61" s="458"/>
      <c r="B61" s="458"/>
      <c r="C61" s="458"/>
      <c r="D61" s="458"/>
      <c r="E61" s="458"/>
      <c r="F61" s="458"/>
      <c r="G61" s="458"/>
      <c r="H61" s="458"/>
      <c r="I61" s="459"/>
      <c r="J61" s="221" t="str">
        <f>IF(A61=0,"Please add description","")</f>
        <v>Please add description</v>
      </c>
    </row>
    <row r="62" spans="1:37" ht="31" customHeight="1">
      <c r="A62" s="514" t="s">
        <v>531</v>
      </c>
      <c r="B62" s="515"/>
      <c r="C62" s="515"/>
      <c r="D62" s="515"/>
      <c r="E62" s="515"/>
      <c r="F62" s="515"/>
      <c r="G62" s="515"/>
      <c r="H62" s="516"/>
      <c r="I62" s="220"/>
      <c r="J62" s="221" t="str">
        <f>IF(I62=0,"Please add the information","")</f>
        <v>Please add the information</v>
      </c>
    </row>
    <row r="63" spans="1:37" ht="147" customHeight="1">
      <c r="A63" s="517"/>
      <c r="B63" s="517"/>
      <c r="C63" s="517"/>
      <c r="D63" s="517"/>
      <c r="E63" s="517"/>
      <c r="F63" s="517"/>
      <c r="G63" s="517"/>
      <c r="H63" s="517"/>
      <c r="I63" s="517"/>
      <c r="J63" s="221" t="str">
        <f>IF(A63=0,"Please add description","")</f>
        <v>Please add description</v>
      </c>
    </row>
    <row r="64" spans="1:37" ht="27.5" customHeight="1">
      <c r="A64" s="514" t="s">
        <v>532</v>
      </c>
      <c r="B64" s="515"/>
      <c r="C64" s="515"/>
      <c r="D64" s="515"/>
      <c r="E64" s="515"/>
      <c r="F64" s="515"/>
      <c r="G64" s="515"/>
      <c r="H64" s="516"/>
      <c r="I64" s="220"/>
      <c r="J64" s="221" t="str">
        <f>IF(I64=0,"Please add the information","")</f>
        <v>Please add the information</v>
      </c>
    </row>
    <row r="65" spans="1:10" ht="145" customHeight="1">
      <c r="A65" s="517"/>
      <c r="B65" s="517"/>
      <c r="C65" s="517"/>
      <c r="D65" s="517"/>
      <c r="E65" s="517"/>
      <c r="F65" s="517"/>
      <c r="G65" s="517"/>
      <c r="H65" s="517"/>
      <c r="I65" s="517"/>
      <c r="J65" s="221" t="str">
        <f>IF(A65=0,"Please add description","")</f>
        <v>Please add description</v>
      </c>
    </row>
    <row r="86" ht="15" customHeight="1"/>
  </sheetData>
  <sheetProtection algorithmName="SHA-512" hashValue="5fAwJe+HOpAR8zgXXkMiCQSImRDvxUw8e3YF5gxRgLST+wKwASI51mSWgJLUlrJr2ja4MQeySswwqUqoJMUiHg==" saltValue="bofjMX4nQE9Aq/fp6DpdCA==" spinCount="100000" sheet="1" formatRows="0"/>
  <mergeCells count="115">
    <mergeCell ref="A1:H1"/>
    <mergeCell ref="A2:H2"/>
    <mergeCell ref="A3:H3"/>
    <mergeCell ref="A5:B5"/>
    <mergeCell ref="C5:H5"/>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A9:B9"/>
    <mergeCell ref="C9:H9"/>
    <mergeCell ref="A14:H14"/>
    <mergeCell ref="A15:B15"/>
    <mergeCell ref="C15:H15"/>
    <mergeCell ref="A23:B23"/>
    <mergeCell ref="C23:H23"/>
    <mergeCell ref="A16:B16"/>
    <mergeCell ref="C16:H16"/>
    <mergeCell ref="A17:B17"/>
    <mergeCell ref="C17:H17"/>
    <mergeCell ref="A18:B18"/>
    <mergeCell ref="C18:H18"/>
    <mergeCell ref="A24:H24"/>
    <mergeCell ref="A25:H25"/>
    <mergeCell ref="A19:H19"/>
    <mergeCell ref="A20:B20"/>
    <mergeCell ref="C20:H20"/>
    <mergeCell ref="A21:B21"/>
    <mergeCell ref="C21:H21"/>
    <mergeCell ref="A22:B22"/>
    <mergeCell ref="C22:H22"/>
    <mergeCell ref="A26:I26"/>
    <mergeCell ref="A27:I27"/>
    <mergeCell ref="D28:E28"/>
    <mergeCell ref="A28:C28"/>
    <mergeCell ref="A29:C29"/>
    <mergeCell ref="D29:E29"/>
    <mergeCell ref="A30:C30"/>
    <mergeCell ref="D31:E31"/>
    <mergeCell ref="F29:I30"/>
    <mergeCell ref="D34:E34"/>
    <mergeCell ref="D35:E35"/>
    <mergeCell ref="D32:E32"/>
    <mergeCell ref="D33:E33"/>
    <mergeCell ref="A32:C32"/>
    <mergeCell ref="A33:C33"/>
    <mergeCell ref="A34:C34"/>
    <mergeCell ref="A35:C35"/>
    <mergeCell ref="D30:E30"/>
    <mergeCell ref="A31:C31"/>
    <mergeCell ref="D43:I43"/>
    <mergeCell ref="D45:E45"/>
    <mergeCell ref="G45:H45"/>
    <mergeCell ref="A46:B46"/>
    <mergeCell ref="D46:E46"/>
    <mergeCell ref="G53:H53"/>
    <mergeCell ref="A52:B52"/>
    <mergeCell ref="D52:E52"/>
    <mergeCell ref="G52:H52"/>
    <mergeCell ref="A51:B51"/>
    <mergeCell ref="D51:E51"/>
    <mergeCell ref="G51:H51"/>
    <mergeCell ref="G49:H49"/>
    <mergeCell ref="A50:B50"/>
    <mergeCell ref="D50:E50"/>
    <mergeCell ref="G50:H50"/>
    <mergeCell ref="A47:B47"/>
    <mergeCell ref="D47:E47"/>
    <mergeCell ref="G47:H47"/>
    <mergeCell ref="A48:B48"/>
    <mergeCell ref="D48:E48"/>
    <mergeCell ref="G48:H48"/>
    <mergeCell ref="J10:J13"/>
    <mergeCell ref="A54:I54"/>
    <mergeCell ref="A55:C55"/>
    <mergeCell ref="D55:I55"/>
    <mergeCell ref="A56:B56"/>
    <mergeCell ref="D56:I56"/>
    <mergeCell ref="G46:H46"/>
    <mergeCell ref="A42:I42"/>
    <mergeCell ref="A38:C38"/>
    <mergeCell ref="A39:C39"/>
    <mergeCell ref="A44:I44"/>
    <mergeCell ref="A45:B45"/>
    <mergeCell ref="D39:E39"/>
    <mergeCell ref="D36:E36"/>
    <mergeCell ref="A36:C36"/>
    <mergeCell ref="A37:E37"/>
    <mergeCell ref="D38:E38"/>
    <mergeCell ref="A53:B53"/>
    <mergeCell ref="D53:E53"/>
    <mergeCell ref="A49:B49"/>
    <mergeCell ref="D49:E49"/>
    <mergeCell ref="A40:I40"/>
    <mergeCell ref="A41:I41"/>
    <mergeCell ref="A43:B43"/>
    <mergeCell ref="A57:I57"/>
    <mergeCell ref="A58:H58"/>
    <mergeCell ref="A59:I59"/>
    <mergeCell ref="A60:H60"/>
    <mergeCell ref="A61:I61"/>
    <mergeCell ref="A62:H62"/>
    <mergeCell ref="A63:I63"/>
    <mergeCell ref="A64:H64"/>
    <mergeCell ref="A65:I65"/>
  </mergeCells>
  <conditionalFormatting sqref="C6:H6">
    <cfRule type="cellIs" dxfId="12" priority="2" stopIfTrue="1" operator="equal">
      <formula>IF(C6="",)</formula>
    </cfRule>
  </conditionalFormatting>
  <dataValidations count="18">
    <dataValidation type="textLength" operator="lessThanOrEqual" allowBlank="1" showInputMessage="1" showErrorMessage="1" prompt="Maximum 100 characters._x000a__x000a_" sqref="C5:H5" xr:uid="{3A69AA06-7DC6-4635-A310-E11BF233E1FF}">
      <formula1>100</formula1>
    </dataValidation>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09893CC8-BAC8-4244-A21C-3673FA100384}">
      <formula1>1000</formula1>
    </dataValidation>
    <dataValidation type="decimal" allowBlank="1" showInputMessage="1" showErrorMessage="1" error="Should be a numerical value." prompt="20% of the totel eligible budget." sqref="C7:H7" xr:uid="{053730E2-8A4E-4582-B572-884B81B6E8BD}">
      <formula1>0</formula1>
      <formula2>5000000</formula2>
    </dataValidation>
    <dataValidation type="decimal" allowBlank="1" showInputMessage="1" showErrorMessage="1" error="Should be a numerical value." sqref="C52:C53 F52:F53 I52:I53" xr:uid="{1A84DFB3-799A-4870-A59A-A4774FD2F1C5}">
      <formula1>-5E+31</formula1>
      <formula2>5E+39</formula2>
    </dataValidation>
    <dataValidation type="decimal" operator="greaterThanOrEqual" allowBlank="1" showInputMessage="1" showErrorMessage="1" error="Should be a numerical value." sqref="D31:E36 D39:E39 D29 F47:F51 C47:C50 I47:I51" xr:uid="{128DDE6A-7E7B-436B-8573-E7247E261A93}">
      <formula1>0</formula1>
    </dataValidation>
    <dataValidation type="date" operator="greaterThan" allowBlank="1" showInputMessage="1" showErrorMessage="1" error="Date format: YYYY-MM-DD" prompt="Date format: YYYY-MM-DD" sqref="C43" xr:uid="{28D9A760-F6BC-4C14-8F15-19123379F591}">
      <formula1>1000</formula1>
    </dataValidation>
    <dataValidation type="textLength" operator="equal" allowBlank="1" showInputMessage="1" showErrorMessage="1" error="The year should be indicated (4 characters)." prompt="Pelase indicate the year of the latest approved accounts." sqref="D28:E28" xr:uid="{C6FB8761-8659-4285-88D2-8EB1235293C0}">
      <formula1>4</formula1>
    </dataValidation>
    <dataValidation type="textLength" operator="lessThanOrEqual" allowBlank="1" showInputMessage="1" showErrorMessage="1" error="Max. 50 characters." prompt="Maximum 50 characters." sqref="A31:C36" xr:uid="{F064EF54-7129-47A2-9614-597C8E6FBD35}">
      <formula1>50</formula1>
    </dataValidation>
    <dataValidation operator="greaterThanOrEqual" allowBlank="1" showInputMessage="1" showErrorMessage="1" error="Should be a numerical value." sqref="I46 C46 F46" xr:uid="{97073821-36AE-4166-97D0-0D854222196E}"/>
    <dataValidation operator="equal" allowBlank="1" showInputMessage="1" showErrorMessage="1" error="The year has to be provided (4 digits)." prompt="Please provide the year of the latest approved accounts." sqref="F45 I45" xr:uid="{B8E5882C-F4B5-4E7E-9DB0-89A2ACE953FB}"/>
    <dataValidation type="textLength" operator="equal" allowBlank="1" showInputMessage="1" showErrorMessage="1" error="The year has to be provided (4 digits)." prompt="Please provide the year of the latest approved accounts." sqref="C45" xr:uid="{58A6614F-256F-49C2-9FA1-A213FBCB91B1}">
      <formula1>4</formula1>
    </dataValidation>
    <dataValidation type="decimal" operator="greaterThanOrEqual" allowBlank="1" showInputMessage="1" showErrorMessage="1" error="Should be a numerical value" sqref="C51" xr:uid="{946E6664-2A94-46BB-AA7A-AE668552A93B}">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06AE17AA-34C0-43EC-A5E5-FD056A6E1714}"/>
    <dataValidation type="textLength" operator="lessThanOrEqual" allowBlank="1" showErrorMessage="1" error="Maximum 1000 characters." sqref="A58:H58 A60:H60 A62:H62 A64:H64 A55:C55" xr:uid="{6D19955C-CE2E-43FE-925B-4F2D17994E19}">
      <formula1>1000</formula1>
    </dataValidation>
    <dataValidation allowBlank="1" showInputMessage="1" showErrorMessage="1" promptTitle="Description (max2500 characters)" prompt="If yes please indicate the type of activities." sqref="A65:I65" xr:uid="{4D40A3A1-6F11-4209-AB94-4D24824DDE60}"/>
    <dataValidation allowBlank="1" showInputMessage="1" showErrorMessage="1" prompt="Description (max 2500 characters)_x000a_" sqref="A61:I61" xr:uid="{31FD185E-FCE3-4207-B9D5-530BD654761F}"/>
    <dataValidation allowBlank="1" showInputMessage="1" showErrorMessage="1" promptTitle="Description (max 2500 character)" prompt="If yes, name the type(s) of economic activities you conduct." sqref="A59:I59" xr:uid="{7E96FC13-277D-4AEF-858D-0919B9B5A7FC}"/>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74B1C2A9-D0BD-409F-8B96-8FE1F2D76374}"/>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xr:uid="{612F160E-9493-4A1D-971F-196CBD7A8D29}">
          <x14:formula1>
            <xm:f>'Drop-down lists'!$A$144:$A$175</xm:f>
          </x14:formula1>
          <xm:sqref>C11:H11</xm:sqref>
        </x14:dataValidation>
        <x14:dataValidation type="list" allowBlank="1" showInputMessage="1" showErrorMessage="1" prompt="Select from drop down list" xr:uid="{DCBD7C34-57B2-4CEE-8111-48B607DAD841}">
          <x14:formula1>
            <xm:f>'Drop-down lists'!$A$137:$A$140</xm:f>
          </x14:formula1>
          <xm:sqref>C6:H6</xm:sqref>
        </x14:dataValidation>
        <x14:dataValidation type="list" allowBlank="1" showInputMessage="1" showErrorMessage="1" prompt="Select from drop-down list" xr:uid="{FAE687F2-E0C6-4DE2-9770-96A2D13A0947}">
          <x14:formula1>
            <xm:f>'Drop-down lists'!$A$177:$A$178</xm:f>
          </x14:formula1>
          <xm:sqref>C9:H9</xm:sqref>
        </x14:dataValidation>
        <x14:dataValidation type="list" allowBlank="1" showInputMessage="1" showErrorMessage="1" prompt="Select from drop down list" xr:uid="{F9D932A0-1EEC-409E-8645-CC770F195EBC}">
          <x14:formula1>
            <xm:f>'Drop-down lists'!$C$137:$C$138</xm:f>
          </x14:formula1>
          <xm:sqref>C8:H8</xm:sqref>
        </x14:dataValidation>
        <x14:dataValidation type="list" allowBlank="1" showInputMessage="1" showErrorMessage="1" prompt="Please select wheter you plan to finance the project with the own souces, external sources or both." xr:uid="{4C9DE6F9-11FC-4B79-BA20-5D1F8E8B308B}">
          <x14:formula1>
            <xm:f>'Drop-down lists'!$A$186:$A$188</xm:f>
          </x14:formula1>
          <xm:sqref>C56</xm:sqref>
        </x14:dataValidation>
        <x14:dataValidation type="list" allowBlank="1" showInputMessage="1" showErrorMessage="1" prompt="Please select from the drop-down list" xr:uid="{94ECFFA8-0C26-4C6B-97E3-902E29D0A85A}">
          <x14:formula1>
            <xm:f>'Drop-down lists'!$A$177:$A$179</xm:f>
          </x14:formula1>
          <xm:sqref>I60</xm:sqref>
        </x14:dataValidation>
        <x14:dataValidation type="list" allowBlank="1" showInputMessage="1" showErrorMessage="1" prompt="Please select from the drop-down list" xr:uid="{5ACBC7EF-2F77-4328-BD0A-078BABA91E17}">
          <x14:formula1>
            <xm:f>'Drop-down lists'!$A$177:$A$178</xm:f>
          </x14:formula1>
          <xm:sqref>I58 I64 I62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B7429-E76F-4D44-A5FB-0FE8C10B3446}">
  <dimension ref="A1:AM65"/>
  <sheetViews>
    <sheetView view="pageBreakPreview" zoomScaleNormal="100" zoomScaleSheetLayoutView="100" workbookViewId="0">
      <selection activeCell="A29" sqref="A29:C29"/>
    </sheetView>
  </sheetViews>
  <sheetFormatPr defaultColWidth="9.1796875" defaultRowHeight="14.5"/>
  <cols>
    <col min="1" max="1" width="19.453125" style="7" customWidth="1"/>
    <col min="2" max="2" width="17.6328125" style="7" customWidth="1"/>
    <col min="3" max="3" width="14.81640625" style="7" customWidth="1"/>
    <col min="4" max="4" width="11.7265625" style="7" customWidth="1"/>
    <col min="5" max="5" width="23.54296875" style="7" customWidth="1"/>
    <col min="6" max="6" width="14.81640625" style="7" customWidth="1"/>
    <col min="7" max="7" width="11.7265625" style="7" customWidth="1"/>
    <col min="8" max="8" width="23.7265625" style="7" customWidth="1"/>
    <col min="9" max="9" width="14.81640625" style="7" customWidth="1"/>
    <col min="10" max="10" width="82.54296875"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97" t="s">
        <v>464</v>
      </c>
      <c r="B1" s="498"/>
      <c r="C1" s="498"/>
      <c r="D1" s="498"/>
      <c r="E1" s="498"/>
      <c r="F1" s="498"/>
      <c r="G1" s="498"/>
      <c r="H1" s="548"/>
      <c r="I1" s="61"/>
      <c r="J1" s="46"/>
    </row>
    <row r="2" spans="1:37">
      <c r="A2" s="499"/>
      <c r="B2" s="499"/>
      <c r="C2" s="499"/>
      <c r="D2" s="499"/>
      <c r="E2" s="499"/>
      <c r="F2" s="499"/>
      <c r="G2" s="499"/>
      <c r="H2" s="549"/>
      <c r="I2" s="61"/>
      <c r="J2" s="46"/>
    </row>
    <row r="3" spans="1:37" ht="18" customHeight="1">
      <c r="A3" s="497" t="s">
        <v>167</v>
      </c>
      <c r="B3" s="498"/>
      <c r="C3" s="498"/>
      <c r="D3" s="498"/>
      <c r="E3" s="498"/>
      <c r="F3" s="498"/>
      <c r="G3" s="498"/>
      <c r="H3" s="548"/>
      <c r="I3" s="61"/>
      <c r="J3" s="46"/>
    </row>
    <row r="4" spans="1:37">
      <c r="A4" s="176"/>
      <c r="B4" s="176"/>
      <c r="C4" s="176"/>
      <c r="D4" s="176"/>
      <c r="E4" s="176"/>
      <c r="F4" s="176"/>
      <c r="G4" s="176"/>
      <c r="H4" s="177"/>
      <c r="I4" s="61"/>
      <c r="J4" s="46"/>
    </row>
    <row r="5" spans="1:37">
      <c r="A5" s="500" t="s">
        <v>217</v>
      </c>
      <c r="B5" s="501"/>
      <c r="C5" s="507"/>
      <c r="D5" s="508"/>
      <c r="E5" s="508"/>
      <c r="F5" s="508"/>
      <c r="G5" s="508"/>
      <c r="H5" s="509"/>
      <c r="I5" s="61"/>
      <c r="J5" s="46"/>
    </row>
    <row r="6" spans="1:37" ht="14.5" customHeight="1">
      <c r="A6" s="500" t="s">
        <v>219</v>
      </c>
      <c r="B6" s="501"/>
      <c r="C6" s="510"/>
      <c r="D6" s="511"/>
      <c r="E6" s="511"/>
      <c r="F6" s="511"/>
      <c r="G6" s="511"/>
      <c r="H6" s="512"/>
      <c r="I6" s="61"/>
      <c r="J6" s="69" t="str">
        <f>IF(C6="","&lt;&lt;&lt;&lt; Option from the drop down list must be selected!","")</f>
        <v>&lt;&lt;&lt;&lt; Option from the drop down list must be selected!</v>
      </c>
    </row>
    <row r="7" spans="1:37" ht="14.5" customHeight="1">
      <c r="A7" s="489" t="s">
        <v>328</v>
      </c>
      <c r="B7" s="490"/>
      <c r="C7" s="550"/>
      <c r="D7" s="551"/>
      <c r="E7" s="551"/>
      <c r="F7" s="551"/>
      <c r="G7" s="551"/>
      <c r="H7" s="552"/>
      <c r="I7" s="61"/>
      <c r="J7" s="69"/>
    </row>
    <row r="8" spans="1:37">
      <c r="A8" s="500" t="s">
        <v>396</v>
      </c>
      <c r="B8" s="501"/>
      <c r="C8" s="510"/>
      <c r="D8" s="511"/>
      <c r="E8" s="511"/>
      <c r="F8" s="511"/>
      <c r="G8" s="511"/>
      <c r="H8" s="512"/>
      <c r="I8" s="61"/>
      <c r="J8" s="46"/>
    </row>
    <row r="9" spans="1:37">
      <c r="A9" s="500" t="s">
        <v>397</v>
      </c>
      <c r="B9" s="501"/>
      <c r="C9" s="510"/>
      <c r="D9" s="511"/>
      <c r="E9" s="511"/>
      <c r="F9" s="511"/>
      <c r="G9" s="511"/>
      <c r="H9" s="512"/>
      <c r="I9" s="61"/>
      <c r="J9" s="95" t="str">
        <f>IF(AND(C8="Public",C9="yes"),"Public partners cannot be SMEs.","")</f>
        <v/>
      </c>
    </row>
    <row r="10" spans="1:37" ht="25.5" customHeight="1">
      <c r="A10" s="467" t="s">
        <v>13</v>
      </c>
      <c r="B10" s="468"/>
      <c r="C10" s="502" t="str">
        <f>IF('PP3'!C13='Drop-down lists'!C144,'Drop-down lists'!D144,IF('PP3'!C13='Drop-down lists'!C147,'Drop-down lists'!D145,IF('PP3'!C13='Drop-down lists'!C151,'Drop-down lists'!D146,IF('PP3'!C13='Drop-down lists'!C152,'Drop-down lists'!D146,IF('PP3'!C13='Drop-down lists'!C155,'Drop-down lists'!D147,IF('PP3'!C13='Drop-down lists'!C159,'Drop-down lists'!D147,IF('PP3'!C13='Drop-down lists'!C166,'Drop-down lists'!D148,IF('PP3'!C13='Drop-down lists'!C171,'Drop-down lists'!D145,IF('PP3'!C13='Drop-down lists'!C173,'Drop-down lists'!D147,IF('PP3'!C11='Drop-down lists'!C174,'Drop-down lists'!D148,IF('PP3'!C13='Drop-down lists'!C175,'Drop-down lists'!D149,"")))))))))))</f>
        <v/>
      </c>
      <c r="D10" s="502"/>
      <c r="E10" s="502"/>
      <c r="F10" s="502"/>
      <c r="G10" s="502"/>
      <c r="H10" s="503"/>
      <c r="I10" s="61"/>
      <c r="J10" s="518"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7" t="s">
        <v>24</v>
      </c>
      <c r="B11" s="468"/>
      <c r="C11" s="484"/>
      <c r="D11" s="484"/>
      <c r="E11" s="484"/>
      <c r="F11" s="484"/>
      <c r="G11" s="484"/>
      <c r="H11" s="485"/>
      <c r="I11" s="61"/>
      <c r="J11" s="518"/>
      <c r="AK11" s="42" t="s">
        <v>5</v>
      </c>
    </row>
    <row r="12" spans="1:37" ht="15" customHeight="1">
      <c r="A12" s="467" t="s">
        <v>25</v>
      </c>
      <c r="B12" s="468"/>
      <c r="C12" s="495" t="str">
        <f>IF('PP3'!C11='Drop-down lists'!A144,'Drop-down lists'!B144,IF('PP3'!C11='Drop-down lists'!A145,'Drop-down lists'!B145,IF('PP3'!C11='Drop-down lists'!A146,'Drop-down lists'!B146,IF('PP3'!C11='Drop-down lists'!A147,'Drop-down lists'!B147,IF('PP3'!C11='Drop-down lists'!A148,'Drop-down lists'!B148,IF('PP3'!C11='Drop-down lists'!A149,'Drop-down lists'!B149,IF('PP3'!C11='Drop-down lists'!A150,'Drop-down lists'!B150,IF('PP3'!C11='Drop-down lists'!A151,'Drop-down lists'!B151,""))))))))&amp;IF('PP3'!C11='Drop-down lists'!A152,'Drop-down lists'!B152,IF('PP3'!C11='Drop-down lists'!A153,'Drop-down lists'!B153,IF('PP3'!C11='Drop-down lists'!A154,'Drop-down lists'!B154,IF('PP3'!C11='Drop-down lists'!A155,'Drop-down lists'!B155,IF('PP3'!C11='Drop-down lists'!A156,'Drop-down lists'!B156,IF('PP3'!C11='Drop-down lists'!A157,'Drop-down lists'!B157,IF('PP3'!C11='Drop-down lists'!A158,'Drop-down lists'!B158,"")))))))&amp;IF('PP3'!C11='Drop-down lists'!A159,'Drop-down lists'!B159,IF('PP3'!C11='Drop-down lists'!A160,'Drop-down lists'!B160,IF('PP3'!C11='Drop-down lists'!A161,'Drop-down lists'!B161,IF('PP3'!C11='Drop-down lists'!A162,'Drop-down lists'!B162,IF('PP3'!C11='Drop-down lists'!A163,'Drop-down lists'!B163,IF('PP3'!C11='Drop-down lists'!A164,'Drop-down lists'!B164,IF('PP3'!C11='Drop-down lists'!A165,'Drop-down lists'!B165,IF('PP3'!C11='Drop-down lists'!A166,'Drop-down lists'!B166,""))))))))&amp;IF('PP3'!C11='Drop-down lists'!A167,'Drop-down lists'!B167,IF('PP3'!C11='Drop-down lists'!A168,'Drop-down lists'!B168,IF('PP3'!C11='Drop-down lists'!A169,'Drop-down lists'!B169,IF('PP3'!C11='Drop-down lists'!A170,'Drop-down lists'!B170,""))))&amp;IF('PP3'!C11='Drop-down lists'!A171,'Drop-down lists'!B171,IF('PP3'!C11='Drop-down lists'!A172,'Drop-down lists'!B172,IF('PP3'!C11='Drop-down lists'!A173,'Drop-down lists'!B173,IF('PP3'!C11='Drop-down lists'!A174,'Drop-down lists'!B174,IF('PP3'!C11='Drop-down lists'!A175,'Drop-down lists'!B175,"")))))</f>
        <v/>
      </c>
      <c r="D12" s="495"/>
      <c r="E12" s="495"/>
      <c r="F12" s="495"/>
      <c r="G12" s="495"/>
      <c r="H12" s="496"/>
      <c r="I12" s="61"/>
      <c r="J12" s="518"/>
      <c r="AK12" s="42" t="s">
        <v>145</v>
      </c>
    </row>
    <row r="13" spans="1:37" ht="15" customHeight="1">
      <c r="A13" s="467" t="s">
        <v>26</v>
      </c>
      <c r="B13" s="468"/>
      <c r="C13" s="502" t="str">
        <f>IF('PP3'!C12='Drop-down lists'!B144,'Drop-down lists'!C144,IF('PP3'!C12='Drop-down lists'!B145,'Drop-down lists'!C145,IF('PP3'!C12='Drop-down lists'!B147,'Drop-down lists'!C147,IF('PP3'!C12='Drop-down lists'!B152,'Drop-down lists'!C152,IF('PP3'!C12='Drop-down lists'!B155,'Drop-down lists'!C155,IF('PP3'!C12='Drop-down lists'!B158,'Drop-down lists'!C158,""))))))&amp;IF('PP3'!C12='Drop-down lists'!B159,'Drop-down lists'!C161,IF('PP3'!C12='Drop-down lists'!B161,'Drop-down lists'!C161,IF('PP3'!C12='Drop-down lists'!B166,'Drop-down lists'!C166,IF('PP3'!C12='Drop-down lists'!B168,'Drop-down lists'!C168,IF('PP3'!C12='Drop-down lists'!B170,'Drop-down lists'!C144,"")))))&amp;IF('PP3'!C12='Drop-down lists'!B171,'Drop-down lists'!C171,IF('PP3'!C12='Drop-down lists'!B172,'Drop-down lists'!C152,IF('PP3'!C12='Drop-down lists'!B173,'Drop-down lists'!C173,IF('PP3'!C12='Drop-down lists'!B174,'Drop-down lists'!C174, IF('PP3'!C12='Drop-down lists'!B175,'Drop-down lists'!C175,"")))))</f>
        <v/>
      </c>
      <c r="D13" s="502"/>
      <c r="E13" s="502"/>
      <c r="F13" s="502"/>
      <c r="G13" s="502"/>
      <c r="H13" s="503"/>
      <c r="I13" s="61"/>
      <c r="J13" s="518"/>
      <c r="AD13" s="43" t="s">
        <v>0</v>
      </c>
      <c r="AF13" s="43" t="s">
        <v>17</v>
      </c>
      <c r="AH13" s="44" t="s">
        <v>187</v>
      </c>
      <c r="AK13" s="42" t="s">
        <v>147</v>
      </c>
    </row>
    <row r="14" spans="1:37" ht="16.5" customHeight="1">
      <c r="A14" s="469" t="s">
        <v>72</v>
      </c>
      <c r="B14" s="470"/>
      <c r="C14" s="470"/>
      <c r="D14" s="470"/>
      <c r="E14" s="470"/>
      <c r="F14" s="470"/>
      <c r="G14" s="470"/>
      <c r="H14" s="471"/>
      <c r="I14" s="61"/>
      <c r="J14" s="46"/>
      <c r="AH14" s="44" t="s">
        <v>193</v>
      </c>
      <c r="AK14" s="42" t="s">
        <v>36</v>
      </c>
    </row>
    <row r="15" spans="1:37" ht="15.75" customHeight="1">
      <c r="A15" s="467" t="s">
        <v>282</v>
      </c>
      <c r="B15" s="468"/>
      <c r="C15" s="545"/>
      <c r="D15" s="331"/>
      <c r="E15" s="331"/>
      <c r="F15" s="331"/>
      <c r="G15" s="331"/>
      <c r="H15" s="546"/>
      <c r="I15" s="61"/>
      <c r="J15" s="46"/>
      <c r="AH15" s="44" t="s">
        <v>194</v>
      </c>
      <c r="AK15" s="42" t="s">
        <v>37</v>
      </c>
    </row>
    <row r="16" spans="1:37" ht="15" customHeight="1">
      <c r="A16" s="467" t="s">
        <v>28</v>
      </c>
      <c r="B16" s="468"/>
      <c r="C16" s="545"/>
      <c r="D16" s="331"/>
      <c r="E16" s="331"/>
      <c r="F16" s="331"/>
      <c r="G16" s="331"/>
      <c r="H16" s="546"/>
      <c r="I16" s="61"/>
      <c r="J16" s="46"/>
      <c r="AK16" s="42" t="s">
        <v>38</v>
      </c>
    </row>
    <row r="17" spans="1:37">
      <c r="A17" s="467" t="s">
        <v>15</v>
      </c>
      <c r="B17" s="468"/>
      <c r="C17" s="545"/>
      <c r="D17" s="331"/>
      <c r="E17" s="331"/>
      <c r="F17" s="331"/>
      <c r="G17" s="331"/>
      <c r="H17" s="546"/>
      <c r="I17" s="61"/>
      <c r="J17" s="46"/>
      <c r="AK17" s="42" t="s">
        <v>39</v>
      </c>
    </row>
    <row r="18" spans="1:37" ht="15" customHeight="1">
      <c r="A18" s="467" t="s">
        <v>54</v>
      </c>
      <c r="B18" s="468"/>
      <c r="C18" s="545"/>
      <c r="D18" s="331"/>
      <c r="E18" s="331"/>
      <c r="F18" s="331"/>
      <c r="G18" s="331"/>
      <c r="H18" s="546"/>
      <c r="I18" s="61"/>
      <c r="J18" s="46"/>
      <c r="AK18" s="42" t="s">
        <v>40</v>
      </c>
    </row>
    <row r="19" spans="1:37" ht="16.5" customHeight="1">
      <c r="A19" s="477" t="s">
        <v>71</v>
      </c>
      <c r="B19" s="478"/>
      <c r="C19" s="478"/>
      <c r="D19" s="478"/>
      <c r="E19" s="478"/>
      <c r="F19" s="478"/>
      <c r="G19" s="478"/>
      <c r="H19" s="479"/>
      <c r="I19" s="61"/>
      <c r="J19" s="46"/>
      <c r="AK19" s="42" t="s">
        <v>156</v>
      </c>
    </row>
    <row r="20" spans="1:37">
      <c r="A20" s="467" t="s">
        <v>282</v>
      </c>
      <c r="B20" s="468"/>
      <c r="C20" s="472"/>
      <c r="D20" s="472"/>
      <c r="E20" s="472"/>
      <c r="F20" s="472"/>
      <c r="G20" s="472"/>
      <c r="H20" s="473"/>
      <c r="I20" s="61"/>
      <c r="J20" s="47"/>
      <c r="K20" s="45"/>
      <c r="AK20" s="42" t="s">
        <v>157</v>
      </c>
    </row>
    <row r="21" spans="1:37" ht="15" customHeight="1">
      <c r="A21" s="467" t="s">
        <v>28</v>
      </c>
      <c r="B21" s="468"/>
      <c r="C21" s="472"/>
      <c r="D21" s="472"/>
      <c r="E21" s="472"/>
      <c r="F21" s="472"/>
      <c r="G21" s="472"/>
      <c r="H21" s="473"/>
      <c r="I21" s="61"/>
      <c r="J21" s="47"/>
      <c r="K21" s="45"/>
      <c r="AK21" s="42" t="s">
        <v>41</v>
      </c>
    </row>
    <row r="22" spans="1:37" ht="15" customHeight="1">
      <c r="A22" s="467" t="s">
        <v>15</v>
      </c>
      <c r="B22" s="468"/>
      <c r="C22" s="472"/>
      <c r="D22" s="472"/>
      <c r="E22" s="472"/>
      <c r="F22" s="472"/>
      <c r="G22" s="472"/>
      <c r="H22" s="473"/>
      <c r="I22" s="61"/>
      <c r="J22" s="47"/>
      <c r="K22" s="45"/>
      <c r="AK22" s="42" t="s">
        <v>9</v>
      </c>
    </row>
    <row r="23" spans="1:37" ht="15" customHeight="1">
      <c r="A23" s="467" t="s">
        <v>54</v>
      </c>
      <c r="B23" s="468"/>
      <c r="C23" s="472"/>
      <c r="D23" s="472"/>
      <c r="E23" s="472"/>
      <c r="F23" s="472"/>
      <c r="G23" s="472"/>
      <c r="H23" s="473"/>
      <c r="I23" s="61"/>
      <c r="J23" s="47"/>
      <c r="K23" s="45"/>
      <c r="AK23" s="42" t="s">
        <v>10</v>
      </c>
    </row>
    <row r="24" spans="1:37" ht="27" customHeight="1">
      <c r="A24" s="477" t="s">
        <v>482</v>
      </c>
      <c r="B24" s="478"/>
      <c r="C24" s="478"/>
      <c r="D24" s="478"/>
      <c r="E24" s="478"/>
      <c r="F24" s="478"/>
      <c r="G24" s="478"/>
      <c r="H24" s="479"/>
      <c r="I24" s="61"/>
      <c r="J24" s="47"/>
      <c r="K24" s="45"/>
      <c r="AK24" s="42" t="s">
        <v>11</v>
      </c>
    </row>
    <row r="25" spans="1:37" ht="90.75" customHeight="1">
      <c r="A25" s="462"/>
      <c r="B25" s="463"/>
      <c r="C25" s="463"/>
      <c r="D25" s="463"/>
      <c r="E25" s="463"/>
      <c r="F25" s="463"/>
      <c r="G25" s="463"/>
      <c r="H25" s="464"/>
      <c r="I25" s="61"/>
      <c r="J25" s="46"/>
      <c r="AK25" s="42" t="s">
        <v>12</v>
      </c>
    </row>
    <row r="26" spans="1:37">
      <c r="A26" s="519" t="s">
        <v>377</v>
      </c>
      <c r="B26" s="520"/>
      <c r="C26" s="520"/>
      <c r="D26" s="521"/>
      <c r="E26" s="521"/>
      <c r="F26" s="521"/>
      <c r="G26" s="521"/>
      <c r="H26" s="521"/>
      <c r="I26" s="522"/>
      <c r="J26" s="41"/>
      <c r="AK26" s="42" t="s">
        <v>160</v>
      </c>
    </row>
    <row r="27" spans="1:37" ht="14.5" customHeight="1">
      <c r="A27" s="532" t="s">
        <v>512</v>
      </c>
      <c r="B27" s="533"/>
      <c r="C27" s="533"/>
      <c r="D27" s="533"/>
      <c r="E27" s="533"/>
      <c r="F27" s="533"/>
      <c r="G27" s="533"/>
      <c r="H27" s="533"/>
      <c r="I27" s="534"/>
      <c r="J27" s="205" t="str">
        <f>IF(OR($C$8="Public",AND($C$8="private",$C$9="Yes")),"Table 5. DOES NOT have to be completed for SMEs or for publicly owned partners","")</f>
        <v/>
      </c>
      <c r="AK27" s="42"/>
    </row>
    <row r="28" spans="1:37" ht="14.5" customHeight="1">
      <c r="A28" s="531" t="s">
        <v>367</v>
      </c>
      <c r="B28" s="531"/>
      <c r="C28" s="531"/>
      <c r="D28" s="541"/>
      <c r="E28" s="541"/>
      <c r="F28" s="144"/>
      <c r="G28" s="144"/>
      <c r="H28" s="144"/>
      <c r="I28" s="145"/>
      <c r="J28" s="158"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ht="14.5" customHeight="1">
      <c r="A29" s="531" t="s">
        <v>368</v>
      </c>
      <c r="B29" s="531"/>
      <c r="C29" s="531"/>
      <c r="D29" s="542">
        <f>SUM(D31:E36)</f>
        <v>0</v>
      </c>
      <c r="E29" s="543"/>
      <c r="F29" s="535"/>
      <c r="G29" s="536"/>
      <c r="H29" s="536"/>
      <c r="I29" s="537"/>
      <c r="J29" s="158"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1" t="s">
        <v>376</v>
      </c>
      <c r="B30" s="531"/>
      <c r="C30" s="531"/>
      <c r="D30" s="531" t="s">
        <v>375</v>
      </c>
      <c r="E30" s="531"/>
      <c r="F30" s="535"/>
      <c r="G30" s="536"/>
      <c r="H30" s="536"/>
      <c r="I30" s="537"/>
      <c r="J30" s="158"/>
      <c r="AK30" s="42"/>
    </row>
    <row r="31" spans="1:37">
      <c r="A31" s="527"/>
      <c r="B31" s="527"/>
      <c r="C31" s="527"/>
      <c r="D31" s="523"/>
      <c r="E31" s="523"/>
      <c r="F31" s="142"/>
      <c r="G31" s="142"/>
      <c r="H31" s="142"/>
      <c r="I31" s="143"/>
      <c r="J31" s="158"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27"/>
      <c r="B32" s="527"/>
      <c r="C32" s="527"/>
      <c r="D32" s="523"/>
      <c r="E32" s="523"/>
      <c r="F32" s="142"/>
      <c r="G32" s="142"/>
      <c r="H32" s="142"/>
      <c r="I32" s="143"/>
      <c r="J32" s="158"/>
      <c r="AK32" s="42"/>
    </row>
    <row r="33" spans="1:37" ht="14.5" customHeight="1">
      <c r="A33" s="538"/>
      <c r="B33" s="539"/>
      <c r="C33" s="540"/>
      <c r="D33" s="524"/>
      <c r="E33" s="525"/>
      <c r="F33" s="142"/>
      <c r="G33" s="142"/>
      <c r="H33" s="142"/>
      <c r="I33" s="143"/>
      <c r="J33" s="158"/>
      <c r="AK33" s="42"/>
    </row>
    <row r="34" spans="1:37" ht="14.5" customHeight="1">
      <c r="A34" s="527"/>
      <c r="B34" s="527"/>
      <c r="C34" s="527"/>
      <c r="D34" s="524"/>
      <c r="E34" s="525"/>
      <c r="F34" s="142"/>
      <c r="G34" s="142"/>
      <c r="H34" s="142"/>
      <c r="I34" s="143"/>
      <c r="J34" s="158"/>
      <c r="AK34" s="42"/>
    </row>
    <row r="35" spans="1:37">
      <c r="A35" s="527"/>
      <c r="B35" s="527"/>
      <c r="C35" s="527"/>
      <c r="D35" s="523"/>
      <c r="E35" s="523"/>
      <c r="F35" s="142"/>
      <c r="G35" s="142"/>
      <c r="H35" s="142"/>
      <c r="I35" s="143"/>
      <c r="J35" s="158"/>
      <c r="AK35" s="42"/>
    </row>
    <row r="36" spans="1:37">
      <c r="A36" s="527"/>
      <c r="B36" s="527"/>
      <c r="C36" s="527"/>
      <c r="D36" s="523"/>
      <c r="E36" s="523"/>
      <c r="F36" s="142"/>
      <c r="G36" s="142"/>
      <c r="H36" s="142"/>
      <c r="I36" s="143"/>
      <c r="J36" s="158"/>
      <c r="AK36" s="42"/>
    </row>
    <row r="37" spans="1:37">
      <c r="A37" s="528"/>
      <c r="B37" s="529"/>
      <c r="C37" s="529"/>
      <c r="D37" s="529"/>
      <c r="E37" s="530"/>
      <c r="F37" s="142"/>
      <c r="G37" s="142"/>
      <c r="H37" s="142"/>
      <c r="I37" s="143"/>
      <c r="J37" s="158"/>
      <c r="AK37" s="42"/>
    </row>
    <row r="38" spans="1:37" ht="14.5" customHeight="1">
      <c r="A38" s="531" t="s">
        <v>369</v>
      </c>
      <c r="B38" s="531"/>
      <c r="C38" s="531"/>
      <c r="D38" s="524"/>
      <c r="E38" s="525"/>
      <c r="F38" s="142"/>
      <c r="G38" s="142"/>
      <c r="H38" s="142"/>
      <c r="I38" s="143"/>
      <c r="J38" s="158"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1" t="s">
        <v>370</v>
      </c>
      <c r="B39" s="531"/>
      <c r="C39" s="531"/>
      <c r="D39" s="524"/>
      <c r="E39" s="525"/>
      <c r="F39" s="146"/>
      <c r="G39" s="146"/>
      <c r="H39" s="146"/>
      <c r="I39" s="147"/>
      <c r="J39" s="158"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6"/>
      <c r="B40" s="526"/>
      <c r="C40" s="526"/>
      <c r="D40" s="526"/>
      <c r="E40" s="526"/>
      <c r="F40" s="526"/>
      <c r="G40" s="526"/>
      <c r="H40" s="526"/>
      <c r="I40" s="526"/>
      <c r="J40" s="41"/>
      <c r="AK40" s="42"/>
    </row>
    <row r="41" spans="1:37" ht="14.5" customHeight="1">
      <c r="A41" s="519" t="s">
        <v>379</v>
      </c>
      <c r="B41" s="520"/>
      <c r="C41" s="520"/>
      <c r="D41" s="521"/>
      <c r="E41" s="521"/>
      <c r="F41" s="521"/>
      <c r="G41" s="521"/>
      <c r="H41" s="521"/>
      <c r="I41" s="522"/>
      <c r="J41" s="46"/>
      <c r="AK41" s="42"/>
    </row>
    <row r="42" spans="1:37" ht="14.5" customHeight="1">
      <c r="A42" s="532" t="s">
        <v>378</v>
      </c>
      <c r="B42" s="533"/>
      <c r="C42" s="533"/>
      <c r="D42" s="533"/>
      <c r="E42" s="533"/>
      <c r="F42" s="533"/>
      <c r="G42" s="533"/>
      <c r="H42" s="533"/>
      <c r="I42" s="534"/>
      <c r="J42" s="206" t="str">
        <f>IF(OR($C$8="Public",AND($C$8="private",$C$9="No")),"Table 6. has to be completed ONLY for SMEs.","")</f>
        <v/>
      </c>
      <c r="AK42" s="42"/>
    </row>
    <row r="43" spans="1:37" ht="14.5" customHeight="1">
      <c r="A43" s="547" t="s">
        <v>381</v>
      </c>
      <c r="B43" s="547"/>
      <c r="C43" s="165"/>
      <c r="D43" s="561"/>
      <c r="E43" s="562"/>
      <c r="F43" s="562"/>
      <c r="G43" s="562"/>
      <c r="H43" s="562"/>
      <c r="I43" s="563"/>
      <c r="J43" s="95" t="str">
        <f>IF(AND(C43="",$C$9="YES"),"The row has to be completed for SMEs",IF(AND(OR(C43&lt;&gt;0),$C$9&lt;&gt;"Yes"),"The section has to be completed only for SMEs.",""))</f>
        <v/>
      </c>
      <c r="AK43" s="42"/>
    </row>
    <row r="44" spans="1:37">
      <c r="A44" s="561"/>
      <c r="B44" s="562"/>
      <c r="C44" s="562"/>
      <c r="D44" s="562"/>
      <c r="E44" s="562"/>
      <c r="F44" s="562"/>
      <c r="G44" s="562"/>
      <c r="H44" s="562"/>
      <c r="I44" s="563"/>
      <c r="J44" s="95"/>
      <c r="AK44" s="42"/>
    </row>
    <row r="45" spans="1:37" ht="14.5" customHeight="1">
      <c r="A45" s="547" t="s">
        <v>383</v>
      </c>
      <c r="B45" s="547"/>
      <c r="C45" s="162"/>
      <c r="D45" s="547" t="s">
        <v>382</v>
      </c>
      <c r="E45" s="547"/>
      <c r="F45" s="166" t="str">
        <f>IF(C45&gt;0,C45-1,"")</f>
        <v/>
      </c>
      <c r="G45" s="564" t="s">
        <v>384</v>
      </c>
      <c r="H45" s="565"/>
      <c r="I45" s="166" t="str">
        <f>IF(C45&gt;0,C45-2,"")</f>
        <v/>
      </c>
      <c r="J45" s="95" t="str">
        <f>IF(AND(OR(C45="",F45="",I45=""),$C$9="Yes"),"The row has to be completed for SMEs",IF(AND(OR(C45&lt;&gt;"",F45&lt;&gt;"",I45&lt;&gt;""),$C$9&lt;&gt;"Yes"),"The row has to be completed only for SMEs.",""))</f>
        <v/>
      </c>
      <c r="AK45" s="42"/>
    </row>
    <row r="46" spans="1:37" ht="27.65" customHeight="1">
      <c r="A46" s="531" t="s">
        <v>453</v>
      </c>
      <c r="B46" s="531"/>
      <c r="C46" s="174">
        <f>SUM(C47:C50)</f>
        <v>0</v>
      </c>
      <c r="D46" s="531" t="s">
        <v>453</v>
      </c>
      <c r="E46" s="531"/>
      <c r="F46" s="174">
        <f>SUM(F47:F50)</f>
        <v>0</v>
      </c>
      <c r="G46" s="531" t="s">
        <v>453</v>
      </c>
      <c r="H46" s="531"/>
      <c r="I46" s="174">
        <f>SUM(I47:I50)</f>
        <v>0</v>
      </c>
      <c r="J46" s="95"/>
      <c r="AK46" s="42"/>
    </row>
    <row r="47" spans="1:37" ht="14.5" customHeight="1">
      <c r="A47" s="531" t="s">
        <v>371</v>
      </c>
      <c r="B47" s="531"/>
      <c r="C47" s="163"/>
      <c r="D47" s="531" t="s">
        <v>371</v>
      </c>
      <c r="E47" s="531"/>
      <c r="F47" s="163"/>
      <c r="G47" s="531" t="s">
        <v>371</v>
      </c>
      <c r="H47" s="531"/>
      <c r="I47" s="163"/>
      <c r="J47" s="95" t="str">
        <f t="shared" ref="J47:J53" si="0">IF(AND(OR(C47="",F47="",I47=""),$C$9="Yes"),"The row has to be completed for SMEs",IF(AND(OR(C47&lt;&gt;"",F47&lt;&gt;"",I47&lt;&gt;""),$C$9&lt;&gt;"Yes"),"The row has to be completed only for SMEs.",""))</f>
        <v/>
      </c>
      <c r="AK47" s="42"/>
    </row>
    <row r="48" spans="1:37" ht="47.15" customHeight="1">
      <c r="A48" s="531" t="s">
        <v>372</v>
      </c>
      <c r="B48" s="531"/>
      <c r="C48" s="163"/>
      <c r="D48" s="531" t="s">
        <v>372</v>
      </c>
      <c r="E48" s="531"/>
      <c r="F48" s="163"/>
      <c r="G48" s="531" t="s">
        <v>372</v>
      </c>
      <c r="H48" s="531"/>
      <c r="I48" s="163"/>
      <c r="J48" s="95" t="str">
        <f t="shared" si="0"/>
        <v/>
      </c>
      <c r="AK48" s="42"/>
    </row>
    <row r="49" spans="1:37" ht="14.5" customHeight="1">
      <c r="A49" s="531" t="s">
        <v>373</v>
      </c>
      <c r="B49" s="531"/>
      <c r="C49" s="163"/>
      <c r="D49" s="531" t="s">
        <v>373</v>
      </c>
      <c r="E49" s="531"/>
      <c r="F49" s="163"/>
      <c r="G49" s="531" t="s">
        <v>373</v>
      </c>
      <c r="H49" s="531"/>
      <c r="I49" s="163"/>
      <c r="J49" s="95" t="str">
        <f t="shared" si="0"/>
        <v/>
      </c>
      <c r="AK49" s="42"/>
    </row>
    <row r="50" spans="1:37" ht="51" customHeight="1">
      <c r="A50" s="531" t="s">
        <v>374</v>
      </c>
      <c r="B50" s="531"/>
      <c r="C50" s="163"/>
      <c r="D50" s="531" t="s">
        <v>374</v>
      </c>
      <c r="E50" s="531"/>
      <c r="F50" s="163"/>
      <c r="G50" s="531" t="s">
        <v>374</v>
      </c>
      <c r="H50" s="531"/>
      <c r="I50" s="163"/>
      <c r="J50" s="95" t="str">
        <f t="shared" si="0"/>
        <v/>
      </c>
      <c r="AK50" s="42"/>
    </row>
    <row r="51" spans="1:37" ht="14.5" customHeight="1">
      <c r="A51" s="547" t="s">
        <v>296</v>
      </c>
      <c r="B51" s="547"/>
      <c r="C51" s="164"/>
      <c r="D51" s="547" t="s">
        <v>296</v>
      </c>
      <c r="E51" s="547"/>
      <c r="F51" s="164"/>
      <c r="G51" s="547" t="s">
        <v>296</v>
      </c>
      <c r="H51" s="547"/>
      <c r="I51" s="164"/>
      <c r="J51" s="95" t="str">
        <f t="shared" si="0"/>
        <v/>
      </c>
      <c r="AK51" s="42"/>
    </row>
    <row r="52" spans="1:37" ht="14.5" customHeight="1">
      <c r="A52" s="547" t="s">
        <v>297</v>
      </c>
      <c r="B52" s="547"/>
      <c r="C52" s="164"/>
      <c r="D52" s="547" t="s">
        <v>297</v>
      </c>
      <c r="E52" s="547"/>
      <c r="F52" s="164"/>
      <c r="G52" s="547" t="s">
        <v>297</v>
      </c>
      <c r="H52" s="547"/>
      <c r="I52" s="164"/>
      <c r="J52" s="95" t="str">
        <f t="shared" si="0"/>
        <v/>
      </c>
      <c r="AK52" s="42"/>
    </row>
    <row r="53" spans="1:37" ht="17.149999999999999" customHeight="1">
      <c r="A53" s="547" t="s">
        <v>298</v>
      </c>
      <c r="B53" s="547"/>
      <c r="C53" s="164"/>
      <c r="D53" s="547" t="s">
        <v>298</v>
      </c>
      <c r="E53" s="547"/>
      <c r="F53" s="164"/>
      <c r="G53" s="547" t="s">
        <v>298</v>
      </c>
      <c r="H53" s="547"/>
      <c r="I53" s="164"/>
      <c r="J53" s="95" t="str">
        <f t="shared" si="0"/>
        <v/>
      </c>
      <c r="AK53" s="42"/>
    </row>
    <row r="54" spans="1:37">
      <c r="A54" s="477" t="s">
        <v>516</v>
      </c>
      <c r="B54" s="478"/>
      <c r="C54" s="478"/>
      <c r="D54" s="478"/>
      <c r="E54" s="478"/>
      <c r="F54" s="478"/>
      <c r="G54" s="478"/>
      <c r="H54" s="478"/>
      <c r="I54" s="478"/>
      <c r="J54" s="206" t="str">
        <f>IF($C$8="Public","Table 7. has to be completed ONLY for privately owned partners","")</f>
        <v/>
      </c>
    </row>
    <row r="55" spans="1:37" ht="30" customHeight="1">
      <c r="A55" s="558" t="s">
        <v>525</v>
      </c>
      <c r="B55" s="559"/>
      <c r="C55" s="560"/>
      <c r="D55" s="558" t="s">
        <v>527</v>
      </c>
      <c r="E55" s="559"/>
      <c r="F55" s="559"/>
      <c r="G55" s="559"/>
      <c r="H55" s="559"/>
      <c r="I55" s="560"/>
    </row>
    <row r="56" spans="1:37" ht="107" customHeight="1">
      <c r="A56" s="553" t="s">
        <v>526</v>
      </c>
      <c r="B56" s="554"/>
      <c r="C56" s="207"/>
      <c r="D56" s="555"/>
      <c r="E56" s="556"/>
      <c r="F56" s="556"/>
      <c r="G56" s="556"/>
      <c r="H56" s="556"/>
      <c r="I56" s="557"/>
      <c r="J56" s="95" t="str">
        <f>IF(AND(OR(C56="",D56=""),$C$8="Private"),"The row has to be completed for privately owned partners.",IF(AND(OR(C56&lt;&gt;"",D56&lt;&gt;""),$C$8="Public"),"The row has to be completed only for privately owned partners.",""))</f>
        <v/>
      </c>
    </row>
    <row r="57" spans="1:37" ht="29">
      <c r="A57" s="477" t="s">
        <v>530</v>
      </c>
      <c r="B57" s="478"/>
      <c r="C57" s="478"/>
      <c r="D57" s="478"/>
      <c r="E57" s="478"/>
      <c r="F57" s="478"/>
      <c r="G57" s="478"/>
      <c r="H57" s="478"/>
      <c r="I57" s="478"/>
      <c r="J57" s="206" t="s">
        <v>539</v>
      </c>
    </row>
    <row r="58" spans="1:37" ht="29" customHeight="1">
      <c r="A58" s="514" t="s">
        <v>528</v>
      </c>
      <c r="B58" s="515"/>
      <c r="C58" s="515"/>
      <c r="D58" s="515"/>
      <c r="E58" s="515"/>
      <c r="F58" s="515"/>
      <c r="G58" s="515"/>
      <c r="H58" s="516"/>
      <c r="I58" s="219"/>
      <c r="J58" s="221" t="str">
        <f>IF(I58=0,"Please add the information","")</f>
        <v>Please add the information</v>
      </c>
    </row>
    <row r="59" spans="1:37" ht="154" customHeight="1">
      <c r="A59" s="517"/>
      <c r="B59" s="517"/>
      <c r="C59" s="517"/>
      <c r="D59" s="517"/>
      <c r="E59" s="517"/>
      <c r="F59" s="517"/>
      <c r="G59" s="517"/>
      <c r="H59" s="517"/>
      <c r="I59" s="517"/>
      <c r="J59" s="221" t="str">
        <f>IF(A59=0,"Please add description","")</f>
        <v>Please add description</v>
      </c>
    </row>
    <row r="60" spans="1:37" ht="28.5" customHeight="1">
      <c r="A60" s="514" t="s">
        <v>529</v>
      </c>
      <c r="B60" s="515"/>
      <c r="C60" s="515"/>
      <c r="D60" s="515"/>
      <c r="E60" s="515"/>
      <c r="F60" s="515"/>
      <c r="G60" s="515"/>
      <c r="H60" s="516"/>
      <c r="I60" s="220"/>
      <c r="J60" s="221" t="str">
        <f>IF(I60=0,"Please add the information","")</f>
        <v>Please add the information</v>
      </c>
    </row>
    <row r="61" spans="1:37" ht="131.5" customHeight="1">
      <c r="A61" s="458"/>
      <c r="B61" s="458"/>
      <c r="C61" s="458"/>
      <c r="D61" s="458"/>
      <c r="E61" s="458"/>
      <c r="F61" s="458"/>
      <c r="G61" s="458"/>
      <c r="H61" s="458"/>
      <c r="I61" s="459"/>
      <c r="J61" s="221" t="str">
        <f>IF(A61=0,"Please add description","")</f>
        <v>Please add description</v>
      </c>
    </row>
    <row r="62" spans="1:37" ht="28.5" customHeight="1">
      <c r="A62" s="514" t="s">
        <v>531</v>
      </c>
      <c r="B62" s="515"/>
      <c r="C62" s="515"/>
      <c r="D62" s="515"/>
      <c r="E62" s="515"/>
      <c r="F62" s="515"/>
      <c r="G62" s="515"/>
      <c r="H62" s="516"/>
      <c r="I62" s="220"/>
      <c r="J62" s="221" t="str">
        <f>IF(I62=0,"Please add the information","")</f>
        <v>Please add the information</v>
      </c>
    </row>
    <row r="63" spans="1:37" ht="138.5" customHeight="1">
      <c r="A63" s="517"/>
      <c r="B63" s="517"/>
      <c r="C63" s="517"/>
      <c r="D63" s="517"/>
      <c r="E63" s="517"/>
      <c r="F63" s="517"/>
      <c r="G63" s="517"/>
      <c r="H63" s="517"/>
      <c r="I63" s="517"/>
      <c r="J63" s="221" t="str">
        <f>IF(A63=0,"Please add description","")</f>
        <v>Please add description</v>
      </c>
    </row>
    <row r="64" spans="1:37" ht="27.5" customHeight="1">
      <c r="A64" s="514" t="s">
        <v>532</v>
      </c>
      <c r="B64" s="515"/>
      <c r="C64" s="515"/>
      <c r="D64" s="515"/>
      <c r="E64" s="515"/>
      <c r="F64" s="515"/>
      <c r="G64" s="515"/>
      <c r="H64" s="516"/>
      <c r="I64" s="220"/>
      <c r="J64" s="221" t="str">
        <f>IF(I64=0,"Please add the information","")</f>
        <v>Please add the information</v>
      </c>
    </row>
    <row r="65" spans="1:10" ht="131.5" customHeight="1">
      <c r="A65" s="517"/>
      <c r="B65" s="517"/>
      <c r="C65" s="517"/>
      <c r="D65" s="517"/>
      <c r="E65" s="517"/>
      <c r="F65" s="517"/>
      <c r="G65" s="517"/>
      <c r="H65" s="517"/>
      <c r="I65" s="517"/>
      <c r="J65" s="221" t="str">
        <f>IF(A65=0,"Please add description","")</f>
        <v>Please add description</v>
      </c>
    </row>
  </sheetData>
  <sheetProtection algorithmName="SHA-512" hashValue="wAwDWaaK6n0kxek4gGQKrEyZSInBw1qNKQ2LCmcq/TsgsmacO5wwj/BO9kYB01uTryCNRCqAu+14Xj8KfAIcKg==" saltValue="FnlLIY9Q+OpysW6/i0giag==" spinCount="100000" sheet="1" formatRows="0"/>
  <mergeCells count="115">
    <mergeCell ref="A1:H1"/>
    <mergeCell ref="A2:H2"/>
    <mergeCell ref="A3:H3"/>
    <mergeCell ref="A5:B5"/>
    <mergeCell ref="C5:H5"/>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A9:B9"/>
    <mergeCell ref="C9:H9"/>
    <mergeCell ref="A14:H14"/>
    <mergeCell ref="A15:B15"/>
    <mergeCell ref="C15:H15"/>
    <mergeCell ref="A23:B23"/>
    <mergeCell ref="C23:H23"/>
    <mergeCell ref="A16:B16"/>
    <mergeCell ref="C16:H16"/>
    <mergeCell ref="A17:B17"/>
    <mergeCell ref="C17:H17"/>
    <mergeCell ref="A18:B18"/>
    <mergeCell ref="C18:H18"/>
    <mergeCell ref="A24:H24"/>
    <mergeCell ref="A25:H25"/>
    <mergeCell ref="A19:H19"/>
    <mergeCell ref="A20:B20"/>
    <mergeCell ref="C20:H20"/>
    <mergeCell ref="A21:B21"/>
    <mergeCell ref="C21:H21"/>
    <mergeCell ref="A22:B22"/>
    <mergeCell ref="C22:H22"/>
    <mergeCell ref="A26:I26"/>
    <mergeCell ref="A27:I27"/>
    <mergeCell ref="D28:E28"/>
    <mergeCell ref="A28:C28"/>
    <mergeCell ref="A29:C29"/>
    <mergeCell ref="D29:E29"/>
    <mergeCell ref="A30:C30"/>
    <mergeCell ref="D31:E31"/>
    <mergeCell ref="F29:I30"/>
    <mergeCell ref="D34:E34"/>
    <mergeCell ref="D35:E35"/>
    <mergeCell ref="D32:E32"/>
    <mergeCell ref="D33:E33"/>
    <mergeCell ref="A32:C32"/>
    <mergeCell ref="A33:C33"/>
    <mergeCell ref="A34:C34"/>
    <mergeCell ref="A35:C35"/>
    <mergeCell ref="D30:E30"/>
    <mergeCell ref="A31:C31"/>
    <mergeCell ref="D43:I43"/>
    <mergeCell ref="D45:E45"/>
    <mergeCell ref="G45:H45"/>
    <mergeCell ref="A46:B46"/>
    <mergeCell ref="D46:E46"/>
    <mergeCell ref="G53:H53"/>
    <mergeCell ref="A52:B52"/>
    <mergeCell ref="D52:E52"/>
    <mergeCell ref="G52:H52"/>
    <mergeCell ref="A51:B51"/>
    <mergeCell ref="D51:E51"/>
    <mergeCell ref="G51:H51"/>
    <mergeCell ref="G49:H49"/>
    <mergeCell ref="A50:B50"/>
    <mergeCell ref="D50:E50"/>
    <mergeCell ref="G50:H50"/>
    <mergeCell ref="A47:B47"/>
    <mergeCell ref="D47:E47"/>
    <mergeCell ref="G47:H47"/>
    <mergeCell ref="A48:B48"/>
    <mergeCell ref="D48:E48"/>
    <mergeCell ref="G48:H48"/>
    <mergeCell ref="J10:J13"/>
    <mergeCell ref="A54:I54"/>
    <mergeCell ref="A55:C55"/>
    <mergeCell ref="D55:I55"/>
    <mergeCell ref="A56:B56"/>
    <mergeCell ref="D56:I56"/>
    <mergeCell ref="G46:H46"/>
    <mergeCell ref="A42:I42"/>
    <mergeCell ref="A38:C38"/>
    <mergeCell ref="A39:C39"/>
    <mergeCell ref="A44:I44"/>
    <mergeCell ref="A45:B45"/>
    <mergeCell ref="D39:E39"/>
    <mergeCell ref="D36:E36"/>
    <mergeCell ref="A36:C36"/>
    <mergeCell ref="A37:E37"/>
    <mergeCell ref="D38:E38"/>
    <mergeCell ref="A53:B53"/>
    <mergeCell ref="D53:E53"/>
    <mergeCell ref="A49:B49"/>
    <mergeCell ref="D49:E49"/>
    <mergeCell ref="A40:I40"/>
    <mergeCell ref="A41:I41"/>
    <mergeCell ref="A43:B43"/>
    <mergeCell ref="A57:I57"/>
    <mergeCell ref="A58:H58"/>
    <mergeCell ref="A59:I59"/>
    <mergeCell ref="A60:H60"/>
    <mergeCell ref="A61:I61"/>
    <mergeCell ref="A62:H62"/>
    <mergeCell ref="A63:I63"/>
    <mergeCell ref="A64:H64"/>
    <mergeCell ref="A65:I65"/>
  </mergeCells>
  <conditionalFormatting sqref="C6:H6">
    <cfRule type="cellIs" dxfId="11" priority="2"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24D71F95-C394-4E22-8CE2-32B5D43518BA}">
      <formula1>1000</formula1>
    </dataValidation>
    <dataValidation type="textLength" operator="lessThanOrEqual" allowBlank="1" showInputMessage="1" showErrorMessage="1" prompt="Maximum 100 characters._x000a__x000a_" sqref="C5:H5" xr:uid="{43A7F2FA-D734-456E-A869-96B92A3FE0B5}">
      <formula1>100</formula1>
    </dataValidation>
    <dataValidation type="decimal" allowBlank="1" showInputMessage="1" showErrorMessage="1" error="Should be a numerical value." prompt="20% of the totel eligible budget." sqref="C7:H7" xr:uid="{225C6F81-3029-4254-9F5D-E3C19390E2C6}">
      <formula1>0</formula1>
      <formula2>5000000</formula2>
    </dataValidation>
    <dataValidation type="textLength" operator="equal" allowBlank="1" showInputMessage="1" showErrorMessage="1" error="The year should be indicated (4 characters)." prompt="Pelase indicate the year of the latest approved accounts." sqref="D28:E28" xr:uid="{31CA4184-590C-4174-9F17-814343DDF291}">
      <formula1>4</formula1>
    </dataValidation>
    <dataValidation type="date" operator="greaterThan" allowBlank="1" showInputMessage="1" showErrorMessage="1" error="Date format: YYYY-MM-DD" prompt="Date format: YYYY-MM-DD" sqref="C43" xr:uid="{1B44597A-6CBF-4949-ADBC-EBF333F48F84}">
      <formula1>1000</formula1>
    </dataValidation>
    <dataValidation type="decimal" operator="greaterThanOrEqual" allowBlank="1" showInputMessage="1" showErrorMessage="1" error="Should be a numerical value." sqref="D31:E36 D39:E39 D29 F47:F51 C47:C50 I47:I51" xr:uid="{DADC97DB-C536-4128-9BCF-AA569879271C}">
      <formula1>0</formula1>
    </dataValidation>
    <dataValidation type="decimal" allowBlank="1" showInputMessage="1" showErrorMessage="1" error="Should be a numerical value." sqref="C52:C53 F52:F53 I52:I53" xr:uid="{F422D14D-C2B4-4796-8001-4D0D8AB1C20D}">
      <formula1>-5E+31</formula1>
      <formula2>5E+39</formula2>
    </dataValidation>
    <dataValidation type="textLength" operator="equal" allowBlank="1" showInputMessage="1" showErrorMessage="1" error="The year has to be provided (4 digits)." prompt="Please provide the year of the latest approved accounts." sqref="C45" xr:uid="{F76B532C-5AC7-49B7-852F-DBE2786303F6}">
      <formula1>4</formula1>
    </dataValidation>
    <dataValidation operator="equal" allowBlank="1" showInputMessage="1" showErrorMessage="1" error="The year has to be provided (4 digits)." prompt="Please provide the year of the latest approved accounts." sqref="F45 I45" xr:uid="{F953F941-9C99-47BA-A5FC-81241BA9CEE1}"/>
    <dataValidation operator="greaterThanOrEqual" allowBlank="1" showInputMessage="1" showErrorMessage="1" error="Should be a numerical value." sqref="I46 C46 F46" xr:uid="{7F98D8BA-6941-45EE-B57B-DA4B823F0875}"/>
    <dataValidation type="textLength" operator="lessThanOrEqual" allowBlank="1" showInputMessage="1" showErrorMessage="1" error="Max. 50 characters." prompt="Maximum 50 characters." sqref="A31:C36" xr:uid="{84921C79-05AA-4827-B033-FE94B0AA87D6}">
      <formula1>50</formula1>
    </dataValidation>
    <dataValidation type="decimal" operator="greaterThanOrEqual" allowBlank="1" showInputMessage="1" showErrorMessage="1" error="Should be a numerical value" sqref="C51" xr:uid="{9713489B-122A-4891-B6F0-86A5EED9C2CC}">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05C624E7-57D1-4087-969F-E73464D47546}"/>
    <dataValidation type="textLength" operator="lessThanOrEqual" allowBlank="1" showErrorMessage="1" error="Maximum 1000 characters." sqref="A58:H58 A60:H60 A62:H62 A64:H64 A55:C55" xr:uid="{F0B03095-E66C-4D16-9215-2BAE28B406EB}">
      <formula1>1000</formula1>
    </dataValidation>
    <dataValidation allowBlank="1" showInputMessage="1" showErrorMessage="1" promptTitle="Description (max2500 characters)" prompt="If yes please indicate the type of activities." sqref="A65:I65" xr:uid="{79D5C210-48F2-49E6-9C81-7BC22A5ACAAB}"/>
    <dataValidation allowBlank="1" showInputMessage="1" showErrorMessage="1" prompt="Description (max 2500 characters)_x000a_" sqref="A61:I61" xr:uid="{6B4E730A-47E1-4388-BF9C-66C325F8630E}"/>
    <dataValidation allowBlank="1" showInputMessage="1" showErrorMessage="1" promptTitle="Description (max 2500 character)" prompt="If yes, name the type(s) of economic activities you conduct." sqref="A59:I59" xr:uid="{3D7AAEAF-F698-45DB-A921-6591BF18E2D6}"/>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EFBD58AF-CEC8-4A43-A48B-AC874915150A}"/>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2C7340B1-D927-4AE3-8290-B01142234F20}">
          <x14:formula1>
            <xm:f>'Drop-down lists'!$A$137:$A$140</xm:f>
          </x14:formula1>
          <xm:sqref>C6:H6</xm:sqref>
        </x14:dataValidation>
        <x14:dataValidation type="list" allowBlank="1" showInputMessage="1" showErrorMessage="1" xr:uid="{875434A3-02BB-498E-B399-3B3E8BEFB9BA}">
          <x14:formula1>
            <xm:f>'Drop-down lists'!$A$144:$A$175</xm:f>
          </x14:formula1>
          <xm:sqref>C11:H11</xm:sqref>
        </x14:dataValidation>
        <x14:dataValidation type="list" allowBlank="1" showInputMessage="1" showErrorMessage="1" prompt="Select from drop down list" xr:uid="{EDC2E610-ED68-447C-8E94-E0F52C9CAB9E}">
          <x14:formula1>
            <xm:f>'Drop-down lists'!$C$137:$C$138</xm:f>
          </x14:formula1>
          <xm:sqref>C8:H8</xm:sqref>
        </x14:dataValidation>
        <x14:dataValidation type="list" allowBlank="1" showInputMessage="1" showErrorMessage="1" prompt="Select from drop-down list" xr:uid="{D5BF420A-0BCE-46A8-A86A-BDB938095B47}">
          <x14:formula1>
            <xm:f>'Drop-down lists'!$A$177:$A$178</xm:f>
          </x14:formula1>
          <xm:sqref>C9:H9</xm:sqref>
        </x14:dataValidation>
        <x14:dataValidation type="list" allowBlank="1" showInputMessage="1" showErrorMessage="1" prompt="Please select wheter you plan to finance the project with the own souces, external sources or both." xr:uid="{5FF1C915-3DCB-4770-AE14-CD8DBDE73A83}">
          <x14:formula1>
            <xm:f>'Drop-down lists'!$A$186:$A$188</xm:f>
          </x14:formula1>
          <xm:sqref>C56</xm:sqref>
        </x14:dataValidation>
        <x14:dataValidation type="list" allowBlank="1" showInputMessage="1" showErrorMessage="1" prompt="Please select from the drop-down list" xr:uid="{0625AE6F-BD3B-499F-8E15-178ED3E1C126}">
          <x14:formula1>
            <xm:f>'Drop-down lists'!$A$177:$A$179</xm:f>
          </x14:formula1>
          <xm:sqref>I60</xm:sqref>
        </x14:dataValidation>
        <x14:dataValidation type="list" allowBlank="1" showInputMessage="1" showErrorMessage="1" prompt="Please select from the drop-down list" xr:uid="{832F6D0A-E89D-4171-A905-28A8AE34919F}">
          <x14:formula1>
            <xm:f>'Drop-down lists'!$A$177:$A$178</xm:f>
          </x14:formula1>
          <xm:sqref>I58 I64 I62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31C90-6C5F-433E-B17A-D1D8ADD4CA9C}">
  <dimension ref="A1:AM83"/>
  <sheetViews>
    <sheetView view="pageBreakPreview" zoomScaleNormal="100" zoomScaleSheetLayoutView="100" workbookViewId="0">
      <selection activeCell="A38" sqref="A38:C38"/>
    </sheetView>
  </sheetViews>
  <sheetFormatPr defaultColWidth="9.1796875" defaultRowHeight="14.5"/>
  <cols>
    <col min="1" max="1" width="21" style="7" customWidth="1"/>
    <col min="2" max="2" width="16.90625" style="7" customWidth="1"/>
    <col min="3" max="3" width="14.81640625" style="7" customWidth="1"/>
    <col min="4" max="4" width="14.453125" style="7" customWidth="1"/>
    <col min="5" max="5" width="21.26953125" style="7" customWidth="1"/>
    <col min="6" max="6" width="14.81640625" style="7" customWidth="1"/>
    <col min="7" max="7" width="14.453125" style="7" customWidth="1"/>
    <col min="8" max="8" width="21.54296875" style="7" customWidth="1"/>
    <col min="9" max="9" width="14.81640625" style="7" customWidth="1"/>
    <col min="10" max="10" width="80.453125"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97" t="s">
        <v>465</v>
      </c>
      <c r="B1" s="498"/>
      <c r="C1" s="498"/>
      <c r="D1" s="498"/>
      <c r="E1" s="498"/>
      <c r="F1" s="498"/>
      <c r="G1" s="498"/>
      <c r="H1" s="548"/>
      <c r="I1" s="61"/>
      <c r="J1" s="46"/>
    </row>
    <row r="2" spans="1:37">
      <c r="A2" s="499"/>
      <c r="B2" s="499"/>
      <c r="C2" s="499"/>
      <c r="D2" s="499"/>
      <c r="E2" s="499"/>
      <c r="F2" s="499"/>
      <c r="G2" s="499"/>
      <c r="H2" s="549"/>
      <c r="I2" s="61"/>
      <c r="J2" s="46"/>
    </row>
    <row r="3" spans="1:37" ht="18" customHeight="1">
      <c r="A3" s="497" t="s">
        <v>167</v>
      </c>
      <c r="B3" s="498"/>
      <c r="C3" s="498"/>
      <c r="D3" s="498"/>
      <c r="E3" s="498"/>
      <c r="F3" s="498"/>
      <c r="G3" s="498"/>
      <c r="H3" s="548"/>
      <c r="I3" s="61"/>
      <c r="J3" s="46"/>
    </row>
    <row r="4" spans="1:37">
      <c r="A4" s="176"/>
      <c r="B4" s="176"/>
      <c r="C4" s="176"/>
      <c r="D4" s="176"/>
      <c r="E4" s="176"/>
      <c r="F4" s="176"/>
      <c r="G4" s="176"/>
      <c r="H4" s="177"/>
      <c r="I4" s="61"/>
      <c r="J4" s="46"/>
    </row>
    <row r="5" spans="1:37">
      <c r="A5" s="500" t="s">
        <v>217</v>
      </c>
      <c r="B5" s="501"/>
      <c r="C5" s="507"/>
      <c r="D5" s="508"/>
      <c r="E5" s="508"/>
      <c r="F5" s="508"/>
      <c r="G5" s="508"/>
      <c r="H5" s="509"/>
      <c r="I5" s="61"/>
      <c r="J5" s="46"/>
    </row>
    <row r="6" spans="1:37" ht="14.5" customHeight="1">
      <c r="A6" s="500" t="s">
        <v>219</v>
      </c>
      <c r="B6" s="501"/>
      <c r="C6" s="510"/>
      <c r="D6" s="511"/>
      <c r="E6" s="511"/>
      <c r="F6" s="511"/>
      <c r="G6" s="511"/>
      <c r="H6" s="512"/>
      <c r="I6" s="61"/>
      <c r="J6" s="69" t="str">
        <f>IF(C6="","&lt;&lt;&lt;&lt; Option from the drop down list must be selected!","")</f>
        <v>&lt;&lt;&lt;&lt; Option from the drop down list must be selected!</v>
      </c>
    </row>
    <row r="7" spans="1:37" ht="14.5" customHeight="1">
      <c r="A7" s="489" t="s">
        <v>328</v>
      </c>
      <c r="B7" s="490"/>
      <c r="C7" s="550"/>
      <c r="D7" s="551"/>
      <c r="E7" s="551"/>
      <c r="F7" s="551"/>
      <c r="G7" s="551"/>
      <c r="H7" s="552"/>
      <c r="I7" s="61"/>
      <c r="J7" s="69"/>
    </row>
    <row r="8" spans="1:37">
      <c r="A8" s="500" t="s">
        <v>396</v>
      </c>
      <c r="B8" s="501"/>
      <c r="C8" s="510"/>
      <c r="D8" s="511"/>
      <c r="E8" s="511"/>
      <c r="F8" s="511"/>
      <c r="G8" s="511"/>
      <c r="H8" s="512"/>
      <c r="I8" s="61"/>
      <c r="J8" s="46"/>
    </row>
    <row r="9" spans="1:37">
      <c r="A9" s="500" t="s">
        <v>397</v>
      </c>
      <c r="B9" s="501"/>
      <c r="C9" s="510"/>
      <c r="D9" s="511"/>
      <c r="E9" s="511"/>
      <c r="F9" s="511"/>
      <c r="G9" s="511"/>
      <c r="H9" s="512"/>
      <c r="I9" s="61"/>
      <c r="J9" s="95" t="str">
        <f>IF(AND(C8="Public",C9="yes"),"Public partners cannot be SMEs.","")</f>
        <v/>
      </c>
    </row>
    <row r="10" spans="1:37" ht="25.5" customHeight="1">
      <c r="A10" s="467" t="s">
        <v>13</v>
      </c>
      <c r="B10" s="468"/>
      <c r="C10" s="502" t="str">
        <f>IF('PP4'!C13='Drop-down lists'!C144,'Drop-down lists'!D144,IF('PP4'!C13='Drop-down lists'!C147,'Drop-down lists'!D145,IF('PP4'!C13='Drop-down lists'!C151,'Drop-down lists'!D146,IF('PP4'!C13='Drop-down lists'!C152,'Drop-down lists'!D146,IF('PP4'!C13='Drop-down lists'!C155,'Drop-down lists'!D147,IF('PP4'!C13='Drop-down lists'!C159,'Drop-down lists'!D147,IF('PP4'!C13='Drop-down lists'!C166,'Drop-down lists'!D148,IF('PP4'!C13='Drop-down lists'!C171,'Drop-down lists'!D145,IF('PP4'!C13='Drop-down lists'!C173,'Drop-down lists'!D147,IF('PP4'!C11='Drop-down lists'!C174,'Drop-down lists'!D148,IF('PP4'!C13='Drop-down lists'!C175,'Drop-down lists'!D149,"")))))))))))</f>
        <v/>
      </c>
      <c r="D10" s="502"/>
      <c r="E10" s="502"/>
      <c r="F10" s="502"/>
      <c r="G10" s="502"/>
      <c r="H10" s="503"/>
      <c r="I10" s="61"/>
      <c r="J10" s="518"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7" t="s">
        <v>24</v>
      </c>
      <c r="B11" s="468"/>
      <c r="C11" s="484"/>
      <c r="D11" s="484"/>
      <c r="E11" s="484"/>
      <c r="F11" s="484"/>
      <c r="G11" s="484"/>
      <c r="H11" s="485"/>
      <c r="I11" s="61"/>
      <c r="J11" s="518"/>
      <c r="AK11" s="42" t="s">
        <v>5</v>
      </c>
    </row>
    <row r="12" spans="1:37" ht="15" customHeight="1">
      <c r="A12" s="467" t="s">
        <v>25</v>
      </c>
      <c r="B12" s="468"/>
      <c r="C12" s="495" t="str">
        <f>IF('PP4'!C11='Drop-down lists'!A144,'Drop-down lists'!B144,IF('PP4'!C11='Drop-down lists'!A145,'Drop-down lists'!B145,IF('PP4'!C11='Drop-down lists'!A146,'Drop-down lists'!B146,IF('PP4'!C11='Drop-down lists'!A147,'Drop-down lists'!B147,IF('PP4'!C11='Drop-down lists'!A148,'Drop-down lists'!B148,IF('PP4'!C11='Drop-down lists'!A149,'Drop-down lists'!B149,IF('PP4'!C11='Drop-down lists'!A150,'Drop-down lists'!B150,IF('PP4'!C11='Drop-down lists'!A151,'Drop-down lists'!B151,""))))))))&amp;IF('PP4'!C11='Drop-down lists'!A152,'Drop-down lists'!B152,IF('PP4'!C11='Drop-down lists'!A153,'Drop-down lists'!B153,IF('PP4'!C11='Drop-down lists'!A154,'Drop-down lists'!B154,IF('PP4'!C11='Drop-down lists'!A155,'Drop-down lists'!B155,IF('PP4'!C11='Drop-down lists'!A156,'Drop-down lists'!B156,IF('PP4'!C11='Drop-down lists'!A157,'Drop-down lists'!B157,IF('PP4'!C11='Drop-down lists'!A158,'Drop-down lists'!B158,"")))))))&amp;IF('PP4'!C11='Drop-down lists'!A159,'Drop-down lists'!B159,IF('PP4'!C11='Drop-down lists'!A160,'Drop-down lists'!B160,IF('PP4'!C11='Drop-down lists'!A161,'Drop-down lists'!B161,IF('PP4'!C11='Drop-down lists'!A162,'Drop-down lists'!B162,IF('PP4'!C11='Drop-down lists'!A163,'Drop-down lists'!B163,IF('PP4'!C11='Drop-down lists'!A164,'Drop-down lists'!B164,IF('PP4'!C11='Drop-down lists'!A165,'Drop-down lists'!B165,IF('PP4'!C11='Drop-down lists'!A166,'Drop-down lists'!B166,""))))))))&amp;IF('PP4'!C11='Drop-down lists'!A167,'Drop-down lists'!B167,IF('PP4'!C11='Drop-down lists'!A168,'Drop-down lists'!B168,IF('PP4'!C11='Drop-down lists'!A169,'Drop-down lists'!B169,IF('PP4'!C11='Drop-down lists'!A170,'Drop-down lists'!B170,""))))&amp;IF('PP4'!C11='Drop-down lists'!A171,'Drop-down lists'!B171,IF('PP4'!C11='Drop-down lists'!A172,'Drop-down lists'!B172,IF('PP4'!C11='Drop-down lists'!A173,'Drop-down lists'!B173,IF('PP4'!C11='Drop-down lists'!A174,'Drop-down lists'!B174,IF('PP4'!C11='Drop-down lists'!A175,'Drop-down lists'!B175,"")))))</f>
        <v/>
      </c>
      <c r="D12" s="495"/>
      <c r="E12" s="495"/>
      <c r="F12" s="495"/>
      <c r="G12" s="495"/>
      <c r="H12" s="496"/>
      <c r="I12" s="61"/>
      <c r="J12" s="518"/>
      <c r="AK12" s="42" t="s">
        <v>145</v>
      </c>
    </row>
    <row r="13" spans="1:37" ht="15" customHeight="1">
      <c r="A13" s="467" t="s">
        <v>26</v>
      </c>
      <c r="B13" s="468"/>
      <c r="C13" s="502" t="str">
        <f>IF('PP4'!C12='Drop-down lists'!B144,'Drop-down lists'!C144,IF('PP4'!C12='Drop-down lists'!B145,'Drop-down lists'!C145,IF('PP4'!C12='Drop-down lists'!B147,'Drop-down lists'!C147,IF('PP4'!C12='Drop-down lists'!B152,'Drop-down lists'!C152,IF('PP4'!C12='Drop-down lists'!B155,'Drop-down lists'!C155,IF('PP4'!C12='Drop-down lists'!B158,'Drop-down lists'!C158,""))))))&amp;IF('PP4'!C12='Drop-down lists'!B159,'Drop-down lists'!C161,IF('PP4'!C12='Drop-down lists'!B161,'Drop-down lists'!C161,IF('PP4'!C12='Drop-down lists'!B166,'Drop-down lists'!C166,IF('PP4'!C12='Drop-down lists'!B168,'Drop-down lists'!C168,IF('PP4'!C12='Drop-down lists'!B170,'Drop-down lists'!C144,"")))))&amp;IF('PP4'!C12='Drop-down lists'!B171,'Drop-down lists'!C171,IF('PP4'!C12='Drop-down lists'!B172,'Drop-down lists'!C152,IF('PP4'!C12='Drop-down lists'!B173,'Drop-down lists'!C173,IF('PP4'!C12='Drop-down lists'!B174,'Drop-down lists'!C174, IF('PP4'!C12='Drop-down lists'!B175,'Drop-down lists'!C175,"")))))</f>
        <v/>
      </c>
      <c r="D13" s="502"/>
      <c r="E13" s="502"/>
      <c r="F13" s="502"/>
      <c r="G13" s="502"/>
      <c r="H13" s="503"/>
      <c r="I13" s="61"/>
      <c r="J13" s="518"/>
      <c r="AD13" s="43" t="s">
        <v>0</v>
      </c>
      <c r="AF13" s="43" t="s">
        <v>17</v>
      </c>
      <c r="AH13" s="44" t="s">
        <v>187</v>
      </c>
      <c r="AK13" s="42" t="s">
        <v>147</v>
      </c>
    </row>
    <row r="14" spans="1:37" ht="16.5" customHeight="1">
      <c r="A14" s="469" t="s">
        <v>72</v>
      </c>
      <c r="B14" s="470"/>
      <c r="C14" s="470"/>
      <c r="D14" s="470"/>
      <c r="E14" s="470"/>
      <c r="F14" s="470"/>
      <c r="G14" s="470"/>
      <c r="H14" s="471"/>
      <c r="I14" s="61"/>
      <c r="J14" s="46"/>
      <c r="AH14" s="44" t="s">
        <v>193</v>
      </c>
      <c r="AK14" s="42" t="s">
        <v>36</v>
      </c>
    </row>
    <row r="15" spans="1:37" ht="15.75" customHeight="1">
      <c r="A15" s="467" t="s">
        <v>282</v>
      </c>
      <c r="B15" s="468"/>
      <c r="C15" s="545"/>
      <c r="D15" s="331"/>
      <c r="E15" s="331"/>
      <c r="F15" s="331"/>
      <c r="G15" s="331"/>
      <c r="H15" s="546"/>
      <c r="I15" s="61"/>
      <c r="J15" s="46"/>
      <c r="AH15" s="44" t="s">
        <v>194</v>
      </c>
      <c r="AK15" s="42" t="s">
        <v>37</v>
      </c>
    </row>
    <row r="16" spans="1:37" ht="15" customHeight="1">
      <c r="A16" s="467" t="s">
        <v>28</v>
      </c>
      <c r="B16" s="468"/>
      <c r="C16" s="545"/>
      <c r="D16" s="331"/>
      <c r="E16" s="331"/>
      <c r="F16" s="331"/>
      <c r="G16" s="331"/>
      <c r="H16" s="546"/>
      <c r="I16" s="61"/>
      <c r="J16" s="46"/>
      <c r="AK16" s="42" t="s">
        <v>38</v>
      </c>
    </row>
    <row r="17" spans="1:37">
      <c r="A17" s="467" t="s">
        <v>15</v>
      </c>
      <c r="B17" s="468"/>
      <c r="C17" s="545"/>
      <c r="D17" s="331"/>
      <c r="E17" s="331"/>
      <c r="F17" s="331"/>
      <c r="G17" s="331"/>
      <c r="H17" s="546"/>
      <c r="I17" s="61"/>
      <c r="J17" s="46"/>
      <c r="AK17" s="42" t="s">
        <v>39</v>
      </c>
    </row>
    <row r="18" spans="1:37" ht="15" customHeight="1">
      <c r="A18" s="467" t="s">
        <v>54</v>
      </c>
      <c r="B18" s="468"/>
      <c r="C18" s="545"/>
      <c r="D18" s="331"/>
      <c r="E18" s="331"/>
      <c r="F18" s="331"/>
      <c r="G18" s="331"/>
      <c r="H18" s="546"/>
      <c r="I18" s="61"/>
      <c r="J18" s="46"/>
      <c r="AK18" s="42" t="s">
        <v>40</v>
      </c>
    </row>
    <row r="19" spans="1:37" ht="16.5" customHeight="1">
      <c r="A19" s="477" t="s">
        <v>71</v>
      </c>
      <c r="B19" s="478"/>
      <c r="C19" s="478"/>
      <c r="D19" s="478"/>
      <c r="E19" s="478"/>
      <c r="F19" s="478"/>
      <c r="G19" s="478"/>
      <c r="H19" s="479"/>
      <c r="I19" s="61"/>
      <c r="J19" s="46"/>
      <c r="AK19" s="42" t="s">
        <v>156</v>
      </c>
    </row>
    <row r="20" spans="1:37">
      <c r="A20" s="467" t="s">
        <v>282</v>
      </c>
      <c r="B20" s="468"/>
      <c r="C20" s="472"/>
      <c r="D20" s="472"/>
      <c r="E20" s="472"/>
      <c r="F20" s="472"/>
      <c r="G20" s="472"/>
      <c r="H20" s="473"/>
      <c r="I20" s="61"/>
      <c r="J20" s="47"/>
      <c r="K20" s="45"/>
      <c r="AK20" s="42" t="s">
        <v>157</v>
      </c>
    </row>
    <row r="21" spans="1:37" ht="15" customHeight="1">
      <c r="A21" s="467" t="s">
        <v>28</v>
      </c>
      <c r="B21" s="468"/>
      <c r="C21" s="472"/>
      <c r="D21" s="472"/>
      <c r="E21" s="472"/>
      <c r="F21" s="472"/>
      <c r="G21" s="472"/>
      <c r="H21" s="473"/>
      <c r="I21" s="61"/>
      <c r="J21" s="47"/>
      <c r="K21" s="45"/>
      <c r="AK21" s="42" t="s">
        <v>41</v>
      </c>
    </row>
    <row r="22" spans="1:37" ht="15" customHeight="1">
      <c r="A22" s="467" t="s">
        <v>15</v>
      </c>
      <c r="B22" s="468"/>
      <c r="C22" s="472"/>
      <c r="D22" s="472"/>
      <c r="E22" s="472"/>
      <c r="F22" s="472"/>
      <c r="G22" s="472"/>
      <c r="H22" s="473"/>
      <c r="I22" s="61"/>
      <c r="J22" s="47"/>
      <c r="K22" s="45"/>
      <c r="AK22" s="42" t="s">
        <v>9</v>
      </c>
    </row>
    <row r="23" spans="1:37" ht="15" customHeight="1">
      <c r="A23" s="467" t="s">
        <v>54</v>
      </c>
      <c r="B23" s="468"/>
      <c r="C23" s="472"/>
      <c r="D23" s="472"/>
      <c r="E23" s="472"/>
      <c r="F23" s="472"/>
      <c r="G23" s="472"/>
      <c r="H23" s="473"/>
      <c r="I23" s="61"/>
      <c r="J23" s="47"/>
      <c r="K23" s="45"/>
      <c r="AK23" s="42" t="s">
        <v>10</v>
      </c>
    </row>
    <row r="24" spans="1:37" ht="27" customHeight="1">
      <c r="A24" s="477" t="s">
        <v>482</v>
      </c>
      <c r="B24" s="478"/>
      <c r="C24" s="478"/>
      <c r="D24" s="478"/>
      <c r="E24" s="478"/>
      <c r="F24" s="478"/>
      <c r="G24" s="478"/>
      <c r="H24" s="479"/>
      <c r="I24" s="61"/>
      <c r="J24" s="47"/>
      <c r="K24" s="45"/>
      <c r="AK24" s="42" t="s">
        <v>11</v>
      </c>
    </row>
    <row r="25" spans="1:37" ht="90.75" customHeight="1">
      <c r="A25" s="462"/>
      <c r="B25" s="463"/>
      <c r="C25" s="463"/>
      <c r="D25" s="463"/>
      <c r="E25" s="463"/>
      <c r="F25" s="463"/>
      <c r="G25" s="463"/>
      <c r="H25" s="464"/>
      <c r="I25" s="61"/>
      <c r="J25" s="46"/>
      <c r="AK25" s="42" t="s">
        <v>12</v>
      </c>
    </row>
    <row r="26" spans="1:37">
      <c r="A26" s="519" t="s">
        <v>377</v>
      </c>
      <c r="B26" s="520"/>
      <c r="C26" s="520"/>
      <c r="D26" s="521"/>
      <c r="E26" s="521"/>
      <c r="F26" s="521"/>
      <c r="G26" s="521"/>
      <c r="H26" s="521"/>
      <c r="I26" s="522"/>
      <c r="J26" s="41"/>
      <c r="AK26" s="42" t="s">
        <v>160</v>
      </c>
    </row>
    <row r="27" spans="1:37" ht="14.5" customHeight="1">
      <c r="A27" s="532" t="s">
        <v>512</v>
      </c>
      <c r="B27" s="533"/>
      <c r="C27" s="533"/>
      <c r="D27" s="533"/>
      <c r="E27" s="533"/>
      <c r="F27" s="533"/>
      <c r="G27" s="533"/>
      <c r="H27" s="533"/>
      <c r="I27" s="534"/>
      <c r="J27" s="205" t="str">
        <f>IF(OR($C$8="Public",AND($C$8="private",$C$9="Yes")),"Table 5. DOES NOT have to be completed for SMEs or for publicly owned partners","")</f>
        <v/>
      </c>
      <c r="AK27" s="42"/>
    </row>
    <row r="28" spans="1:37" ht="14.5" customHeight="1">
      <c r="A28" s="531" t="s">
        <v>367</v>
      </c>
      <c r="B28" s="531"/>
      <c r="C28" s="531"/>
      <c r="D28" s="541"/>
      <c r="E28" s="541"/>
      <c r="F28" s="144"/>
      <c r="G28" s="144"/>
      <c r="H28" s="144"/>
      <c r="I28" s="145"/>
      <c r="J28" s="158"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ht="14.5" customHeight="1">
      <c r="A29" s="531" t="s">
        <v>368</v>
      </c>
      <c r="B29" s="531"/>
      <c r="C29" s="531"/>
      <c r="D29" s="542">
        <f>SUM(D31:E36)</f>
        <v>0</v>
      </c>
      <c r="E29" s="543"/>
      <c r="F29" s="535"/>
      <c r="G29" s="536"/>
      <c r="H29" s="536"/>
      <c r="I29" s="537"/>
      <c r="J29" s="158"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1" t="s">
        <v>376</v>
      </c>
      <c r="B30" s="531"/>
      <c r="C30" s="531"/>
      <c r="D30" s="531" t="s">
        <v>375</v>
      </c>
      <c r="E30" s="531"/>
      <c r="F30" s="535"/>
      <c r="G30" s="536"/>
      <c r="H30" s="536"/>
      <c r="I30" s="537"/>
      <c r="J30" s="158"/>
      <c r="AK30" s="42"/>
    </row>
    <row r="31" spans="1:37">
      <c r="A31" s="527"/>
      <c r="B31" s="527"/>
      <c r="C31" s="527"/>
      <c r="D31" s="523"/>
      <c r="E31" s="523"/>
      <c r="F31" s="142"/>
      <c r="G31" s="142"/>
      <c r="H31" s="142"/>
      <c r="I31" s="143"/>
      <c r="J31" s="158"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27"/>
      <c r="B32" s="527"/>
      <c r="C32" s="527"/>
      <c r="D32" s="523"/>
      <c r="E32" s="523"/>
      <c r="F32" s="142"/>
      <c r="G32" s="142"/>
      <c r="H32" s="142"/>
      <c r="I32" s="143"/>
      <c r="J32" s="158"/>
      <c r="AK32" s="42"/>
    </row>
    <row r="33" spans="1:37" ht="14.5" customHeight="1">
      <c r="A33" s="538"/>
      <c r="B33" s="539"/>
      <c r="C33" s="540"/>
      <c r="D33" s="524"/>
      <c r="E33" s="525"/>
      <c r="F33" s="142"/>
      <c r="G33" s="142"/>
      <c r="H33" s="142"/>
      <c r="I33" s="143"/>
      <c r="J33" s="158"/>
      <c r="AK33" s="42"/>
    </row>
    <row r="34" spans="1:37" ht="14.5" customHeight="1">
      <c r="A34" s="527"/>
      <c r="B34" s="527"/>
      <c r="C34" s="527"/>
      <c r="D34" s="524"/>
      <c r="E34" s="525"/>
      <c r="F34" s="142"/>
      <c r="G34" s="142"/>
      <c r="H34" s="142"/>
      <c r="I34" s="143"/>
      <c r="J34" s="158"/>
      <c r="AK34" s="42"/>
    </row>
    <row r="35" spans="1:37">
      <c r="A35" s="527"/>
      <c r="B35" s="527"/>
      <c r="C35" s="527"/>
      <c r="D35" s="523"/>
      <c r="E35" s="523"/>
      <c r="F35" s="142"/>
      <c r="G35" s="142"/>
      <c r="H35" s="142"/>
      <c r="I35" s="143"/>
      <c r="J35" s="158"/>
      <c r="AK35" s="42"/>
    </row>
    <row r="36" spans="1:37">
      <c r="A36" s="527"/>
      <c r="B36" s="527"/>
      <c r="C36" s="527"/>
      <c r="D36" s="523"/>
      <c r="E36" s="523"/>
      <c r="F36" s="142"/>
      <c r="G36" s="142"/>
      <c r="H36" s="142"/>
      <c r="I36" s="143"/>
      <c r="J36" s="158"/>
      <c r="AK36" s="42"/>
    </row>
    <row r="37" spans="1:37">
      <c r="A37" s="528"/>
      <c r="B37" s="529"/>
      <c r="C37" s="529"/>
      <c r="D37" s="529"/>
      <c r="E37" s="530"/>
      <c r="F37" s="142"/>
      <c r="G37" s="142"/>
      <c r="H37" s="142"/>
      <c r="I37" s="143"/>
      <c r="J37" s="158"/>
      <c r="AK37" s="42"/>
    </row>
    <row r="38" spans="1:37" ht="14.5" customHeight="1">
      <c r="A38" s="531" t="s">
        <v>369</v>
      </c>
      <c r="B38" s="531"/>
      <c r="C38" s="531"/>
      <c r="D38" s="524"/>
      <c r="E38" s="525"/>
      <c r="F38" s="142"/>
      <c r="G38" s="142"/>
      <c r="H38" s="142"/>
      <c r="I38" s="143"/>
      <c r="J38" s="158"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1" t="s">
        <v>370</v>
      </c>
      <c r="B39" s="531"/>
      <c r="C39" s="531"/>
      <c r="D39" s="524"/>
      <c r="E39" s="525"/>
      <c r="F39" s="146"/>
      <c r="G39" s="146"/>
      <c r="H39" s="146"/>
      <c r="I39" s="147"/>
      <c r="J39" s="158"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6"/>
      <c r="B40" s="526"/>
      <c r="C40" s="526"/>
      <c r="D40" s="526"/>
      <c r="E40" s="526"/>
      <c r="F40" s="526"/>
      <c r="G40" s="526"/>
      <c r="H40" s="526"/>
      <c r="I40" s="526"/>
      <c r="J40" s="41"/>
      <c r="AK40" s="42"/>
    </row>
    <row r="41" spans="1:37" ht="14.5" customHeight="1">
      <c r="A41" s="519" t="s">
        <v>379</v>
      </c>
      <c r="B41" s="520"/>
      <c r="C41" s="520"/>
      <c r="D41" s="521"/>
      <c r="E41" s="521"/>
      <c r="F41" s="521"/>
      <c r="G41" s="521"/>
      <c r="H41" s="521"/>
      <c r="I41" s="522"/>
      <c r="J41" s="46"/>
      <c r="AK41" s="42"/>
    </row>
    <row r="42" spans="1:37" ht="14.5" customHeight="1">
      <c r="A42" s="532" t="s">
        <v>378</v>
      </c>
      <c r="B42" s="533"/>
      <c r="C42" s="533"/>
      <c r="D42" s="533"/>
      <c r="E42" s="533"/>
      <c r="F42" s="533"/>
      <c r="G42" s="533"/>
      <c r="H42" s="533"/>
      <c r="I42" s="534"/>
      <c r="J42" s="206" t="str">
        <f>IF(OR($C$8="Public",AND($C$8="private",$C$9="No")),"Table 6. has to be completed ONLY for SMEs.","")</f>
        <v/>
      </c>
      <c r="AK42" s="42"/>
    </row>
    <row r="43" spans="1:37" ht="14.5" customHeight="1">
      <c r="A43" s="547" t="s">
        <v>381</v>
      </c>
      <c r="B43" s="547"/>
      <c r="C43" s="165"/>
      <c r="D43" s="561"/>
      <c r="E43" s="562"/>
      <c r="F43" s="562"/>
      <c r="G43" s="562"/>
      <c r="H43" s="562"/>
      <c r="I43" s="563"/>
      <c r="J43" s="95" t="str">
        <f>IF(AND(C43="",$C$9="YES"),"The row has to be completed for SMEs",IF(AND(OR(C43&lt;&gt;0),$C$9&lt;&gt;"Yes"),"The row has to be completed only for SMEs.",""))</f>
        <v/>
      </c>
      <c r="AK43" s="42"/>
    </row>
    <row r="44" spans="1:37">
      <c r="A44" s="561"/>
      <c r="B44" s="562"/>
      <c r="C44" s="562"/>
      <c r="D44" s="562"/>
      <c r="E44" s="562"/>
      <c r="F44" s="562"/>
      <c r="G44" s="562"/>
      <c r="H44" s="562"/>
      <c r="I44" s="563"/>
      <c r="J44" s="95"/>
      <c r="AK44" s="42"/>
    </row>
    <row r="45" spans="1:37" ht="14.5" customHeight="1">
      <c r="A45" s="547" t="s">
        <v>383</v>
      </c>
      <c r="B45" s="547"/>
      <c r="C45" s="162"/>
      <c r="D45" s="547" t="s">
        <v>382</v>
      </c>
      <c r="E45" s="547"/>
      <c r="F45" s="166" t="str">
        <f>IF(C45&gt;0,C45-1,"")</f>
        <v/>
      </c>
      <c r="G45" s="564" t="s">
        <v>384</v>
      </c>
      <c r="H45" s="565"/>
      <c r="I45" s="166" t="str">
        <f>IF(C45&gt;0,C45-2,"")</f>
        <v/>
      </c>
      <c r="J45" s="95" t="str">
        <f>IF(AND(OR(C45="",F45="",I45=""),$C$9="Yes"),"The row has to be completed for SMEs",IF(AND(OR(C45&lt;&gt;"",F45&lt;&gt;"",I45&lt;&gt;""),$C$9&lt;&gt;"Yes"),"The row has to be completed only for SMEs.",""))</f>
        <v/>
      </c>
      <c r="AK45" s="42"/>
    </row>
    <row r="46" spans="1:37" ht="30.65" customHeight="1">
      <c r="A46" s="531" t="s">
        <v>453</v>
      </c>
      <c r="B46" s="531"/>
      <c r="C46" s="174">
        <f>SUM(C47:C50)</f>
        <v>0</v>
      </c>
      <c r="D46" s="531" t="s">
        <v>453</v>
      </c>
      <c r="E46" s="531"/>
      <c r="F46" s="174">
        <f>SUM(F47:F50)</f>
        <v>0</v>
      </c>
      <c r="G46" s="531" t="s">
        <v>453</v>
      </c>
      <c r="H46" s="531"/>
      <c r="I46" s="174">
        <f>SUM(I47:I50)</f>
        <v>0</v>
      </c>
      <c r="J46" s="95"/>
      <c r="AK46" s="42"/>
    </row>
    <row r="47" spans="1:37" ht="14.5" customHeight="1">
      <c r="A47" s="531" t="s">
        <v>371</v>
      </c>
      <c r="B47" s="531"/>
      <c r="C47" s="163"/>
      <c r="D47" s="531" t="s">
        <v>371</v>
      </c>
      <c r="E47" s="531"/>
      <c r="F47" s="163"/>
      <c r="G47" s="531" t="s">
        <v>371</v>
      </c>
      <c r="H47" s="531"/>
      <c r="I47" s="163"/>
      <c r="J47" s="95" t="str">
        <f t="shared" ref="J47:J53" si="0">IF(AND(OR(C47="",F47="",I47=""),$C$9="Yes"),"The row has to be completed for SMEs",IF(AND(OR(C47&lt;&gt;"",F47&lt;&gt;"",I47&lt;&gt;""),$C$9&lt;&gt;"Yes"),"The row has to be completed only for SMEs.",""))</f>
        <v/>
      </c>
      <c r="AK47" s="42"/>
    </row>
    <row r="48" spans="1:37" ht="48" customHeight="1">
      <c r="A48" s="531" t="s">
        <v>372</v>
      </c>
      <c r="B48" s="531"/>
      <c r="C48" s="163"/>
      <c r="D48" s="531" t="s">
        <v>372</v>
      </c>
      <c r="E48" s="531"/>
      <c r="F48" s="163"/>
      <c r="G48" s="531" t="s">
        <v>372</v>
      </c>
      <c r="H48" s="531"/>
      <c r="I48" s="163"/>
      <c r="J48" s="95" t="str">
        <f t="shared" si="0"/>
        <v/>
      </c>
      <c r="AK48" s="42"/>
    </row>
    <row r="49" spans="1:37" ht="14.5" customHeight="1">
      <c r="A49" s="531" t="s">
        <v>373</v>
      </c>
      <c r="B49" s="531"/>
      <c r="C49" s="163"/>
      <c r="D49" s="531" t="s">
        <v>373</v>
      </c>
      <c r="E49" s="531"/>
      <c r="F49" s="163"/>
      <c r="G49" s="531" t="s">
        <v>373</v>
      </c>
      <c r="H49" s="531"/>
      <c r="I49" s="163"/>
      <c r="J49" s="95" t="str">
        <f t="shared" si="0"/>
        <v/>
      </c>
      <c r="AK49" s="42"/>
    </row>
    <row r="50" spans="1:37" ht="47.15" customHeight="1">
      <c r="A50" s="531" t="s">
        <v>374</v>
      </c>
      <c r="B50" s="531"/>
      <c r="C50" s="163"/>
      <c r="D50" s="531" t="s">
        <v>374</v>
      </c>
      <c r="E50" s="531"/>
      <c r="F50" s="163"/>
      <c r="G50" s="531" t="s">
        <v>374</v>
      </c>
      <c r="H50" s="531"/>
      <c r="I50" s="163"/>
      <c r="J50" s="95" t="str">
        <f t="shared" si="0"/>
        <v/>
      </c>
      <c r="AK50" s="42"/>
    </row>
    <row r="51" spans="1:37" ht="14.5" customHeight="1">
      <c r="A51" s="547" t="s">
        <v>296</v>
      </c>
      <c r="B51" s="547"/>
      <c r="C51" s="164"/>
      <c r="D51" s="547" t="s">
        <v>296</v>
      </c>
      <c r="E51" s="547"/>
      <c r="F51" s="164"/>
      <c r="G51" s="547" t="s">
        <v>296</v>
      </c>
      <c r="H51" s="547"/>
      <c r="I51" s="164"/>
      <c r="J51" s="95" t="str">
        <f t="shared" si="0"/>
        <v/>
      </c>
      <c r="AK51" s="42"/>
    </row>
    <row r="52" spans="1:37" ht="14.5" customHeight="1">
      <c r="A52" s="547" t="s">
        <v>297</v>
      </c>
      <c r="B52" s="547"/>
      <c r="C52" s="164"/>
      <c r="D52" s="547" t="s">
        <v>297</v>
      </c>
      <c r="E52" s="547"/>
      <c r="F52" s="164"/>
      <c r="G52" s="547" t="s">
        <v>297</v>
      </c>
      <c r="H52" s="547"/>
      <c r="I52" s="164"/>
      <c r="J52" s="95" t="str">
        <f t="shared" si="0"/>
        <v/>
      </c>
      <c r="AK52" s="42"/>
    </row>
    <row r="53" spans="1:37" ht="14.5" customHeight="1">
      <c r="A53" s="547" t="s">
        <v>298</v>
      </c>
      <c r="B53" s="547"/>
      <c r="C53" s="164"/>
      <c r="D53" s="547" t="s">
        <v>298</v>
      </c>
      <c r="E53" s="547"/>
      <c r="F53" s="164"/>
      <c r="G53" s="547" t="s">
        <v>298</v>
      </c>
      <c r="H53" s="547"/>
      <c r="I53" s="164"/>
      <c r="J53" s="95" t="str">
        <f t="shared" si="0"/>
        <v/>
      </c>
      <c r="AK53" s="42"/>
    </row>
    <row r="54" spans="1:37">
      <c r="A54" s="477" t="s">
        <v>516</v>
      </c>
      <c r="B54" s="478"/>
      <c r="C54" s="478"/>
      <c r="D54" s="478"/>
      <c r="E54" s="478"/>
      <c r="F54" s="478"/>
      <c r="G54" s="478"/>
      <c r="H54" s="478"/>
      <c r="I54" s="478"/>
      <c r="J54" s="206" t="str">
        <f>IF($C$8="Public","Table 7. has to be completed ONLY for privately owned partners","")</f>
        <v/>
      </c>
    </row>
    <row r="55" spans="1:37" ht="28" customHeight="1">
      <c r="A55" s="558" t="s">
        <v>525</v>
      </c>
      <c r="B55" s="559"/>
      <c r="C55" s="560"/>
      <c r="D55" s="558" t="s">
        <v>527</v>
      </c>
      <c r="E55" s="559"/>
      <c r="F55" s="559"/>
      <c r="G55" s="559"/>
      <c r="H55" s="559"/>
      <c r="I55" s="560"/>
    </row>
    <row r="56" spans="1:37" ht="119" customHeight="1">
      <c r="A56" s="553" t="s">
        <v>526</v>
      </c>
      <c r="B56" s="554"/>
      <c r="C56" s="207"/>
      <c r="D56" s="555"/>
      <c r="E56" s="556"/>
      <c r="F56" s="556"/>
      <c r="G56" s="556"/>
      <c r="H56" s="556"/>
      <c r="I56" s="557"/>
      <c r="J56" s="95" t="str">
        <f>IF(AND(OR(C56="",D56=""),$C$8="Private"),"The row has to be completed for privately owned partners.",IF(AND(OR(C56&lt;&gt;"",D56&lt;&gt;""),$C$8="Public"),"The row has to be completed only for privately owned partners.",""))</f>
        <v/>
      </c>
    </row>
    <row r="57" spans="1:37" ht="29">
      <c r="A57" s="477" t="s">
        <v>530</v>
      </c>
      <c r="B57" s="478"/>
      <c r="C57" s="478"/>
      <c r="D57" s="478"/>
      <c r="E57" s="478"/>
      <c r="F57" s="478"/>
      <c r="G57" s="478"/>
      <c r="H57" s="478"/>
      <c r="I57" s="478"/>
      <c r="J57" s="206" t="s">
        <v>539</v>
      </c>
    </row>
    <row r="58" spans="1:37" ht="26.5" customHeight="1">
      <c r="A58" s="514" t="s">
        <v>528</v>
      </c>
      <c r="B58" s="515"/>
      <c r="C58" s="515"/>
      <c r="D58" s="515"/>
      <c r="E58" s="515"/>
      <c r="F58" s="515"/>
      <c r="G58" s="515"/>
      <c r="H58" s="516"/>
      <c r="I58" s="219"/>
      <c r="J58" s="221" t="str">
        <f>IF(I58=0,"Please add the information","")</f>
        <v>Please add the information</v>
      </c>
    </row>
    <row r="59" spans="1:37" ht="152" customHeight="1">
      <c r="A59" s="517"/>
      <c r="B59" s="517"/>
      <c r="C59" s="517"/>
      <c r="D59" s="517"/>
      <c r="E59" s="517"/>
      <c r="F59" s="517"/>
      <c r="G59" s="517"/>
      <c r="H59" s="517"/>
      <c r="I59" s="517"/>
      <c r="J59" s="221" t="str">
        <f>IF(A59=0,"Please add description","")</f>
        <v>Please add description</v>
      </c>
    </row>
    <row r="60" spans="1:37" ht="28.5" customHeight="1">
      <c r="A60" s="514" t="s">
        <v>529</v>
      </c>
      <c r="B60" s="515"/>
      <c r="C60" s="515"/>
      <c r="D60" s="515"/>
      <c r="E60" s="515"/>
      <c r="F60" s="515"/>
      <c r="G60" s="515"/>
      <c r="H60" s="516"/>
      <c r="I60" s="220"/>
      <c r="J60" s="221" t="str">
        <f>IF(I60=0,"Please add the information","")</f>
        <v>Please add the information</v>
      </c>
    </row>
    <row r="61" spans="1:37" ht="139" customHeight="1">
      <c r="A61" s="458"/>
      <c r="B61" s="458"/>
      <c r="C61" s="458"/>
      <c r="D61" s="458"/>
      <c r="E61" s="458"/>
      <c r="F61" s="458"/>
      <c r="G61" s="458"/>
      <c r="H61" s="458"/>
      <c r="I61" s="459"/>
      <c r="J61" s="221" t="str">
        <f>IF(A61=0,"Please add description","")</f>
        <v>Please add description</v>
      </c>
    </row>
    <row r="62" spans="1:37" ht="27" customHeight="1">
      <c r="A62" s="514" t="s">
        <v>531</v>
      </c>
      <c r="B62" s="515"/>
      <c r="C62" s="515"/>
      <c r="D62" s="515"/>
      <c r="E62" s="515"/>
      <c r="F62" s="515"/>
      <c r="G62" s="515"/>
      <c r="H62" s="516"/>
      <c r="I62" s="220"/>
      <c r="J62" s="221" t="str">
        <f>IF(I62=0,"Please add the information","")</f>
        <v>Please add the information</v>
      </c>
    </row>
    <row r="63" spans="1:37" ht="142.5" customHeight="1">
      <c r="A63" s="517"/>
      <c r="B63" s="517"/>
      <c r="C63" s="517"/>
      <c r="D63" s="517"/>
      <c r="E63" s="517"/>
      <c r="F63" s="517"/>
      <c r="G63" s="517"/>
      <c r="H63" s="517"/>
      <c r="I63" s="517"/>
      <c r="J63" s="221" t="str">
        <f>IF(A63=0,"Please add description","")</f>
        <v>Please add description</v>
      </c>
    </row>
    <row r="64" spans="1:37" ht="27" customHeight="1">
      <c r="A64" s="514" t="s">
        <v>532</v>
      </c>
      <c r="B64" s="515"/>
      <c r="C64" s="515"/>
      <c r="D64" s="515"/>
      <c r="E64" s="515"/>
      <c r="F64" s="515"/>
      <c r="G64" s="515"/>
      <c r="H64" s="516"/>
      <c r="I64" s="220"/>
      <c r="J64" s="221" t="str">
        <f>IF(I64=0,"Please add the information","")</f>
        <v>Please add the information</v>
      </c>
    </row>
    <row r="65" spans="1:10" ht="133.5" customHeight="1">
      <c r="A65" s="517"/>
      <c r="B65" s="517"/>
      <c r="C65" s="517"/>
      <c r="D65" s="517"/>
      <c r="E65" s="517"/>
      <c r="F65" s="517"/>
      <c r="G65" s="517"/>
      <c r="H65" s="517"/>
      <c r="I65" s="517"/>
      <c r="J65" s="221" t="str">
        <f>IF(A65=0,"Please add description","")</f>
        <v>Please add description</v>
      </c>
    </row>
    <row r="83" ht="15" customHeight="1"/>
  </sheetData>
  <sheetProtection algorithmName="SHA-512" hashValue="79LgeigF7YYd7rs2DKNecJkMnH4Rh2qxSbrsUpjvK+JB1Ufe7Gz8MPprAYog6xAAgoRvU50S76IvVayUn224mA==" saltValue="e8bYbe+PCEdrF7+KRlmX2A==" spinCount="100000" sheet="1" formatRows="0"/>
  <mergeCells count="115">
    <mergeCell ref="A1:H1"/>
    <mergeCell ref="A2:H2"/>
    <mergeCell ref="A3:H3"/>
    <mergeCell ref="A5:B5"/>
    <mergeCell ref="C5:H5"/>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A9:B9"/>
    <mergeCell ref="C9:H9"/>
    <mergeCell ref="A14:H14"/>
    <mergeCell ref="A15:B15"/>
    <mergeCell ref="C15:H15"/>
    <mergeCell ref="A23:B23"/>
    <mergeCell ref="C23:H23"/>
    <mergeCell ref="A16:B16"/>
    <mergeCell ref="C16:H16"/>
    <mergeCell ref="A17:B17"/>
    <mergeCell ref="C17:H17"/>
    <mergeCell ref="A18:B18"/>
    <mergeCell ref="C18:H18"/>
    <mergeCell ref="A24:H24"/>
    <mergeCell ref="A25:H25"/>
    <mergeCell ref="A19:H19"/>
    <mergeCell ref="A20:B20"/>
    <mergeCell ref="C20:H20"/>
    <mergeCell ref="A21:B21"/>
    <mergeCell ref="C21:H21"/>
    <mergeCell ref="A22:B22"/>
    <mergeCell ref="C22:H22"/>
    <mergeCell ref="A26:I26"/>
    <mergeCell ref="A27:I27"/>
    <mergeCell ref="D28:E28"/>
    <mergeCell ref="A28:C28"/>
    <mergeCell ref="A29:C29"/>
    <mergeCell ref="D29:E29"/>
    <mergeCell ref="A30:C30"/>
    <mergeCell ref="D31:E31"/>
    <mergeCell ref="F29:I30"/>
    <mergeCell ref="D34:E34"/>
    <mergeCell ref="D35:E35"/>
    <mergeCell ref="D32:E32"/>
    <mergeCell ref="D33:E33"/>
    <mergeCell ref="A32:C32"/>
    <mergeCell ref="A33:C33"/>
    <mergeCell ref="A34:C34"/>
    <mergeCell ref="A35:C35"/>
    <mergeCell ref="D30:E30"/>
    <mergeCell ref="A31:C31"/>
    <mergeCell ref="D43:I43"/>
    <mergeCell ref="D45:E45"/>
    <mergeCell ref="G45:H45"/>
    <mergeCell ref="A46:B46"/>
    <mergeCell ref="D46:E46"/>
    <mergeCell ref="G53:H53"/>
    <mergeCell ref="A52:B52"/>
    <mergeCell ref="D52:E52"/>
    <mergeCell ref="G52:H52"/>
    <mergeCell ref="A51:B51"/>
    <mergeCell ref="D51:E51"/>
    <mergeCell ref="G51:H51"/>
    <mergeCell ref="G49:H49"/>
    <mergeCell ref="A50:B50"/>
    <mergeCell ref="D50:E50"/>
    <mergeCell ref="G50:H50"/>
    <mergeCell ref="A47:B47"/>
    <mergeCell ref="D47:E47"/>
    <mergeCell ref="G47:H47"/>
    <mergeCell ref="A48:B48"/>
    <mergeCell ref="D48:E48"/>
    <mergeCell ref="G48:H48"/>
    <mergeCell ref="J10:J13"/>
    <mergeCell ref="A54:I54"/>
    <mergeCell ref="A55:C55"/>
    <mergeCell ref="D55:I55"/>
    <mergeCell ref="A56:B56"/>
    <mergeCell ref="D56:I56"/>
    <mergeCell ref="G46:H46"/>
    <mergeCell ref="A42:I42"/>
    <mergeCell ref="A38:C38"/>
    <mergeCell ref="A39:C39"/>
    <mergeCell ref="A44:I44"/>
    <mergeCell ref="A45:B45"/>
    <mergeCell ref="D39:E39"/>
    <mergeCell ref="D36:E36"/>
    <mergeCell ref="A36:C36"/>
    <mergeCell ref="A37:E37"/>
    <mergeCell ref="D38:E38"/>
    <mergeCell ref="A53:B53"/>
    <mergeCell ref="D53:E53"/>
    <mergeCell ref="A49:B49"/>
    <mergeCell ref="D49:E49"/>
    <mergeCell ref="A40:I40"/>
    <mergeCell ref="A41:I41"/>
    <mergeCell ref="A43:B43"/>
    <mergeCell ref="A57:I57"/>
    <mergeCell ref="A58:H58"/>
    <mergeCell ref="A59:I59"/>
    <mergeCell ref="A60:H60"/>
    <mergeCell ref="A61:I61"/>
    <mergeCell ref="A62:H62"/>
    <mergeCell ref="A63:I63"/>
    <mergeCell ref="A64:H64"/>
    <mergeCell ref="A65:I65"/>
  </mergeCells>
  <conditionalFormatting sqref="C6:H6">
    <cfRule type="cellIs" dxfId="10" priority="2"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75D6FC96-B5F7-47D5-9023-75FD4D75168F}">
      <formula1>1000</formula1>
    </dataValidation>
    <dataValidation type="textLength" operator="lessThanOrEqual" allowBlank="1" showInputMessage="1" showErrorMessage="1" prompt="Maximum 100 characters._x000a__x000a_" sqref="C5:H5" xr:uid="{8E1FA053-1683-4C5D-B2E9-C02B462A255B}">
      <formula1>100</formula1>
    </dataValidation>
    <dataValidation type="decimal" allowBlank="1" showInputMessage="1" showErrorMessage="1" error="Should be a numerical value." prompt="20% of the totel eligible budget." sqref="C7:H7" xr:uid="{4554545F-D43F-4705-B7E8-A9CE1BA3B4C3}">
      <formula1>0</formula1>
      <formula2>5000000</formula2>
    </dataValidation>
    <dataValidation type="decimal" allowBlank="1" showInputMessage="1" showErrorMessage="1" error="Should be a numerical value." sqref="C52:C53 F52:F53 I52:I53" xr:uid="{353FCBB5-3F29-44D1-8DB3-678BE317FFB2}">
      <formula1>-5E+31</formula1>
      <formula2>5E+39</formula2>
    </dataValidation>
    <dataValidation type="decimal" operator="greaterThanOrEqual" allowBlank="1" showInputMessage="1" showErrorMessage="1" error="Should be a numerical value." sqref="D31:E36 D39:E39 D29 F47:F51 C47:C50 I47:I51" xr:uid="{EF073BFD-CC93-4090-A6F1-881290E36F12}">
      <formula1>0</formula1>
    </dataValidation>
    <dataValidation type="date" operator="greaterThan" allowBlank="1" showInputMessage="1" showErrorMessage="1" error="Date format: YYYY-MM-DD" prompt="Date format: YYYY-MM-DD" sqref="C43" xr:uid="{1F7269C8-6B55-406C-B777-726C7103045C}">
      <formula1>1000</formula1>
    </dataValidation>
    <dataValidation type="textLength" operator="equal" allowBlank="1" showInputMessage="1" showErrorMessage="1" error="The year should be indicated (4 characters)." prompt="Pelase indicate the year of the latest approved accounts." sqref="D28:E28" xr:uid="{8D61B3D8-1BD7-4172-BA76-E07F6577B797}">
      <formula1>4</formula1>
    </dataValidation>
    <dataValidation type="textLength" operator="lessThanOrEqual" allowBlank="1" showInputMessage="1" showErrorMessage="1" error="Max. 50 characters." prompt="Maximum 50 characters." sqref="A31:C36" xr:uid="{E3CF3FE1-92A8-40BA-ACB2-AC31A7685EF9}">
      <formula1>50</formula1>
    </dataValidation>
    <dataValidation operator="greaterThanOrEqual" allowBlank="1" showInputMessage="1" showErrorMessage="1" error="Should be a numerical value." sqref="I46 C46 F46" xr:uid="{247196DD-F090-4EB3-98B4-D502EB2194E3}"/>
    <dataValidation operator="equal" allowBlank="1" showInputMessage="1" showErrorMessage="1" error="The year has to be provided (4 digits)." prompt="Please provide the year of the latest approved accounts." sqref="F45 I45" xr:uid="{6FD91AA0-9D8C-4A24-965A-055FFF7BB5C1}"/>
    <dataValidation type="textLength" operator="equal" allowBlank="1" showInputMessage="1" showErrorMessage="1" error="The year has to be provided (4 digits)." prompt="Please provide the year of the latest approved accounts." sqref="C45" xr:uid="{8FC2BDAD-B832-4AD1-B14C-E735A6DECEBC}">
      <formula1>4</formula1>
    </dataValidation>
    <dataValidation type="decimal" operator="greaterThanOrEqual" allowBlank="1" showInputMessage="1" showErrorMessage="1" error="Should be a numerical value" sqref="C51" xr:uid="{1285D269-8332-4BBB-B4C2-641C512F7B7D}">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B1B29146-2801-4542-81F7-C7065C41A270}"/>
    <dataValidation type="textLength" operator="lessThanOrEqual" allowBlank="1" showErrorMessage="1" error="Maximum 1000 characters." sqref="A58:H58 A60:H60 A62:H62 A64:H64 A55:C55" xr:uid="{6DE89625-7323-4FE7-90C3-33F185911E78}">
      <formula1>1000</formula1>
    </dataValidation>
    <dataValidation allowBlank="1" showInputMessage="1" showErrorMessage="1" promptTitle="Description (max2500 characters)" prompt="If yes please indicate the type of activities." sqref="A65:I65" xr:uid="{58D817C7-3AC2-4B4F-9CFE-4044E5276766}"/>
    <dataValidation allowBlank="1" showInputMessage="1" showErrorMessage="1" prompt="Description (max 2500 characters)_x000a_" sqref="A61:I61" xr:uid="{3302B2BF-828E-487E-897B-93F02710974F}"/>
    <dataValidation allowBlank="1" showInputMessage="1" showErrorMessage="1" promptTitle="Description (max 2500 character)" prompt="If yes, name the type(s) of economic activities you conduct." sqref="A59:I59" xr:uid="{D5B9A1E0-A47E-4219-9E8A-F8F13D16993B}"/>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B8C0244E-A7EC-43CC-BCF3-7887FC347C3B}"/>
  </dataValidations>
  <pageMargins left="0.70866141732283472" right="0.70866141732283472" top="0.74803149606299213" bottom="0.74803149606299213" header="0.31496062992125984" footer="0.31496062992125984"/>
  <pageSetup paperSize="9" scale="56"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9916F9F1-40BA-4096-B08E-C134EE8BB2E5}">
          <x14:formula1>
            <xm:f>'Drop-down lists'!$A$137:$A$140</xm:f>
          </x14:formula1>
          <xm:sqref>C6:H6</xm:sqref>
        </x14:dataValidation>
        <x14:dataValidation type="list" allowBlank="1" showInputMessage="1" showErrorMessage="1" xr:uid="{010086C2-9387-43E8-95C1-92C55207F019}">
          <x14:formula1>
            <xm:f>'Drop-down lists'!$A$144:$A$175</xm:f>
          </x14:formula1>
          <xm:sqref>C11:H11</xm:sqref>
        </x14:dataValidation>
        <x14:dataValidation type="list" allowBlank="1" showInputMessage="1" showErrorMessage="1" prompt="Select from drop-down list" xr:uid="{A1AEFB4D-8CFD-494F-B9DD-76A43757596D}">
          <x14:formula1>
            <xm:f>'Drop-down lists'!$A$177:$A$178</xm:f>
          </x14:formula1>
          <xm:sqref>C9:H9</xm:sqref>
        </x14:dataValidation>
        <x14:dataValidation type="list" allowBlank="1" showInputMessage="1" showErrorMessage="1" prompt="Select from drop down list" xr:uid="{599E9D41-0C97-4A64-B0AA-9501BD20CC21}">
          <x14:formula1>
            <xm:f>'Drop-down lists'!$C$137:$C$138</xm:f>
          </x14:formula1>
          <xm:sqref>C8:H8</xm:sqref>
        </x14:dataValidation>
        <x14:dataValidation type="list" allowBlank="1" showInputMessage="1" showErrorMessage="1" prompt="Please select wheter you plan to finance the project with the own souces, external sources or both." xr:uid="{23C788FC-BB16-4AFF-A2DA-D797A404842D}">
          <x14:formula1>
            <xm:f>'Drop-down lists'!$A$186:$A$188</xm:f>
          </x14:formula1>
          <xm:sqref>C56</xm:sqref>
        </x14:dataValidation>
        <x14:dataValidation type="list" allowBlank="1" showInputMessage="1" showErrorMessage="1" prompt="Please select from the drop-down list" xr:uid="{76171846-181B-4FB6-B83F-4F517946FE42}">
          <x14:formula1>
            <xm:f>'Drop-down lists'!$A$177:$A$179</xm:f>
          </x14:formula1>
          <xm:sqref>I60</xm:sqref>
        </x14:dataValidation>
        <x14:dataValidation type="list" allowBlank="1" showInputMessage="1" showErrorMessage="1" prompt="Please select from the drop-down list" xr:uid="{1C97AF60-D7D7-4A18-82A4-90F199919BA7}">
          <x14:formula1>
            <xm:f>'Drop-down lists'!$A$177:$A$178</xm:f>
          </x14:formula1>
          <xm:sqref>I58 I64 I62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508E6-2B28-4ABD-861E-3F8DC476F1AB}">
  <dimension ref="A1:AM72"/>
  <sheetViews>
    <sheetView view="pageBreakPreview" zoomScaleNormal="100" zoomScaleSheetLayoutView="100" workbookViewId="0">
      <selection activeCell="A48" sqref="A48:B48"/>
    </sheetView>
  </sheetViews>
  <sheetFormatPr defaultColWidth="9.1796875" defaultRowHeight="14.5"/>
  <cols>
    <col min="1" max="1" width="19.453125" style="7" customWidth="1"/>
    <col min="2" max="2" width="17.54296875" style="7" customWidth="1"/>
    <col min="3" max="3" width="14.81640625" style="7" customWidth="1"/>
    <col min="4" max="4" width="15.7265625" style="7" customWidth="1"/>
    <col min="5" max="5" width="19.453125" style="7" customWidth="1"/>
    <col min="6" max="6" width="14.81640625" style="7" customWidth="1"/>
    <col min="7" max="7" width="14.54296875" style="7" customWidth="1"/>
    <col min="8" max="8" width="21.453125" style="7" customWidth="1"/>
    <col min="9" max="9" width="14.81640625" style="7" customWidth="1"/>
    <col min="10" max="10" width="92.453125"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97" t="s">
        <v>466</v>
      </c>
      <c r="B1" s="498"/>
      <c r="C1" s="498"/>
      <c r="D1" s="498"/>
      <c r="E1" s="498"/>
      <c r="F1" s="498"/>
      <c r="G1" s="498"/>
      <c r="H1" s="548"/>
      <c r="I1" s="61"/>
      <c r="J1" s="46"/>
    </row>
    <row r="2" spans="1:37">
      <c r="A2" s="499"/>
      <c r="B2" s="499"/>
      <c r="C2" s="499"/>
      <c r="D2" s="499"/>
      <c r="E2" s="499"/>
      <c r="F2" s="499"/>
      <c r="G2" s="499"/>
      <c r="H2" s="549"/>
      <c r="I2" s="61"/>
      <c r="J2" s="46"/>
    </row>
    <row r="3" spans="1:37" ht="18" customHeight="1">
      <c r="A3" s="497" t="s">
        <v>167</v>
      </c>
      <c r="B3" s="498"/>
      <c r="C3" s="498"/>
      <c r="D3" s="498"/>
      <c r="E3" s="498"/>
      <c r="F3" s="498"/>
      <c r="G3" s="498"/>
      <c r="H3" s="548"/>
      <c r="I3" s="61"/>
      <c r="J3" s="46"/>
    </row>
    <row r="4" spans="1:37">
      <c r="A4" s="176"/>
      <c r="B4" s="176"/>
      <c r="C4" s="176"/>
      <c r="D4" s="176"/>
      <c r="E4" s="176"/>
      <c r="F4" s="176"/>
      <c r="G4" s="176"/>
      <c r="H4" s="177"/>
      <c r="I4" s="61"/>
      <c r="J4" s="46"/>
    </row>
    <row r="5" spans="1:37">
      <c r="A5" s="500" t="s">
        <v>217</v>
      </c>
      <c r="B5" s="501"/>
      <c r="C5" s="507"/>
      <c r="D5" s="508"/>
      <c r="E5" s="508"/>
      <c r="F5" s="508"/>
      <c r="G5" s="508"/>
      <c r="H5" s="509"/>
      <c r="I5" s="61"/>
      <c r="J5" s="46"/>
    </row>
    <row r="6" spans="1:37" ht="14.5" customHeight="1">
      <c r="A6" s="500" t="s">
        <v>219</v>
      </c>
      <c r="B6" s="501"/>
      <c r="C6" s="510"/>
      <c r="D6" s="511"/>
      <c r="E6" s="511"/>
      <c r="F6" s="511"/>
      <c r="G6" s="511"/>
      <c r="H6" s="512"/>
      <c r="I6" s="61"/>
      <c r="J6" s="69" t="str">
        <f>IF(C6="","&lt;&lt;&lt;&lt; Option from the drop down list must be selected!","")</f>
        <v>&lt;&lt;&lt;&lt; Option from the drop down list must be selected!</v>
      </c>
    </row>
    <row r="7" spans="1:37" ht="14.5" customHeight="1">
      <c r="A7" s="489" t="s">
        <v>328</v>
      </c>
      <c r="B7" s="490"/>
      <c r="C7" s="550"/>
      <c r="D7" s="551"/>
      <c r="E7" s="551"/>
      <c r="F7" s="551"/>
      <c r="G7" s="551"/>
      <c r="H7" s="552"/>
      <c r="I7" s="61"/>
      <c r="J7" s="69"/>
    </row>
    <row r="8" spans="1:37">
      <c r="A8" s="500" t="s">
        <v>396</v>
      </c>
      <c r="B8" s="501"/>
      <c r="C8" s="510"/>
      <c r="D8" s="511"/>
      <c r="E8" s="511"/>
      <c r="F8" s="511"/>
      <c r="G8" s="511"/>
      <c r="H8" s="512"/>
      <c r="I8" s="61"/>
      <c r="J8" s="46"/>
    </row>
    <row r="9" spans="1:37">
      <c r="A9" s="500" t="s">
        <v>397</v>
      </c>
      <c r="B9" s="501"/>
      <c r="C9" s="510"/>
      <c r="D9" s="511"/>
      <c r="E9" s="511"/>
      <c r="F9" s="511"/>
      <c r="G9" s="511"/>
      <c r="H9" s="512"/>
      <c r="I9" s="61"/>
      <c r="J9" s="95" t="str">
        <f>IF(AND(C8="Public",C9="yes"),"Public partners cannot be SMEs.","")</f>
        <v/>
      </c>
    </row>
    <row r="10" spans="1:37" ht="25.5" customHeight="1">
      <c r="A10" s="467" t="s">
        <v>13</v>
      </c>
      <c r="B10" s="468"/>
      <c r="C10" s="502" t="str">
        <f>IF('PP5'!C13='Drop-down lists'!C144,'Drop-down lists'!D144,IF('PP5'!C13='Drop-down lists'!C147,'Drop-down lists'!D145,IF('PP5'!C13='Drop-down lists'!C151,'Drop-down lists'!D146,IF('PP5'!C13='Drop-down lists'!C152,'Drop-down lists'!D146,IF('PP5'!C13='Drop-down lists'!C155,'Drop-down lists'!D147,IF('PP5'!C13='Drop-down lists'!C159,'Drop-down lists'!D147,IF('PP5'!C13='Drop-down lists'!C166,'Drop-down lists'!D148,IF('PP5'!C13='Drop-down lists'!C171,'Drop-down lists'!D145,IF('PP5'!C13='Drop-down lists'!C173,'Drop-down lists'!D147,IF('PP5'!C11='Drop-down lists'!C174,'Drop-down lists'!D148,IF('PP5'!C13='Drop-down lists'!C175,'Drop-down lists'!D149,"")))))))))))</f>
        <v/>
      </c>
      <c r="D10" s="502"/>
      <c r="E10" s="502"/>
      <c r="F10" s="502"/>
      <c r="G10" s="502"/>
      <c r="H10" s="503"/>
      <c r="I10" s="61"/>
      <c r="J10" s="518"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7" t="s">
        <v>24</v>
      </c>
      <c r="B11" s="468"/>
      <c r="C11" s="484"/>
      <c r="D11" s="484"/>
      <c r="E11" s="484"/>
      <c r="F11" s="484"/>
      <c r="G11" s="484"/>
      <c r="H11" s="485"/>
      <c r="I11" s="61"/>
      <c r="J11" s="518"/>
      <c r="AK11" s="42" t="s">
        <v>5</v>
      </c>
    </row>
    <row r="12" spans="1:37" ht="15" customHeight="1">
      <c r="A12" s="467" t="s">
        <v>25</v>
      </c>
      <c r="B12" s="468"/>
      <c r="C12" s="495" t="str">
        <f>IF('PP5'!C11='Drop-down lists'!A144,'Drop-down lists'!B144,IF('PP5'!C11='Drop-down lists'!A145,'Drop-down lists'!B145,IF('PP5'!C11='Drop-down lists'!A146,'Drop-down lists'!B146,IF('PP5'!C11='Drop-down lists'!A147,'Drop-down lists'!B147,IF('PP5'!C11='Drop-down lists'!A148,'Drop-down lists'!B148,IF('PP5'!C11='Drop-down lists'!A149,'Drop-down lists'!B149,IF('PP5'!C11='Drop-down lists'!A150,'Drop-down lists'!B150,IF('PP5'!C11='Drop-down lists'!A151,'Drop-down lists'!B151,""))))))))&amp;IF('PP5'!C11='Drop-down lists'!A152,'Drop-down lists'!B152,IF('PP5'!C11='Drop-down lists'!A153,'Drop-down lists'!B153,IF('PP5'!C11='Drop-down lists'!A154,'Drop-down lists'!B154,IF('PP5'!C11='Drop-down lists'!A155,'Drop-down lists'!B155,IF('PP5'!C11='Drop-down lists'!A156,'Drop-down lists'!B156,IF('PP5'!C11='Drop-down lists'!A157,'Drop-down lists'!B157,IF('PP5'!C11='Drop-down lists'!A158,'Drop-down lists'!B158,"")))))))&amp;IF('PP5'!C11='Drop-down lists'!A159,'Drop-down lists'!B159,IF('PP5'!C11='Drop-down lists'!A160,'Drop-down lists'!B160,IF('PP5'!C11='Drop-down lists'!A161,'Drop-down lists'!B161,IF('PP5'!C11='Drop-down lists'!A162,'Drop-down lists'!B162,IF('PP5'!C11='Drop-down lists'!A163,'Drop-down lists'!B163,IF('PP5'!C11='Drop-down lists'!A164,'Drop-down lists'!B164,IF('PP5'!C11='Drop-down lists'!A165,'Drop-down lists'!B165,IF('PP5'!C11='Drop-down lists'!A166,'Drop-down lists'!B166,""))))))))&amp;IF('PP5'!C11='Drop-down lists'!A167,'Drop-down lists'!B167,IF('PP5'!C11='Drop-down lists'!A168,'Drop-down lists'!B168,IF('PP5'!C11='Drop-down lists'!A169,'Drop-down lists'!B169,IF('PP5'!C11='Drop-down lists'!A170,'Drop-down lists'!B170,""))))&amp;IF('PP5'!C11='Drop-down lists'!A171,'Drop-down lists'!B171,IF('PP5'!C11='Drop-down lists'!A172,'Drop-down lists'!B172,IF('PP5'!C11='Drop-down lists'!A173,'Drop-down lists'!B173,IF('PP5'!C11='Drop-down lists'!A174,'Drop-down lists'!B174,IF('PP5'!C11='Drop-down lists'!A175,'Drop-down lists'!B175,"")))))</f>
        <v/>
      </c>
      <c r="D12" s="495"/>
      <c r="E12" s="495"/>
      <c r="F12" s="495"/>
      <c r="G12" s="495"/>
      <c r="H12" s="496"/>
      <c r="I12" s="61"/>
      <c r="J12" s="518"/>
      <c r="AK12" s="42" t="s">
        <v>145</v>
      </c>
    </row>
    <row r="13" spans="1:37" ht="15" customHeight="1">
      <c r="A13" s="467" t="s">
        <v>26</v>
      </c>
      <c r="B13" s="468"/>
      <c r="C13" s="502" t="str">
        <f>IF('PP5'!C12='Drop-down lists'!B144,'Drop-down lists'!C144,IF('PP5'!C12='Drop-down lists'!B145,'Drop-down lists'!C145,IF('PP5'!C12='Drop-down lists'!B147,'Drop-down lists'!C147,IF('PP5'!C12='Drop-down lists'!B152,'Drop-down lists'!C152,IF('PP5'!C12='Drop-down lists'!B155,'Drop-down lists'!C155,IF('PP5'!C12='Drop-down lists'!B158,'Drop-down lists'!C158,""))))))&amp;IF('PP5'!C12='Drop-down lists'!B159,'Drop-down lists'!C161,IF('PP5'!C12='Drop-down lists'!B161,'Drop-down lists'!C161,IF('PP5'!C12='Drop-down lists'!B166,'Drop-down lists'!C166,IF('PP5'!C12='Drop-down lists'!B168,'Drop-down lists'!C168,IF('PP5'!C12='Drop-down lists'!B170,'Drop-down lists'!C144,"")))))&amp;IF('PP5'!C12='Drop-down lists'!B171,'Drop-down lists'!C171,IF('PP5'!C12='Drop-down lists'!B172,'Drop-down lists'!C152,IF('PP5'!C12='Drop-down lists'!B173,'Drop-down lists'!C173,IF('PP5'!C12='Drop-down lists'!B174,'Drop-down lists'!C174, IF('PP5'!C12='Drop-down lists'!B175,'Drop-down lists'!C175,"")))))</f>
        <v/>
      </c>
      <c r="D13" s="502"/>
      <c r="E13" s="502"/>
      <c r="F13" s="502"/>
      <c r="G13" s="502"/>
      <c r="H13" s="503"/>
      <c r="I13" s="61"/>
      <c r="J13" s="518"/>
      <c r="AD13" s="43" t="s">
        <v>0</v>
      </c>
      <c r="AF13" s="43" t="s">
        <v>17</v>
      </c>
      <c r="AH13" s="44" t="s">
        <v>187</v>
      </c>
      <c r="AK13" s="42" t="s">
        <v>147</v>
      </c>
    </row>
    <row r="14" spans="1:37" ht="16.5" customHeight="1">
      <c r="A14" s="469" t="s">
        <v>72</v>
      </c>
      <c r="B14" s="470"/>
      <c r="C14" s="470"/>
      <c r="D14" s="470"/>
      <c r="E14" s="470"/>
      <c r="F14" s="470"/>
      <c r="G14" s="470"/>
      <c r="H14" s="471"/>
      <c r="I14" s="61"/>
      <c r="J14" s="46"/>
      <c r="AH14" s="44" t="s">
        <v>193</v>
      </c>
      <c r="AK14" s="42" t="s">
        <v>36</v>
      </c>
    </row>
    <row r="15" spans="1:37" ht="15.75" customHeight="1">
      <c r="A15" s="467" t="s">
        <v>282</v>
      </c>
      <c r="B15" s="468"/>
      <c r="C15" s="545"/>
      <c r="D15" s="331"/>
      <c r="E15" s="331"/>
      <c r="F15" s="331"/>
      <c r="G15" s="331"/>
      <c r="H15" s="546"/>
      <c r="I15" s="61"/>
      <c r="J15" s="46"/>
      <c r="AH15" s="44" t="s">
        <v>194</v>
      </c>
      <c r="AK15" s="42" t="s">
        <v>37</v>
      </c>
    </row>
    <row r="16" spans="1:37" ht="15" customHeight="1">
      <c r="A16" s="467" t="s">
        <v>28</v>
      </c>
      <c r="B16" s="468"/>
      <c r="C16" s="545"/>
      <c r="D16" s="331"/>
      <c r="E16" s="331"/>
      <c r="F16" s="331"/>
      <c r="G16" s="331"/>
      <c r="H16" s="546"/>
      <c r="I16" s="61"/>
      <c r="J16" s="46"/>
      <c r="AK16" s="42" t="s">
        <v>38</v>
      </c>
    </row>
    <row r="17" spans="1:37">
      <c r="A17" s="467" t="s">
        <v>15</v>
      </c>
      <c r="B17" s="468"/>
      <c r="C17" s="545"/>
      <c r="D17" s="331"/>
      <c r="E17" s="331"/>
      <c r="F17" s="331"/>
      <c r="G17" s="331"/>
      <c r="H17" s="546"/>
      <c r="I17" s="61"/>
      <c r="J17" s="46"/>
      <c r="AK17" s="42" t="s">
        <v>39</v>
      </c>
    </row>
    <row r="18" spans="1:37" ht="15" customHeight="1">
      <c r="A18" s="467" t="s">
        <v>54</v>
      </c>
      <c r="B18" s="468"/>
      <c r="C18" s="545"/>
      <c r="D18" s="331"/>
      <c r="E18" s="331"/>
      <c r="F18" s="331"/>
      <c r="G18" s="331"/>
      <c r="H18" s="546"/>
      <c r="I18" s="61"/>
      <c r="J18" s="46"/>
      <c r="AK18" s="42" t="s">
        <v>40</v>
      </c>
    </row>
    <row r="19" spans="1:37" ht="16.5" customHeight="1">
      <c r="A19" s="477" t="s">
        <v>71</v>
      </c>
      <c r="B19" s="478"/>
      <c r="C19" s="478"/>
      <c r="D19" s="478"/>
      <c r="E19" s="478"/>
      <c r="F19" s="478"/>
      <c r="G19" s="478"/>
      <c r="H19" s="479"/>
      <c r="I19" s="61"/>
      <c r="J19" s="46"/>
      <c r="AK19" s="42" t="s">
        <v>156</v>
      </c>
    </row>
    <row r="20" spans="1:37">
      <c r="A20" s="467" t="s">
        <v>282</v>
      </c>
      <c r="B20" s="468"/>
      <c r="C20" s="472"/>
      <c r="D20" s="472"/>
      <c r="E20" s="472"/>
      <c r="F20" s="472"/>
      <c r="G20" s="472"/>
      <c r="H20" s="473"/>
      <c r="I20" s="61"/>
      <c r="J20" s="47"/>
      <c r="K20" s="45"/>
      <c r="AK20" s="42" t="s">
        <v>157</v>
      </c>
    </row>
    <row r="21" spans="1:37" ht="15" customHeight="1">
      <c r="A21" s="467" t="s">
        <v>28</v>
      </c>
      <c r="B21" s="468"/>
      <c r="C21" s="472"/>
      <c r="D21" s="472"/>
      <c r="E21" s="472"/>
      <c r="F21" s="472"/>
      <c r="G21" s="472"/>
      <c r="H21" s="473"/>
      <c r="I21" s="61"/>
      <c r="J21" s="47"/>
      <c r="K21" s="45"/>
      <c r="AK21" s="42" t="s">
        <v>41</v>
      </c>
    </row>
    <row r="22" spans="1:37" ht="15" customHeight="1">
      <c r="A22" s="467" t="s">
        <v>15</v>
      </c>
      <c r="B22" s="468"/>
      <c r="C22" s="472"/>
      <c r="D22" s="472"/>
      <c r="E22" s="472"/>
      <c r="F22" s="472"/>
      <c r="G22" s="472"/>
      <c r="H22" s="473"/>
      <c r="I22" s="61"/>
      <c r="J22" s="47"/>
      <c r="K22" s="45"/>
      <c r="AK22" s="42" t="s">
        <v>9</v>
      </c>
    </row>
    <row r="23" spans="1:37" ht="15" customHeight="1">
      <c r="A23" s="467" t="s">
        <v>54</v>
      </c>
      <c r="B23" s="468"/>
      <c r="C23" s="472"/>
      <c r="D23" s="472"/>
      <c r="E23" s="472"/>
      <c r="F23" s="472"/>
      <c r="G23" s="472"/>
      <c r="H23" s="473"/>
      <c r="I23" s="61"/>
      <c r="J23" s="47"/>
      <c r="K23" s="45"/>
      <c r="AK23" s="42" t="s">
        <v>10</v>
      </c>
    </row>
    <row r="24" spans="1:37" ht="27" customHeight="1">
      <c r="A24" s="477" t="s">
        <v>482</v>
      </c>
      <c r="B24" s="478"/>
      <c r="C24" s="478"/>
      <c r="D24" s="478"/>
      <c r="E24" s="478"/>
      <c r="F24" s="478"/>
      <c r="G24" s="478"/>
      <c r="H24" s="479"/>
      <c r="I24" s="61"/>
      <c r="J24" s="47"/>
      <c r="K24" s="45"/>
      <c r="AK24" s="42" t="s">
        <v>11</v>
      </c>
    </row>
    <row r="25" spans="1:37" ht="90.75" customHeight="1">
      <c r="A25" s="462"/>
      <c r="B25" s="463"/>
      <c r="C25" s="463"/>
      <c r="D25" s="463"/>
      <c r="E25" s="463"/>
      <c r="F25" s="463"/>
      <c r="G25" s="463"/>
      <c r="H25" s="464"/>
      <c r="I25" s="61"/>
      <c r="J25" s="46"/>
      <c r="AK25" s="42" t="s">
        <v>12</v>
      </c>
    </row>
    <row r="26" spans="1:37">
      <c r="A26" s="519" t="s">
        <v>377</v>
      </c>
      <c r="B26" s="520"/>
      <c r="C26" s="520"/>
      <c r="D26" s="521"/>
      <c r="E26" s="521"/>
      <c r="F26" s="521"/>
      <c r="G26" s="521"/>
      <c r="H26" s="521"/>
      <c r="I26" s="522"/>
      <c r="J26" s="41"/>
      <c r="AK26" s="42" t="s">
        <v>160</v>
      </c>
    </row>
    <row r="27" spans="1:37" ht="14.5" customHeight="1">
      <c r="A27" s="532" t="s">
        <v>512</v>
      </c>
      <c r="B27" s="533"/>
      <c r="C27" s="533"/>
      <c r="D27" s="533"/>
      <c r="E27" s="533"/>
      <c r="F27" s="533"/>
      <c r="G27" s="533"/>
      <c r="H27" s="533"/>
      <c r="I27" s="534"/>
      <c r="J27" s="205" t="str">
        <f>IF(OR($C$8="Public",AND($C$8="private",$C$9="Yes")),"Table 5. DOES NOT have to be completed for SMEs or for publicly owned partners","")</f>
        <v/>
      </c>
      <c r="AK27" s="42"/>
    </row>
    <row r="28" spans="1:37" ht="14.5" customHeight="1">
      <c r="A28" s="531" t="s">
        <v>367</v>
      </c>
      <c r="B28" s="531"/>
      <c r="C28" s="531"/>
      <c r="D28" s="541"/>
      <c r="E28" s="541"/>
      <c r="F28" s="144"/>
      <c r="G28" s="144"/>
      <c r="H28" s="144"/>
      <c r="I28" s="145"/>
      <c r="J28" s="158"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ht="14.5" customHeight="1">
      <c r="A29" s="531" t="s">
        <v>368</v>
      </c>
      <c r="B29" s="531"/>
      <c r="C29" s="531"/>
      <c r="D29" s="542">
        <f>SUM(D31:E36)</f>
        <v>0</v>
      </c>
      <c r="E29" s="543"/>
      <c r="F29" s="535"/>
      <c r="G29" s="536"/>
      <c r="H29" s="536"/>
      <c r="I29" s="537"/>
      <c r="J29" s="158"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1" t="s">
        <v>376</v>
      </c>
      <c r="B30" s="531"/>
      <c r="C30" s="531"/>
      <c r="D30" s="531" t="s">
        <v>375</v>
      </c>
      <c r="E30" s="531"/>
      <c r="F30" s="535"/>
      <c r="G30" s="536"/>
      <c r="H30" s="536"/>
      <c r="I30" s="537"/>
      <c r="J30" s="158"/>
      <c r="AK30" s="42"/>
    </row>
    <row r="31" spans="1:37">
      <c r="A31" s="527"/>
      <c r="B31" s="527"/>
      <c r="C31" s="527"/>
      <c r="D31" s="523"/>
      <c r="E31" s="523"/>
      <c r="F31" s="142"/>
      <c r="G31" s="142"/>
      <c r="H31" s="142"/>
      <c r="I31" s="143"/>
      <c r="J31" s="158"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27"/>
      <c r="B32" s="527"/>
      <c r="C32" s="527"/>
      <c r="D32" s="523"/>
      <c r="E32" s="523"/>
      <c r="F32" s="142"/>
      <c r="G32" s="142"/>
      <c r="H32" s="142"/>
      <c r="I32" s="143"/>
      <c r="J32" s="158"/>
      <c r="AK32" s="42"/>
    </row>
    <row r="33" spans="1:37" ht="14.5" customHeight="1">
      <c r="A33" s="538"/>
      <c r="B33" s="539"/>
      <c r="C33" s="540"/>
      <c r="D33" s="524"/>
      <c r="E33" s="525"/>
      <c r="F33" s="142"/>
      <c r="G33" s="142"/>
      <c r="H33" s="142"/>
      <c r="I33" s="143"/>
      <c r="J33" s="158"/>
      <c r="AK33" s="42"/>
    </row>
    <row r="34" spans="1:37" ht="14.5" customHeight="1">
      <c r="A34" s="527"/>
      <c r="B34" s="527"/>
      <c r="C34" s="527"/>
      <c r="D34" s="524"/>
      <c r="E34" s="525"/>
      <c r="F34" s="142"/>
      <c r="G34" s="142"/>
      <c r="H34" s="142"/>
      <c r="I34" s="143"/>
      <c r="J34" s="158"/>
      <c r="AK34" s="42"/>
    </row>
    <row r="35" spans="1:37">
      <c r="A35" s="527"/>
      <c r="B35" s="527"/>
      <c r="C35" s="527"/>
      <c r="D35" s="523"/>
      <c r="E35" s="523"/>
      <c r="F35" s="142"/>
      <c r="G35" s="142"/>
      <c r="H35" s="142"/>
      <c r="I35" s="143"/>
      <c r="J35" s="158"/>
      <c r="AK35" s="42"/>
    </row>
    <row r="36" spans="1:37">
      <c r="A36" s="527"/>
      <c r="B36" s="527"/>
      <c r="C36" s="527"/>
      <c r="D36" s="523"/>
      <c r="E36" s="523"/>
      <c r="F36" s="142"/>
      <c r="G36" s="142"/>
      <c r="H36" s="142"/>
      <c r="I36" s="143"/>
      <c r="J36" s="158"/>
      <c r="AK36" s="42"/>
    </row>
    <row r="37" spans="1:37">
      <c r="A37" s="528"/>
      <c r="B37" s="529"/>
      <c r="C37" s="529"/>
      <c r="D37" s="529"/>
      <c r="E37" s="530"/>
      <c r="F37" s="142"/>
      <c r="G37" s="142"/>
      <c r="H37" s="142"/>
      <c r="I37" s="143"/>
      <c r="J37" s="158"/>
      <c r="AK37" s="42"/>
    </row>
    <row r="38" spans="1:37" ht="14.5" customHeight="1">
      <c r="A38" s="531" t="s">
        <v>369</v>
      </c>
      <c r="B38" s="531"/>
      <c r="C38" s="531"/>
      <c r="D38" s="524"/>
      <c r="E38" s="525"/>
      <c r="F38" s="142"/>
      <c r="G38" s="142"/>
      <c r="H38" s="142"/>
      <c r="I38" s="143"/>
      <c r="J38" s="158"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1" t="s">
        <v>370</v>
      </c>
      <c r="B39" s="531"/>
      <c r="C39" s="531"/>
      <c r="D39" s="524"/>
      <c r="E39" s="525"/>
      <c r="F39" s="146"/>
      <c r="G39" s="146"/>
      <c r="H39" s="146"/>
      <c r="I39" s="147"/>
      <c r="J39" s="158"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6"/>
      <c r="B40" s="526"/>
      <c r="C40" s="526"/>
      <c r="D40" s="526"/>
      <c r="E40" s="526"/>
      <c r="F40" s="526"/>
      <c r="G40" s="526"/>
      <c r="H40" s="526"/>
      <c r="I40" s="526"/>
      <c r="J40" s="41"/>
      <c r="AK40" s="42"/>
    </row>
    <row r="41" spans="1:37" ht="14.5" customHeight="1">
      <c r="A41" s="519" t="s">
        <v>379</v>
      </c>
      <c r="B41" s="520"/>
      <c r="C41" s="520"/>
      <c r="D41" s="521"/>
      <c r="E41" s="521"/>
      <c r="F41" s="521"/>
      <c r="G41" s="521"/>
      <c r="H41" s="521"/>
      <c r="I41" s="522"/>
      <c r="J41" s="46"/>
      <c r="AK41" s="42"/>
    </row>
    <row r="42" spans="1:37" ht="14.5" customHeight="1">
      <c r="A42" s="532" t="s">
        <v>378</v>
      </c>
      <c r="B42" s="533"/>
      <c r="C42" s="533"/>
      <c r="D42" s="533"/>
      <c r="E42" s="533"/>
      <c r="F42" s="533"/>
      <c r="G42" s="533"/>
      <c r="H42" s="533"/>
      <c r="I42" s="534"/>
      <c r="J42" s="206" t="str">
        <f>IF(OR($C$8="Public",AND($C$8="private",$C$9="No")),"Table 6. has to be completed ONLY for SMEs.","")</f>
        <v/>
      </c>
      <c r="AK42" s="42"/>
    </row>
    <row r="43" spans="1:37" ht="14.5" customHeight="1">
      <c r="A43" s="547" t="s">
        <v>381</v>
      </c>
      <c r="B43" s="547"/>
      <c r="C43" s="165"/>
      <c r="D43" s="561"/>
      <c r="E43" s="562"/>
      <c r="F43" s="562"/>
      <c r="G43" s="562"/>
      <c r="H43" s="562"/>
      <c r="I43" s="563"/>
      <c r="J43" s="95" t="str">
        <f>IF(AND(C43="",$C$9="YES"),"The row has to be completed for SMEs",IF(AND(OR(C43&lt;&gt;0),$C$9&lt;&gt;"Yes"),"The row has to be completed only for SMEs.",""))</f>
        <v/>
      </c>
      <c r="AK43" s="42"/>
    </row>
    <row r="44" spans="1:37">
      <c r="A44" s="561"/>
      <c r="B44" s="562"/>
      <c r="C44" s="562"/>
      <c r="D44" s="562"/>
      <c r="E44" s="562"/>
      <c r="F44" s="562"/>
      <c r="G44" s="562"/>
      <c r="H44" s="562"/>
      <c r="I44" s="563"/>
      <c r="J44" s="95"/>
      <c r="AK44" s="42"/>
    </row>
    <row r="45" spans="1:37" ht="14.5" customHeight="1">
      <c r="A45" s="547" t="s">
        <v>383</v>
      </c>
      <c r="B45" s="547"/>
      <c r="C45" s="162"/>
      <c r="D45" s="547" t="s">
        <v>382</v>
      </c>
      <c r="E45" s="547"/>
      <c r="F45" s="166" t="str">
        <f>IF(C45&gt;0,C45-1,"")</f>
        <v/>
      </c>
      <c r="G45" s="564" t="s">
        <v>384</v>
      </c>
      <c r="H45" s="565"/>
      <c r="I45" s="166" t="str">
        <f>IF(C45&gt;0,C45-2,"")</f>
        <v/>
      </c>
      <c r="J45" s="95" t="str">
        <f>IF(AND(OR(C45="",F45="",I45=""),$C$9="Yes"),"The row has to be completed for SMEs",IF(AND(OR(C45&lt;&gt;"",F45&lt;&gt;"",I45&lt;&gt;""),$C$9&lt;&gt;"Yes"),"The row has to be completed only for SMEs.",""))</f>
        <v/>
      </c>
      <c r="AK45" s="42"/>
    </row>
    <row r="46" spans="1:37" ht="29.15" customHeight="1">
      <c r="A46" s="531" t="s">
        <v>453</v>
      </c>
      <c r="B46" s="531"/>
      <c r="C46" s="174">
        <f>SUM(C47:C50)</f>
        <v>0</v>
      </c>
      <c r="D46" s="531" t="s">
        <v>453</v>
      </c>
      <c r="E46" s="531"/>
      <c r="F46" s="174">
        <f>SUM(F47:F50)</f>
        <v>0</v>
      </c>
      <c r="G46" s="531" t="s">
        <v>453</v>
      </c>
      <c r="H46" s="531"/>
      <c r="I46" s="174">
        <f>SUM(I47:I50)</f>
        <v>0</v>
      </c>
      <c r="J46" s="95"/>
      <c r="AK46" s="42"/>
    </row>
    <row r="47" spans="1:37" ht="14.5" customHeight="1">
      <c r="A47" s="531" t="s">
        <v>371</v>
      </c>
      <c r="B47" s="531"/>
      <c r="C47" s="163"/>
      <c r="D47" s="531" t="s">
        <v>371</v>
      </c>
      <c r="E47" s="531"/>
      <c r="F47" s="163"/>
      <c r="G47" s="531" t="s">
        <v>371</v>
      </c>
      <c r="H47" s="531"/>
      <c r="I47" s="163"/>
      <c r="J47" s="95" t="str">
        <f t="shared" ref="J47:J53" si="0">IF(AND(OR(C47="",F47="",I47=""),$C$9="Yes"),"The row has to be completed for SMEs",IF(AND(OR(C47&lt;&gt;"",F47&lt;&gt;"",I47&lt;&gt;""),$C$9&lt;&gt;"Yes"),"The row has to be completed only for SMEs.",""))</f>
        <v/>
      </c>
      <c r="AK47" s="42"/>
    </row>
    <row r="48" spans="1:37" ht="50.5" customHeight="1">
      <c r="A48" s="531" t="s">
        <v>372</v>
      </c>
      <c r="B48" s="531"/>
      <c r="C48" s="163"/>
      <c r="D48" s="531" t="s">
        <v>372</v>
      </c>
      <c r="E48" s="531"/>
      <c r="F48" s="163"/>
      <c r="G48" s="531" t="s">
        <v>372</v>
      </c>
      <c r="H48" s="531"/>
      <c r="I48" s="163"/>
      <c r="J48" s="95" t="str">
        <f t="shared" si="0"/>
        <v/>
      </c>
      <c r="AK48" s="42"/>
    </row>
    <row r="49" spans="1:37" ht="14.5" customHeight="1">
      <c r="A49" s="531" t="s">
        <v>373</v>
      </c>
      <c r="B49" s="531"/>
      <c r="C49" s="163"/>
      <c r="D49" s="531" t="s">
        <v>373</v>
      </c>
      <c r="E49" s="531"/>
      <c r="F49" s="163"/>
      <c r="G49" s="531" t="s">
        <v>373</v>
      </c>
      <c r="H49" s="531"/>
      <c r="I49" s="163"/>
      <c r="J49" s="95" t="str">
        <f t="shared" si="0"/>
        <v/>
      </c>
      <c r="AK49" s="42"/>
    </row>
    <row r="50" spans="1:37" ht="47.15" customHeight="1">
      <c r="A50" s="531" t="s">
        <v>374</v>
      </c>
      <c r="B50" s="531"/>
      <c r="C50" s="163"/>
      <c r="D50" s="531" t="s">
        <v>374</v>
      </c>
      <c r="E50" s="531"/>
      <c r="F50" s="163"/>
      <c r="G50" s="531" t="s">
        <v>374</v>
      </c>
      <c r="H50" s="531"/>
      <c r="I50" s="163"/>
      <c r="J50" s="95" t="str">
        <f t="shared" si="0"/>
        <v/>
      </c>
      <c r="AK50" s="42"/>
    </row>
    <row r="51" spans="1:37" ht="14.5" customHeight="1">
      <c r="A51" s="547" t="s">
        <v>296</v>
      </c>
      <c r="B51" s="547"/>
      <c r="C51" s="164"/>
      <c r="D51" s="547" t="s">
        <v>296</v>
      </c>
      <c r="E51" s="547"/>
      <c r="F51" s="164"/>
      <c r="G51" s="547" t="s">
        <v>296</v>
      </c>
      <c r="H51" s="547"/>
      <c r="I51" s="164"/>
      <c r="J51" s="95" t="str">
        <f t="shared" si="0"/>
        <v/>
      </c>
      <c r="AK51" s="42"/>
    </row>
    <row r="52" spans="1:37" ht="14.5" customHeight="1">
      <c r="A52" s="547" t="s">
        <v>297</v>
      </c>
      <c r="B52" s="547"/>
      <c r="C52" s="164"/>
      <c r="D52" s="547" t="s">
        <v>297</v>
      </c>
      <c r="E52" s="547"/>
      <c r="F52" s="164"/>
      <c r="G52" s="547" t="s">
        <v>297</v>
      </c>
      <c r="H52" s="547"/>
      <c r="I52" s="164"/>
      <c r="J52" s="95" t="str">
        <f t="shared" si="0"/>
        <v/>
      </c>
      <c r="AK52" s="42"/>
    </row>
    <row r="53" spans="1:37" ht="14.5" customHeight="1">
      <c r="A53" s="547" t="s">
        <v>298</v>
      </c>
      <c r="B53" s="547"/>
      <c r="C53" s="164"/>
      <c r="D53" s="547" t="s">
        <v>298</v>
      </c>
      <c r="E53" s="547"/>
      <c r="F53" s="164"/>
      <c r="G53" s="547" t="s">
        <v>298</v>
      </c>
      <c r="H53" s="547"/>
      <c r="I53" s="164"/>
      <c r="J53" s="95" t="str">
        <f t="shared" si="0"/>
        <v/>
      </c>
      <c r="AK53" s="42"/>
    </row>
    <row r="54" spans="1:37">
      <c r="A54" s="477" t="s">
        <v>516</v>
      </c>
      <c r="B54" s="478"/>
      <c r="C54" s="478"/>
      <c r="D54" s="478"/>
      <c r="E54" s="478"/>
      <c r="F54" s="478"/>
      <c r="G54" s="478"/>
      <c r="H54" s="478"/>
      <c r="I54" s="478"/>
      <c r="J54" s="206" t="str">
        <f>IF($C$8="Public","Table 7. has to be completed ONLY for privately owned partners","")</f>
        <v/>
      </c>
    </row>
    <row r="55" spans="1:37" ht="31.5" customHeight="1">
      <c r="A55" s="558" t="s">
        <v>525</v>
      </c>
      <c r="B55" s="559"/>
      <c r="C55" s="560"/>
      <c r="D55" s="558" t="s">
        <v>527</v>
      </c>
      <c r="E55" s="559"/>
      <c r="F55" s="559"/>
      <c r="G55" s="559"/>
      <c r="H55" s="559"/>
      <c r="I55" s="560"/>
    </row>
    <row r="56" spans="1:37" ht="111" customHeight="1">
      <c r="A56" s="553" t="s">
        <v>526</v>
      </c>
      <c r="B56" s="554"/>
      <c r="C56" s="207"/>
      <c r="D56" s="555"/>
      <c r="E56" s="556"/>
      <c r="F56" s="556"/>
      <c r="G56" s="556"/>
      <c r="H56" s="556"/>
      <c r="I56" s="557"/>
      <c r="J56" s="95" t="str">
        <f>IF(AND(OR(C56="",D56=""),$C$8="Private"),"The row has to be completed for privately owned partners.",IF(AND(OR(C56&lt;&gt;"",D56&lt;&gt;""),$C$8="Public"),"The row has to be completed only for privately owned partners.",""))</f>
        <v/>
      </c>
    </row>
    <row r="57" spans="1:37" ht="29">
      <c r="A57" s="477" t="s">
        <v>530</v>
      </c>
      <c r="B57" s="478"/>
      <c r="C57" s="478"/>
      <c r="D57" s="478"/>
      <c r="E57" s="478"/>
      <c r="F57" s="478"/>
      <c r="G57" s="478"/>
      <c r="H57" s="478"/>
      <c r="I57" s="478"/>
      <c r="J57" s="206" t="s">
        <v>539</v>
      </c>
    </row>
    <row r="58" spans="1:37" ht="27.5" customHeight="1">
      <c r="A58" s="514" t="s">
        <v>528</v>
      </c>
      <c r="B58" s="515"/>
      <c r="C58" s="515"/>
      <c r="D58" s="515"/>
      <c r="E58" s="515"/>
      <c r="F58" s="515"/>
      <c r="G58" s="515"/>
      <c r="H58" s="516"/>
      <c r="I58" s="219"/>
      <c r="J58" s="221" t="str">
        <f>IF(I58=0,"Please add the information","")</f>
        <v>Please add the information</v>
      </c>
    </row>
    <row r="59" spans="1:37" ht="144" customHeight="1">
      <c r="A59" s="517"/>
      <c r="B59" s="517"/>
      <c r="C59" s="517"/>
      <c r="D59" s="517"/>
      <c r="E59" s="517"/>
      <c r="F59" s="517"/>
      <c r="G59" s="517"/>
      <c r="H59" s="517"/>
      <c r="I59" s="517"/>
      <c r="J59" s="221" t="str">
        <f>IF(A59=0,"Please add description","")</f>
        <v>Please add description</v>
      </c>
    </row>
    <row r="60" spans="1:37" ht="29.5" customHeight="1">
      <c r="A60" s="514" t="s">
        <v>529</v>
      </c>
      <c r="B60" s="515"/>
      <c r="C60" s="515"/>
      <c r="D60" s="515"/>
      <c r="E60" s="515"/>
      <c r="F60" s="515"/>
      <c r="G60" s="515"/>
      <c r="H60" s="516"/>
      <c r="I60" s="220"/>
      <c r="J60" s="221" t="str">
        <f>IF(I60=0,"Please add the information","")</f>
        <v>Please add the information</v>
      </c>
    </row>
    <row r="61" spans="1:37" ht="153.5" customHeight="1">
      <c r="A61" s="458"/>
      <c r="B61" s="458"/>
      <c r="C61" s="458"/>
      <c r="D61" s="458"/>
      <c r="E61" s="458"/>
      <c r="F61" s="458"/>
      <c r="G61" s="458"/>
      <c r="H61" s="458"/>
      <c r="I61" s="459"/>
      <c r="J61" s="221" t="str">
        <f>IF(A61=0,"Please add description","")</f>
        <v>Please add description</v>
      </c>
    </row>
    <row r="62" spans="1:37" ht="28.5" customHeight="1">
      <c r="A62" s="514" t="s">
        <v>531</v>
      </c>
      <c r="B62" s="515"/>
      <c r="C62" s="515"/>
      <c r="D62" s="515"/>
      <c r="E62" s="515"/>
      <c r="F62" s="515"/>
      <c r="G62" s="515"/>
      <c r="H62" s="516"/>
      <c r="I62" s="220"/>
      <c r="J62" s="221" t="str">
        <f>IF(I62=0,"Please add the information","")</f>
        <v>Please add the information</v>
      </c>
    </row>
    <row r="63" spans="1:37" ht="157.5" customHeight="1">
      <c r="A63" s="517"/>
      <c r="B63" s="517"/>
      <c r="C63" s="517"/>
      <c r="D63" s="517"/>
      <c r="E63" s="517"/>
      <c r="F63" s="517"/>
      <c r="G63" s="517"/>
      <c r="H63" s="517"/>
      <c r="I63" s="517"/>
      <c r="J63" s="221" t="str">
        <f>IF(A63=0,"Please add description","")</f>
        <v>Please add description</v>
      </c>
    </row>
    <row r="64" spans="1:37" ht="29.5" customHeight="1">
      <c r="A64" s="514" t="s">
        <v>532</v>
      </c>
      <c r="B64" s="515"/>
      <c r="C64" s="515"/>
      <c r="D64" s="515"/>
      <c r="E64" s="515"/>
      <c r="F64" s="515"/>
      <c r="G64" s="515"/>
      <c r="H64" s="516"/>
      <c r="I64" s="220"/>
      <c r="J64" s="221" t="str">
        <f>IF(I64=0,"Please add the information","")</f>
        <v>Please add the information</v>
      </c>
    </row>
    <row r="65" spans="1:10" ht="144.5" customHeight="1">
      <c r="A65" s="517"/>
      <c r="B65" s="517"/>
      <c r="C65" s="517"/>
      <c r="D65" s="517"/>
      <c r="E65" s="517"/>
      <c r="F65" s="517"/>
      <c r="G65" s="517"/>
      <c r="H65" s="517"/>
      <c r="I65" s="517"/>
      <c r="J65" s="221" t="str">
        <f>IF(A65=0,"Please add description","")</f>
        <v>Please add description</v>
      </c>
    </row>
    <row r="72" spans="1:10" ht="15" customHeight="1"/>
  </sheetData>
  <sheetProtection algorithmName="SHA-512" hashValue="V3iL/U2PPHewxCyy5Jm6mgm6ASENTlNEBjfcJeIyz73ssh4sEDZpCEj1lWLSrjUMoAu00FVYbFRGIOivS7NItw==" saltValue="IlfJZdRXWybMh9aEaN0EoQ==" spinCount="100000" sheet="1" formatRows="0"/>
  <mergeCells count="115">
    <mergeCell ref="A1:H1"/>
    <mergeCell ref="A2:H2"/>
    <mergeCell ref="A3:H3"/>
    <mergeCell ref="A5:B5"/>
    <mergeCell ref="C5:H5"/>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A9:B9"/>
    <mergeCell ref="C9:H9"/>
    <mergeCell ref="A14:H14"/>
    <mergeCell ref="A15:B15"/>
    <mergeCell ref="C15:H15"/>
    <mergeCell ref="A23:B23"/>
    <mergeCell ref="C23:H23"/>
    <mergeCell ref="A16:B16"/>
    <mergeCell ref="C16:H16"/>
    <mergeCell ref="A17:B17"/>
    <mergeCell ref="C17:H17"/>
    <mergeCell ref="A18:B18"/>
    <mergeCell ref="C18:H18"/>
    <mergeCell ref="A24:H24"/>
    <mergeCell ref="A25:H25"/>
    <mergeCell ref="A19:H19"/>
    <mergeCell ref="A20:B20"/>
    <mergeCell ref="C20:H20"/>
    <mergeCell ref="A21:B21"/>
    <mergeCell ref="C21:H21"/>
    <mergeCell ref="A22:B22"/>
    <mergeCell ref="C22:H22"/>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38:C38"/>
    <mergeCell ref="D39:E39"/>
    <mergeCell ref="D36:E36"/>
    <mergeCell ref="A36:C36"/>
    <mergeCell ref="A37:E37"/>
    <mergeCell ref="D38:E38"/>
    <mergeCell ref="A39:C39"/>
    <mergeCell ref="D34:E34"/>
    <mergeCell ref="D35:E35"/>
    <mergeCell ref="A48:B48"/>
    <mergeCell ref="D48:E48"/>
    <mergeCell ref="G48:H48"/>
    <mergeCell ref="A46:B46"/>
    <mergeCell ref="D46:E46"/>
    <mergeCell ref="G46:H46"/>
    <mergeCell ref="A40:I40"/>
    <mergeCell ref="A41:I41"/>
    <mergeCell ref="A42:I42"/>
    <mergeCell ref="A43:B43"/>
    <mergeCell ref="D43:I43"/>
    <mergeCell ref="A44:I44"/>
    <mergeCell ref="A45:B45"/>
    <mergeCell ref="D45:E45"/>
    <mergeCell ref="G45:H45"/>
    <mergeCell ref="J10:J13"/>
    <mergeCell ref="A54:I54"/>
    <mergeCell ref="A55:C55"/>
    <mergeCell ref="D55:I55"/>
    <mergeCell ref="A56:B56"/>
    <mergeCell ref="D56:I56"/>
    <mergeCell ref="A53:B53"/>
    <mergeCell ref="D53:E53"/>
    <mergeCell ref="G53:H53"/>
    <mergeCell ref="A52:B52"/>
    <mergeCell ref="D52:E52"/>
    <mergeCell ref="G52:H52"/>
    <mergeCell ref="A51:B51"/>
    <mergeCell ref="D51:E51"/>
    <mergeCell ref="G51:H51"/>
    <mergeCell ref="A47:B47"/>
    <mergeCell ref="D47:E47"/>
    <mergeCell ref="G47:H47"/>
    <mergeCell ref="A49:B49"/>
    <mergeCell ref="D49:E49"/>
    <mergeCell ref="G49:H49"/>
    <mergeCell ref="A50:B50"/>
    <mergeCell ref="D50:E50"/>
    <mergeCell ref="G50:H50"/>
    <mergeCell ref="A57:I57"/>
    <mergeCell ref="A58:H58"/>
    <mergeCell ref="A59:I59"/>
    <mergeCell ref="A60:H60"/>
    <mergeCell ref="A61:I61"/>
    <mergeCell ref="A62:H62"/>
    <mergeCell ref="A63:I63"/>
    <mergeCell ref="A64:H64"/>
    <mergeCell ref="A65:I65"/>
  </mergeCells>
  <conditionalFormatting sqref="C6:H6">
    <cfRule type="cellIs" dxfId="9" priority="2" stopIfTrue="1" operator="equal">
      <formula>IF(C6="",)</formula>
    </cfRule>
  </conditionalFormatting>
  <dataValidations xWindow="1455" yWindow="527" count="18">
    <dataValidation type="textLength" operator="lessThanOrEqual" allowBlank="1" showInputMessage="1" showErrorMessage="1" prompt="Maximum 100 characters._x000a__x000a_" sqref="C5:H5" xr:uid="{E48619E4-D624-4513-AD8A-8695DDE98D7B}">
      <formula1>100</formula1>
    </dataValidation>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C9DC59A5-D5C4-49D3-81B0-FD827211E194}">
      <formula1>1000</formula1>
    </dataValidation>
    <dataValidation type="decimal" allowBlank="1" showInputMessage="1" showErrorMessage="1" error="Should be a numerical value." prompt="20% of the totel eligible budget." sqref="C7:H7" xr:uid="{7AB327DC-F708-4913-832D-8E59EB7186F9}">
      <formula1>0</formula1>
      <formula2>5000000</formula2>
    </dataValidation>
    <dataValidation type="textLength" operator="equal" allowBlank="1" showInputMessage="1" showErrorMessage="1" error="The year should be indicated (4 characters)." prompt="Pelase indicate the year of the latest approved accounts." sqref="D28:E28" xr:uid="{43BF0578-02E9-4F62-8ABA-4B24C41FB827}">
      <formula1>4</formula1>
    </dataValidation>
    <dataValidation type="date" operator="greaterThan" allowBlank="1" showInputMessage="1" showErrorMessage="1" error="Date format: YYYY-MM-DD" prompt="Date format: YYYY-MM-DD" sqref="C43" xr:uid="{90B8802D-ACD6-45BA-8672-E2A7927049F7}">
      <formula1>1000</formula1>
    </dataValidation>
    <dataValidation type="decimal" operator="greaterThanOrEqual" allowBlank="1" showInputMessage="1" showErrorMessage="1" error="Should be a numerical value." sqref="D31:E36 D39:E39 D29 F47:F51 C47:C50 I47:I51" xr:uid="{0667D2B6-E5E9-4282-9E83-98A75867AC19}">
      <formula1>0</formula1>
    </dataValidation>
    <dataValidation type="decimal" allowBlank="1" showInputMessage="1" showErrorMessage="1" error="Should be a numerical value." sqref="C52:C53 F52:F53 I52:I53" xr:uid="{14136606-1C61-483F-80B0-C1409588F669}">
      <formula1>-5E+31</formula1>
      <formula2>5E+39</formula2>
    </dataValidation>
    <dataValidation type="textLength" operator="equal" allowBlank="1" showInputMessage="1" showErrorMessage="1" error="The year has to be provided (4 digits)." prompt="Please provide the year of the latest approved accounts." sqref="C45" xr:uid="{50048A3A-8DAD-498A-9E5F-A6D496F0B5FD}">
      <formula1>4</formula1>
    </dataValidation>
    <dataValidation operator="equal" allowBlank="1" showInputMessage="1" showErrorMessage="1" error="The year has to be provided (4 digits)." prompt="Please provide the year of the latest approved accounts." sqref="F45 I45" xr:uid="{6C00A315-FAA5-4732-AD71-3EA76C68C014}"/>
    <dataValidation operator="greaterThanOrEqual" allowBlank="1" showInputMessage="1" showErrorMessage="1" error="Should be a numerical value." sqref="I46 C46 F46" xr:uid="{6389BE5F-4946-4D9E-BE6D-F900B1DFC38C}"/>
    <dataValidation type="textLength" operator="lessThanOrEqual" allowBlank="1" showInputMessage="1" showErrorMessage="1" error="Max. 50 characters." prompt="Maximum 50 characters." sqref="A31:C36" xr:uid="{4D814FD2-460E-4B17-ABB9-1F7BB009E16F}">
      <formula1>50</formula1>
    </dataValidation>
    <dataValidation type="decimal" operator="greaterThanOrEqual" allowBlank="1" showInputMessage="1" showErrorMessage="1" error="Should be a numerical value" sqref="C51" xr:uid="{B8797093-CD3B-41B5-92B0-5145D01D6880}">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DA4F0F18-C47D-4B16-B11D-66AA1B354248}"/>
    <dataValidation type="textLength" operator="lessThanOrEqual" allowBlank="1" showErrorMessage="1" error="Maximum 1000 characters." sqref="A58:H58 A60:H60 A62:H62 A64:H64 A55:C55" xr:uid="{6D0EE17F-E971-401A-ACBC-A3B9BDA3C070}">
      <formula1>1000</formula1>
    </dataValidation>
    <dataValidation allowBlank="1" showInputMessage="1" showErrorMessage="1" promptTitle="Description (max2500 characters)" prompt="If yes please indicate the type of activities." sqref="A65:I65" xr:uid="{EAA6A08A-CFD0-4AB1-B486-1DFBDD77C339}"/>
    <dataValidation allowBlank="1" showInputMessage="1" showErrorMessage="1" prompt="Description (max 2500 characters)_x000a_" sqref="A61:I61" xr:uid="{064CEFBB-9398-4AB1-BB33-C002C2DDA040}"/>
    <dataValidation allowBlank="1" showInputMessage="1" showErrorMessage="1" promptTitle="Description (max 2500 character)" prompt="If yes, name the type(s) of economic activities you conduct." sqref="A59:I59" xr:uid="{775F5AC7-C803-437E-9DB6-C615F3AA7CAE}"/>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DE6AEA04-2582-4EED-B69F-D6EDE2820856}"/>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xWindow="1455" yWindow="527" count="7">
        <x14:dataValidation type="list" allowBlank="1" showInputMessage="1" showErrorMessage="1" xr:uid="{98E51BBA-0F14-485F-9CED-0CF6DAE99514}">
          <x14:formula1>
            <xm:f>'Drop-down lists'!$A$144:$A$175</xm:f>
          </x14:formula1>
          <xm:sqref>C11:H11</xm:sqref>
        </x14:dataValidation>
        <x14:dataValidation type="list" allowBlank="1" showInputMessage="1" showErrorMessage="1" prompt="Select from drop down list" xr:uid="{20EF712E-6F39-479E-AE33-5595316F4160}">
          <x14:formula1>
            <xm:f>'Drop-down lists'!$A$137:$A$140</xm:f>
          </x14:formula1>
          <xm:sqref>C6:H6</xm:sqref>
        </x14:dataValidation>
        <x14:dataValidation type="list" allowBlank="1" showInputMessage="1" showErrorMessage="1" prompt="Select from drop down list" xr:uid="{1D8B9C3F-BB3D-4AA0-BE2E-EFE08FEF01A3}">
          <x14:formula1>
            <xm:f>'Drop-down lists'!$C$137:$C$138</xm:f>
          </x14:formula1>
          <xm:sqref>C8:H8</xm:sqref>
        </x14:dataValidation>
        <x14:dataValidation type="list" allowBlank="1" showInputMessage="1" showErrorMessage="1" prompt="Select from drop-down list" xr:uid="{B637CFDB-A46F-4A37-98B2-626166CA1302}">
          <x14:formula1>
            <xm:f>'Drop-down lists'!$A$177:$A$178</xm:f>
          </x14:formula1>
          <xm:sqref>C9:H9</xm:sqref>
        </x14:dataValidation>
        <x14:dataValidation type="list" allowBlank="1" showInputMessage="1" showErrorMessage="1" prompt="Please select wheter you plan to finance the project with the own souces, external sources or both." xr:uid="{5BCA80BC-5A6D-4E59-BE62-C652B2C7170F}">
          <x14:formula1>
            <xm:f>'Drop-down lists'!$A$186:$A$188</xm:f>
          </x14:formula1>
          <xm:sqref>C56</xm:sqref>
        </x14:dataValidation>
        <x14:dataValidation type="list" allowBlank="1" showInputMessage="1" showErrorMessage="1" prompt="Please select from the drop-down list" xr:uid="{6A639F6E-C57B-4276-98DE-6701B5BF68E3}">
          <x14:formula1>
            <xm:f>'Drop-down lists'!$A$177:$A$179</xm:f>
          </x14:formula1>
          <xm:sqref>I60</xm:sqref>
        </x14:dataValidation>
        <x14:dataValidation type="list" allowBlank="1" showInputMessage="1" showErrorMessage="1" prompt="Please select from the drop-down list" xr:uid="{68980E14-C092-4926-8520-738F4088B3B1}">
          <x14:formula1>
            <xm:f>'Drop-down lists'!$A$177:$A$178</xm:f>
          </x14:formula1>
          <xm:sqref>I58 I64 I62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71E51-79C7-4E42-872A-A0CA7B757EE1}">
  <dimension ref="A1:AM85"/>
  <sheetViews>
    <sheetView view="pageBreakPreview" zoomScaleNormal="100" zoomScaleSheetLayoutView="100" workbookViewId="0">
      <selection activeCell="A66" sqref="A66"/>
    </sheetView>
  </sheetViews>
  <sheetFormatPr defaultColWidth="9.1796875" defaultRowHeight="14.5"/>
  <cols>
    <col min="1" max="1" width="19.453125" style="7" customWidth="1"/>
    <col min="2" max="2" width="18.26953125" style="7" customWidth="1"/>
    <col min="3" max="4" width="14.81640625" style="7" customWidth="1"/>
    <col min="5" max="5" width="21" style="7" customWidth="1"/>
    <col min="6" max="6" width="14.81640625" style="7" customWidth="1"/>
    <col min="7" max="7" width="15" style="7" customWidth="1"/>
    <col min="8" max="8" width="20.26953125" style="7" customWidth="1"/>
    <col min="9" max="9" width="14.81640625" style="7" customWidth="1"/>
    <col min="10" max="10" width="87"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97" t="s">
        <v>467</v>
      </c>
      <c r="B1" s="498"/>
      <c r="C1" s="498"/>
      <c r="D1" s="498"/>
      <c r="E1" s="498"/>
      <c r="F1" s="498"/>
      <c r="G1" s="498"/>
      <c r="H1" s="548"/>
      <c r="I1" s="61"/>
      <c r="J1" s="46"/>
    </row>
    <row r="2" spans="1:37">
      <c r="A2" s="499"/>
      <c r="B2" s="499"/>
      <c r="C2" s="499"/>
      <c r="D2" s="499"/>
      <c r="E2" s="499"/>
      <c r="F2" s="499"/>
      <c r="G2" s="499"/>
      <c r="H2" s="549"/>
      <c r="I2" s="61"/>
      <c r="J2" s="46"/>
    </row>
    <row r="3" spans="1:37" ht="18" customHeight="1">
      <c r="A3" s="497" t="s">
        <v>167</v>
      </c>
      <c r="B3" s="498"/>
      <c r="C3" s="498"/>
      <c r="D3" s="498"/>
      <c r="E3" s="498"/>
      <c r="F3" s="498"/>
      <c r="G3" s="498"/>
      <c r="H3" s="548"/>
      <c r="I3" s="61"/>
      <c r="J3" s="46"/>
    </row>
    <row r="4" spans="1:37">
      <c r="A4" s="176"/>
      <c r="B4" s="176"/>
      <c r="C4" s="176"/>
      <c r="D4" s="176"/>
      <c r="E4" s="176"/>
      <c r="F4" s="176"/>
      <c r="G4" s="176"/>
      <c r="H4" s="177"/>
      <c r="I4" s="61"/>
      <c r="J4" s="46"/>
    </row>
    <row r="5" spans="1:37">
      <c r="A5" s="500" t="s">
        <v>217</v>
      </c>
      <c r="B5" s="501"/>
      <c r="C5" s="507"/>
      <c r="D5" s="508"/>
      <c r="E5" s="508"/>
      <c r="F5" s="508"/>
      <c r="G5" s="508"/>
      <c r="H5" s="509"/>
      <c r="I5" s="61"/>
      <c r="J5" s="46"/>
    </row>
    <row r="6" spans="1:37" ht="14.5" customHeight="1">
      <c r="A6" s="500" t="s">
        <v>219</v>
      </c>
      <c r="B6" s="501"/>
      <c r="C6" s="510"/>
      <c r="D6" s="511"/>
      <c r="E6" s="511"/>
      <c r="F6" s="511"/>
      <c r="G6" s="511"/>
      <c r="H6" s="512"/>
      <c r="I6" s="61"/>
      <c r="J6" s="69" t="str">
        <f>IF(C6="","&lt;&lt;&lt;&lt; Option from the drop down list must be selected!","")</f>
        <v>&lt;&lt;&lt;&lt; Option from the drop down list must be selected!</v>
      </c>
    </row>
    <row r="7" spans="1:37" ht="14.5" customHeight="1">
      <c r="A7" s="489" t="s">
        <v>328</v>
      </c>
      <c r="B7" s="490"/>
      <c r="C7" s="550"/>
      <c r="D7" s="551"/>
      <c r="E7" s="551"/>
      <c r="F7" s="551"/>
      <c r="G7" s="551"/>
      <c r="H7" s="552"/>
      <c r="I7" s="61"/>
      <c r="J7" s="69"/>
    </row>
    <row r="8" spans="1:37">
      <c r="A8" s="500" t="s">
        <v>396</v>
      </c>
      <c r="B8" s="501"/>
      <c r="C8" s="510"/>
      <c r="D8" s="511"/>
      <c r="E8" s="511"/>
      <c r="F8" s="511"/>
      <c r="G8" s="511"/>
      <c r="H8" s="512"/>
      <c r="I8" s="61"/>
      <c r="J8" s="46"/>
    </row>
    <row r="9" spans="1:37">
      <c r="A9" s="500" t="s">
        <v>397</v>
      </c>
      <c r="B9" s="501"/>
      <c r="C9" s="510"/>
      <c r="D9" s="511"/>
      <c r="E9" s="511"/>
      <c r="F9" s="511"/>
      <c r="G9" s="511"/>
      <c r="H9" s="512"/>
      <c r="I9" s="61"/>
      <c r="J9" s="95" t="str">
        <f>IF(AND(C8="Public",C9="yes"),"Public partners cannot be SMEs.","")</f>
        <v/>
      </c>
    </row>
    <row r="10" spans="1:37" ht="25.5" customHeight="1">
      <c r="A10" s="467" t="s">
        <v>13</v>
      </c>
      <c r="B10" s="468"/>
      <c r="C10" s="502" t="str">
        <f>IF('PP6'!C13='Drop-down lists'!C144,'Drop-down lists'!D144,IF('PP6'!C13='Drop-down lists'!C147,'Drop-down lists'!D145,IF('PP6'!C13='Drop-down lists'!C151,'Drop-down lists'!D146,IF('PP6'!C13='Drop-down lists'!C152,'Drop-down lists'!D146,IF('PP6'!C13='Drop-down lists'!C155,'Drop-down lists'!D147,IF('PP6'!C13='Drop-down lists'!C159,'Drop-down lists'!D147,IF('PP6'!C13='Drop-down lists'!C166,'Drop-down lists'!D148,IF('PP6'!C13='Drop-down lists'!C171,'Drop-down lists'!D145,IF('PP6'!C13='Drop-down lists'!C173,'Drop-down lists'!D147,IF('PP6'!C11='Drop-down lists'!C174,'Drop-down lists'!D148,IF('PP6'!C13='Drop-down lists'!C175,'Drop-down lists'!D149,"")))))))))))</f>
        <v/>
      </c>
      <c r="D10" s="502"/>
      <c r="E10" s="502"/>
      <c r="F10" s="502"/>
      <c r="G10" s="502"/>
      <c r="H10" s="503"/>
      <c r="I10" s="61"/>
      <c r="J10" s="518"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7" t="s">
        <v>24</v>
      </c>
      <c r="B11" s="468"/>
      <c r="C11" s="484"/>
      <c r="D11" s="484"/>
      <c r="E11" s="484"/>
      <c r="F11" s="484"/>
      <c r="G11" s="484"/>
      <c r="H11" s="485"/>
      <c r="I11" s="61"/>
      <c r="J11" s="518"/>
      <c r="AK11" s="42" t="s">
        <v>5</v>
      </c>
    </row>
    <row r="12" spans="1:37" ht="15" customHeight="1">
      <c r="A12" s="467" t="s">
        <v>25</v>
      </c>
      <c r="B12" s="468"/>
      <c r="C12" s="495" t="str">
        <f>IF('PP6'!C11='Drop-down lists'!A144,'Drop-down lists'!B144,IF('PP6'!C11='Drop-down lists'!A145,'Drop-down lists'!B145,IF('PP6'!C11='Drop-down lists'!A146,'Drop-down lists'!B146,IF('PP6'!C11='Drop-down lists'!A147,'Drop-down lists'!B147,IF('PP6'!C11='Drop-down lists'!A148,'Drop-down lists'!B148,IF('PP6'!C11='Drop-down lists'!A149,'Drop-down lists'!B149,IF('PP6'!C11='Drop-down lists'!A150,'Drop-down lists'!B150,IF('PP6'!C11='Drop-down lists'!A151,'Drop-down lists'!B151,""))))))))&amp;IF('PP6'!C11='Drop-down lists'!A152,'Drop-down lists'!B152,IF('PP6'!C11='Drop-down lists'!A153,'Drop-down lists'!B153,IF('PP6'!C11='Drop-down lists'!A154,'Drop-down lists'!B154,IF('PP6'!C11='Drop-down lists'!A155,'Drop-down lists'!B155,IF('PP6'!C11='Drop-down lists'!A156,'Drop-down lists'!B156,IF('PP6'!C11='Drop-down lists'!A157,'Drop-down lists'!B157,IF('PP6'!C11='Drop-down lists'!A158,'Drop-down lists'!B158,"")))))))&amp;IF('PP6'!C11='Drop-down lists'!A159,'Drop-down lists'!B159,IF('PP6'!C11='Drop-down lists'!A160,'Drop-down lists'!B160,IF('PP6'!C11='Drop-down lists'!A161,'Drop-down lists'!B161,IF('PP6'!C11='Drop-down lists'!A162,'Drop-down lists'!B162,IF('PP6'!C11='Drop-down lists'!A163,'Drop-down lists'!B163,IF('PP6'!C11='Drop-down lists'!A164,'Drop-down lists'!B164,IF('PP6'!C11='Drop-down lists'!A165,'Drop-down lists'!B165,IF('PP6'!C11='Drop-down lists'!A166,'Drop-down lists'!B166,""))))))))&amp;IF('PP6'!C11='Drop-down lists'!A167,'Drop-down lists'!B167,IF('PP6'!C11='Drop-down lists'!A168,'Drop-down lists'!B168,IF('PP6'!C11='Drop-down lists'!A169,'Drop-down lists'!B169,IF('PP6'!C11='Drop-down lists'!A170,'Drop-down lists'!B170,""))))&amp;IF('PP6'!C11='Drop-down lists'!A171,'Drop-down lists'!B171,IF('PP6'!C11='Drop-down lists'!A172,'Drop-down lists'!B172,IF('PP6'!C11='Drop-down lists'!A173,'Drop-down lists'!B173,IF('PP6'!C11='Drop-down lists'!A174,'Drop-down lists'!B174,IF('PP6'!C11='Drop-down lists'!A175,'Drop-down lists'!B175,"")))))</f>
        <v/>
      </c>
      <c r="D12" s="495"/>
      <c r="E12" s="495"/>
      <c r="F12" s="495"/>
      <c r="G12" s="495"/>
      <c r="H12" s="496"/>
      <c r="I12" s="61"/>
      <c r="J12" s="518"/>
      <c r="AK12" s="42" t="s">
        <v>145</v>
      </c>
    </row>
    <row r="13" spans="1:37" ht="15" customHeight="1">
      <c r="A13" s="467" t="s">
        <v>26</v>
      </c>
      <c r="B13" s="468"/>
      <c r="C13" s="502" t="str">
        <f>IF('PP6'!C12='Drop-down lists'!B144,'Drop-down lists'!C144,IF('PP6'!C12='Drop-down lists'!B145,'Drop-down lists'!C145,IF('PP6'!C12='Drop-down lists'!B147,'Drop-down lists'!C147,IF('PP6'!C12='Drop-down lists'!B152,'Drop-down lists'!C152,IF('PP6'!C12='Drop-down lists'!B155,'Drop-down lists'!C155,IF('PP6'!C12='Drop-down lists'!B158,'Drop-down lists'!C158,""))))))&amp;IF('PP6'!C12='Drop-down lists'!B159,'Drop-down lists'!C161,IF('PP6'!C12='Drop-down lists'!B161,'Drop-down lists'!C161,IF('PP6'!C12='Drop-down lists'!B166,'Drop-down lists'!C166,IF('PP6'!C12='Drop-down lists'!B168,'Drop-down lists'!C168,IF('PP6'!C12='Drop-down lists'!B170,'Drop-down lists'!C144,"")))))&amp;IF('PP6'!C12='Drop-down lists'!B171,'Drop-down lists'!C171,IF('PP6'!C12='Drop-down lists'!B172,'Drop-down lists'!C152,IF('PP6'!C12='Drop-down lists'!B173,'Drop-down lists'!C173,IF('PP6'!C12='Drop-down lists'!B174,'Drop-down lists'!C174, IF('PP6'!C12='Drop-down lists'!B175,'Drop-down lists'!C175,"")))))</f>
        <v/>
      </c>
      <c r="D13" s="502"/>
      <c r="E13" s="502"/>
      <c r="F13" s="502"/>
      <c r="G13" s="502"/>
      <c r="H13" s="503"/>
      <c r="I13" s="61"/>
      <c r="J13" s="518"/>
      <c r="AD13" s="43" t="s">
        <v>0</v>
      </c>
      <c r="AF13" s="43" t="s">
        <v>17</v>
      </c>
      <c r="AH13" s="44" t="s">
        <v>187</v>
      </c>
      <c r="AK13" s="42" t="s">
        <v>147</v>
      </c>
    </row>
    <row r="14" spans="1:37" ht="16.5" customHeight="1">
      <c r="A14" s="469" t="s">
        <v>72</v>
      </c>
      <c r="B14" s="470"/>
      <c r="C14" s="470"/>
      <c r="D14" s="470"/>
      <c r="E14" s="470"/>
      <c r="F14" s="470"/>
      <c r="G14" s="470"/>
      <c r="H14" s="471"/>
      <c r="I14" s="61"/>
      <c r="J14" s="46"/>
      <c r="AH14" s="44" t="s">
        <v>193</v>
      </c>
      <c r="AK14" s="42" t="s">
        <v>36</v>
      </c>
    </row>
    <row r="15" spans="1:37" ht="15.75" customHeight="1">
      <c r="A15" s="467" t="s">
        <v>282</v>
      </c>
      <c r="B15" s="468"/>
      <c r="C15" s="545"/>
      <c r="D15" s="331"/>
      <c r="E15" s="331"/>
      <c r="F15" s="331"/>
      <c r="G15" s="331"/>
      <c r="H15" s="546"/>
      <c r="I15" s="61"/>
      <c r="J15" s="46"/>
      <c r="AH15" s="44" t="s">
        <v>194</v>
      </c>
      <c r="AK15" s="42" t="s">
        <v>37</v>
      </c>
    </row>
    <row r="16" spans="1:37" ht="15" customHeight="1">
      <c r="A16" s="467" t="s">
        <v>28</v>
      </c>
      <c r="B16" s="468"/>
      <c r="C16" s="545"/>
      <c r="D16" s="331"/>
      <c r="E16" s="331"/>
      <c r="F16" s="331"/>
      <c r="G16" s="331"/>
      <c r="H16" s="546"/>
      <c r="I16" s="61"/>
      <c r="J16" s="46"/>
      <c r="AK16" s="42" t="s">
        <v>38</v>
      </c>
    </row>
    <row r="17" spans="1:37">
      <c r="A17" s="467" t="s">
        <v>15</v>
      </c>
      <c r="B17" s="468"/>
      <c r="C17" s="545"/>
      <c r="D17" s="331"/>
      <c r="E17" s="331"/>
      <c r="F17" s="331"/>
      <c r="G17" s="331"/>
      <c r="H17" s="546"/>
      <c r="I17" s="61"/>
      <c r="J17" s="46"/>
      <c r="AK17" s="42" t="s">
        <v>39</v>
      </c>
    </row>
    <row r="18" spans="1:37" ht="15" customHeight="1">
      <c r="A18" s="467" t="s">
        <v>54</v>
      </c>
      <c r="B18" s="468"/>
      <c r="C18" s="545"/>
      <c r="D18" s="331"/>
      <c r="E18" s="331"/>
      <c r="F18" s="331"/>
      <c r="G18" s="331"/>
      <c r="H18" s="546"/>
      <c r="I18" s="61"/>
      <c r="J18" s="46"/>
      <c r="AK18" s="42" t="s">
        <v>40</v>
      </c>
    </row>
    <row r="19" spans="1:37" ht="16.5" customHeight="1">
      <c r="A19" s="477" t="s">
        <v>71</v>
      </c>
      <c r="B19" s="478"/>
      <c r="C19" s="478"/>
      <c r="D19" s="478"/>
      <c r="E19" s="478"/>
      <c r="F19" s="478"/>
      <c r="G19" s="478"/>
      <c r="H19" s="479"/>
      <c r="I19" s="61"/>
      <c r="J19" s="46"/>
      <c r="AK19" s="42" t="s">
        <v>156</v>
      </c>
    </row>
    <row r="20" spans="1:37">
      <c r="A20" s="467" t="s">
        <v>282</v>
      </c>
      <c r="B20" s="468"/>
      <c r="C20" s="472"/>
      <c r="D20" s="472"/>
      <c r="E20" s="472"/>
      <c r="F20" s="472"/>
      <c r="G20" s="472"/>
      <c r="H20" s="473"/>
      <c r="I20" s="61"/>
      <c r="J20" s="47"/>
      <c r="K20" s="45"/>
      <c r="AK20" s="42" t="s">
        <v>157</v>
      </c>
    </row>
    <row r="21" spans="1:37" ht="15" customHeight="1">
      <c r="A21" s="467" t="s">
        <v>28</v>
      </c>
      <c r="B21" s="468"/>
      <c r="C21" s="472"/>
      <c r="D21" s="472"/>
      <c r="E21" s="472"/>
      <c r="F21" s="472"/>
      <c r="G21" s="472"/>
      <c r="H21" s="473"/>
      <c r="I21" s="61"/>
      <c r="J21" s="47"/>
      <c r="K21" s="45"/>
      <c r="AK21" s="42" t="s">
        <v>41</v>
      </c>
    </row>
    <row r="22" spans="1:37" ht="15" customHeight="1">
      <c r="A22" s="467" t="s">
        <v>15</v>
      </c>
      <c r="B22" s="468"/>
      <c r="C22" s="472"/>
      <c r="D22" s="472"/>
      <c r="E22" s="472"/>
      <c r="F22" s="472"/>
      <c r="G22" s="472"/>
      <c r="H22" s="473"/>
      <c r="I22" s="61"/>
      <c r="J22" s="47"/>
      <c r="K22" s="45"/>
      <c r="AK22" s="42" t="s">
        <v>9</v>
      </c>
    </row>
    <row r="23" spans="1:37" ht="15" customHeight="1">
      <c r="A23" s="467" t="s">
        <v>54</v>
      </c>
      <c r="B23" s="468"/>
      <c r="C23" s="472"/>
      <c r="D23" s="472"/>
      <c r="E23" s="472"/>
      <c r="F23" s="472"/>
      <c r="G23" s="472"/>
      <c r="H23" s="473"/>
      <c r="I23" s="61"/>
      <c r="J23" s="47"/>
      <c r="K23" s="45"/>
      <c r="AK23" s="42" t="s">
        <v>10</v>
      </c>
    </row>
    <row r="24" spans="1:37" ht="27" customHeight="1">
      <c r="A24" s="477" t="s">
        <v>482</v>
      </c>
      <c r="B24" s="478"/>
      <c r="C24" s="478"/>
      <c r="D24" s="478"/>
      <c r="E24" s="478"/>
      <c r="F24" s="478"/>
      <c r="G24" s="478"/>
      <c r="H24" s="479"/>
      <c r="I24" s="61"/>
      <c r="J24" s="47"/>
      <c r="K24" s="45"/>
      <c r="AK24" s="42" t="s">
        <v>11</v>
      </c>
    </row>
    <row r="25" spans="1:37" ht="90.75" customHeight="1">
      <c r="A25" s="462"/>
      <c r="B25" s="463"/>
      <c r="C25" s="463"/>
      <c r="D25" s="463"/>
      <c r="E25" s="463"/>
      <c r="F25" s="463"/>
      <c r="G25" s="463"/>
      <c r="H25" s="464"/>
      <c r="I25" s="61"/>
      <c r="J25" s="46"/>
      <c r="AK25" s="42" t="s">
        <v>12</v>
      </c>
    </row>
    <row r="26" spans="1:37">
      <c r="A26" s="519" t="s">
        <v>377</v>
      </c>
      <c r="B26" s="520"/>
      <c r="C26" s="520"/>
      <c r="D26" s="521"/>
      <c r="E26" s="521"/>
      <c r="F26" s="521"/>
      <c r="G26" s="521"/>
      <c r="H26" s="521"/>
      <c r="I26" s="522"/>
      <c r="J26" s="41"/>
      <c r="AK26" s="42" t="s">
        <v>160</v>
      </c>
    </row>
    <row r="27" spans="1:37" ht="14.5" customHeight="1">
      <c r="A27" s="532" t="s">
        <v>512</v>
      </c>
      <c r="B27" s="533"/>
      <c r="C27" s="533"/>
      <c r="D27" s="533"/>
      <c r="E27" s="533"/>
      <c r="F27" s="533"/>
      <c r="G27" s="533"/>
      <c r="H27" s="533"/>
      <c r="I27" s="534"/>
      <c r="J27" s="205" t="str">
        <f>IF(OR($C$8="Public",AND($C$8="private",$C$9="Yes")),"Table 5. DOES NOT have to be completed for SMEs or for publicly owned partners","")</f>
        <v/>
      </c>
      <c r="AK27" s="42"/>
    </row>
    <row r="28" spans="1:37" ht="14.5" customHeight="1">
      <c r="A28" s="531" t="s">
        <v>367</v>
      </c>
      <c r="B28" s="531"/>
      <c r="C28" s="531"/>
      <c r="D28" s="541"/>
      <c r="E28" s="541"/>
      <c r="F28" s="144"/>
      <c r="G28" s="144"/>
      <c r="H28" s="144"/>
      <c r="I28" s="145"/>
      <c r="J28" s="158"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ht="14.5" customHeight="1">
      <c r="A29" s="531" t="s">
        <v>368</v>
      </c>
      <c r="B29" s="531"/>
      <c r="C29" s="531"/>
      <c r="D29" s="542">
        <f>SUM(D31:E36)</f>
        <v>0</v>
      </c>
      <c r="E29" s="543"/>
      <c r="F29" s="535"/>
      <c r="G29" s="536"/>
      <c r="H29" s="536"/>
      <c r="I29" s="537"/>
      <c r="J29" s="158"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1" t="s">
        <v>376</v>
      </c>
      <c r="B30" s="531"/>
      <c r="C30" s="531"/>
      <c r="D30" s="531" t="s">
        <v>375</v>
      </c>
      <c r="E30" s="531"/>
      <c r="F30" s="535"/>
      <c r="G30" s="536"/>
      <c r="H30" s="536"/>
      <c r="I30" s="537"/>
      <c r="J30" s="158"/>
      <c r="AK30" s="42"/>
    </row>
    <row r="31" spans="1:37">
      <c r="A31" s="527"/>
      <c r="B31" s="527"/>
      <c r="C31" s="527"/>
      <c r="D31" s="523"/>
      <c r="E31" s="523"/>
      <c r="F31" s="142"/>
      <c r="G31" s="142"/>
      <c r="H31" s="142"/>
      <c r="I31" s="143"/>
      <c r="J31" s="158"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27"/>
      <c r="B32" s="527"/>
      <c r="C32" s="527"/>
      <c r="D32" s="523"/>
      <c r="E32" s="523"/>
      <c r="F32" s="142"/>
      <c r="G32" s="142"/>
      <c r="H32" s="142"/>
      <c r="I32" s="143"/>
      <c r="J32" s="158"/>
      <c r="AK32" s="42"/>
    </row>
    <row r="33" spans="1:37" ht="14.5" customHeight="1">
      <c r="A33" s="538"/>
      <c r="B33" s="539"/>
      <c r="C33" s="540"/>
      <c r="D33" s="524"/>
      <c r="E33" s="525"/>
      <c r="F33" s="142"/>
      <c r="G33" s="142"/>
      <c r="H33" s="142"/>
      <c r="I33" s="143"/>
      <c r="J33" s="158"/>
      <c r="AK33" s="42"/>
    </row>
    <row r="34" spans="1:37" ht="14.5" customHeight="1">
      <c r="A34" s="527"/>
      <c r="B34" s="527"/>
      <c r="C34" s="527"/>
      <c r="D34" s="524"/>
      <c r="E34" s="525"/>
      <c r="F34" s="142"/>
      <c r="G34" s="142"/>
      <c r="H34" s="142"/>
      <c r="I34" s="143"/>
      <c r="J34" s="158"/>
      <c r="AK34" s="42"/>
    </row>
    <row r="35" spans="1:37">
      <c r="A35" s="527"/>
      <c r="B35" s="527"/>
      <c r="C35" s="527"/>
      <c r="D35" s="523"/>
      <c r="E35" s="523"/>
      <c r="F35" s="142"/>
      <c r="G35" s="142"/>
      <c r="H35" s="142"/>
      <c r="I35" s="143"/>
      <c r="J35" s="158"/>
      <c r="AK35" s="42"/>
    </row>
    <row r="36" spans="1:37">
      <c r="A36" s="527"/>
      <c r="B36" s="527"/>
      <c r="C36" s="527"/>
      <c r="D36" s="523"/>
      <c r="E36" s="523"/>
      <c r="F36" s="142"/>
      <c r="G36" s="142"/>
      <c r="H36" s="142"/>
      <c r="I36" s="143"/>
      <c r="J36" s="158"/>
      <c r="AK36" s="42"/>
    </row>
    <row r="37" spans="1:37">
      <c r="A37" s="528"/>
      <c r="B37" s="529"/>
      <c r="C37" s="529"/>
      <c r="D37" s="529"/>
      <c r="E37" s="530"/>
      <c r="F37" s="142"/>
      <c r="G37" s="142"/>
      <c r="H37" s="142"/>
      <c r="I37" s="143"/>
      <c r="J37" s="158"/>
      <c r="AK37" s="42"/>
    </row>
    <row r="38" spans="1:37" ht="14.5" customHeight="1">
      <c r="A38" s="531" t="s">
        <v>369</v>
      </c>
      <c r="B38" s="531"/>
      <c r="C38" s="531"/>
      <c r="D38" s="524"/>
      <c r="E38" s="525"/>
      <c r="F38" s="142"/>
      <c r="G38" s="142"/>
      <c r="H38" s="142"/>
      <c r="I38" s="143"/>
      <c r="J38" s="158"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1" t="s">
        <v>370</v>
      </c>
      <c r="B39" s="531"/>
      <c r="C39" s="531"/>
      <c r="D39" s="524"/>
      <c r="E39" s="525"/>
      <c r="F39" s="146"/>
      <c r="G39" s="146"/>
      <c r="H39" s="146"/>
      <c r="I39" s="147"/>
      <c r="J39" s="158"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6"/>
      <c r="B40" s="526"/>
      <c r="C40" s="526"/>
      <c r="D40" s="526"/>
      <c r="E40" s="526"/>
      <c r="F40" s="526"/>
      <c r="G40" s="526"/>
      <c r="H40" s="526"/>
      <c r="I40" s="526"/>
      <c r="J40" s="41"/>
      <c r="AK40" s="42"/>
    </row>
    <row r="41" spans="1:37" ht="14.5" customHeight="1">
      <c r="A41" s="519" t="s">
        <v>379</v>
      </c>
      <c r="B41" s="520"/>
      <c r="C41" s="520"/>
      <c r="D41" s="521"/>
      <c r="E41" s="521"/>
      <c r="F41" s="521"/>
      <c r="G41" s="521"/>
      <c r="H41" s="521"/>
      <c r="I41" s="522"/>
      <c r="J41" s="46"/>
      <c r="AK41" s="42"/>
    </row>
    <row r="42" spans="1:37" ht="14.5" customHeight="1">
      <c r="A42" s="532" t="s">
        <v>378</v>
      </c>
      <c r="B42" s="533"/>
      <c r="C42" s="533"/>
      <c r="D42" s="533"/>
      <c r="E42" s="533"/>
      <c r="F42" s="533"/>
      <c r="G42" s="533"/>
      <c r="H42" s="533"/>
      <c r="I42" s="534"/>
      <c r="J42" s="206" t="str">
        <f>IF(OR($C$8="Public",AND($C$8="private",$C$9="No")),"Table 6. has to be completed ONLY for SMEs.","")</f>
        <v/>
      </c>
      <c r="AK42" s="42"/>
    </row>
    <row r="43" spans="1:37" ht="14.5" customHeight="1">
      <c r="A43" s="547" t="s">
        <v>381</v>
      </c>
      <c r="B43" s="547"/>
      <c r="C43" s="165"/>
      <c r="D43" s="561"/>
      <c r="E43" s="562"/>
      <c r="F43" s="562"/>
      <c r="G43" s="562"/>
      <c r="H43" s="562"/>
      <c r="I43" s="563"/>
      <c r="J43" s="95" t="str">
        <f>IF(AND(C43="",$C$9="YES"),"The row has to be completed for SMEs",IF(AND(OR(C43&lt;&gt;0),$C$9&lt;&gt;"Yes"),"The row has to be completed only for SMEs.",""))</f>
        <v/>
      </c>
      <c r="AK43" s="42"/>
    </row>
    <row r="44" spans="1:37">
      <c r="A44" s="561"/>
      <c r="B44" s="562"/>
      <c r="C44" s="562"/>
      <c r="D44" s="562"/>
      <c r="E44" s="562"/>
      <c r="F44" s="562"/>
      <c r="G44" s="562"/>
      <c r="H44" s="562"/>
      <c r="I44" s="563"/>
      <c r="J44" s="95"/>
      <c r="AK44" s="42"/>
    </row>
    <row r="45" spans="1:37" ht="16.5" customHeight="1">
      <c r="A45" s="547" t="s">
        <v>383</v>
      </c>
      <c r="B45" s="547"/>
      <c r="C45" s="162"/>
      <c r="D45" s="547" t="s">
        <v>382</v>
      </c>
      <c r="E45" s="547"/>
      <c r="F45" s="166" t="str">
        <f>IF(C45&gt;0,C45-1,"")</f>
        <v/>
      </c>
      <c r="G45" s="564" t="s">
        <v>384</v>
      </c>
      <c r="H45" s="565"/>
      <c r="I45" s="166" t="str">
        <f>IF(C45&gt;0,C45-2,"")</f>
        <v/>
      </c>
      <c r="J45" s="95" t="str">
        <f>IF(AND(OR(C45="",F45="",I45=""),$C$9="Yes"),"The row has to be completed for SMEs",IF(AND(OR(C45&lt;&gt;"",F45&lt;&gt;"",I45&lt;&gt;""),$C$9&lt;&gt;"Yes"),"The row has to be completed only for SMEs.",""))</f>
        <v/>
      </c>
      <c r="AK45" s="42"/>
    </row>
    <row r="46" spans="1:37" ht="32.5" customHeight="1">
      <c r="A46" s="531" t="s">
        <v>453</v>
      </c>
      <c r="B46" s="531"/>
      <c r="C46" s="174">
        <f>SUM(C47:C50)</f>
        <v>0</v>
      </c>
      <c r="D46" s="531" t="s">
        <v>453</v>
      </c>
      <c r="E46" s="531"/>
      <c r="F46" s="174">
        <f>SUM(F47:F50)</f>
        <v>0</v>
      </c>
      <c r="G46" s="531" t="s">
        <v>453</v>
      </c>
      <c r="H46" s="531"/>
      <c r="I46" s="174">
        <f>SUM(I47:I50)</f>
        <v>0</v>
      </c>
      <c r="J46" s="95"/>
      <c r="AK46" s="42"/>
    </row>
    <row r="47" spans="1:37" ht="14.5" customHeight="1">
      <c r="A47" s="531" t="s">
        <v>371</v>
      </c>
      <c r="B47" s="531"/>
      <c r="C47" s="163"/>
      <c r="D47" s="531" t="s">
        <v>371</v>
      </c>
      <c r="E47" s="531"/>
      <c r="F47" s="163"/>
      <c r="G47" s="531" t="s">
        <v>371</v>
      </c>
      <c r="H47" s="531"/>
      <c r="I47" s="163"/>
      <c r="J47" s="95" t="str">
        <f t="shared" ref="J47:J53" si="0">IF(AND(OR(C47="",F47="",I47=""),$C$9="Yes"),"The row has to be completed for SMEs",IF(AND(OR(C47&lt;&gt;"",F47&lt;&gt;"",I47&lt;&gt;""),$C$9&lt;&gt;"Yes"),"The row has to be completed only for SMEs.",""))</f>
        <v/>
      </c>
      <c r="AK47" s="42"/>
    </row>
    <row r="48" spans="1:37" ht="54.65" customHeight="1">
      <c r="A48" s="531" t="s">
        <v>372</v>
      </c>
      <c r="B48" s="531"/>
      <c r="C48" s="163"/>
      <c r="D48" s="531" t="s">
        <v>372</v>
      </c>
      <c r="E48" s="531"/>
      <c r="F48" s="163"/>
      <c r="G48" s="531" t="s">
        <v>372</v>
      </c>
      <c r="H48" s="531"/>
      <c r="I48" s="163"/>
      <c r="J48" s="95" t="str">
        <f t="shared" si="0"/>
        <v/>
      </c>
      <c r="AK48" s="42"/>
    </row>
    <row r="49" spans="1:37" ht="14.5" customHeight="1">
      <c r="A49" s="531" t="s">
        <v>373</v>
      </c>
      <c r="B49" s="531"/>
      <c r="C49" s="163"/>
      <c r="D49" s="531" t="s">
        <v>373</v>
      </c>
      <c r="E49" s="531"/>
      <c r="F49" s="163"/>
      <c r="G49" s="531" t="s">
        <v>373</v>
      </c>
      <c r="H49" s="531"/>
      <c r="I49" s="163"/>
      <c r="J49" s="95" t="str">
        <f t="shared" si="0"/>
        <v/>
      </c>
      <c r="AK49" s="42"/>
    </row>
    <row r="50" spans="1:37" ht="45.65" customHeight="1">
      <c r="A50" s="531" t="s">
        <v>374</v>
      </c>
      <c r="B50" s="531"/>
      <c r="C50" s="163"/>
      <c r="D50" s="531" t="s">
        <v>374</v>
      </c>
      <c r="E50" s="531"/>
      <c r="F50" s="163"/>
      <c r="G50" s="531" t="s">
        <v>374</v>
      </c>
      <c r="H50" s="531"/>
      <c r="I50" s="163"/>
      <c r="J50" s="95" t="str">
        <f t="shared" si="0"/>
        <v/>
      </c>
      <c r="AK50" s="42"/>
    </row>
    <row r="51" spans="1:37" ht="14.5" customHeight="1">
      <c r="A51" s="547" t="s">
        <v>296</v>
      </c>
      <c r="B51" s="547"/>
      <c r="C51" s="164"/>
      <c r="D51" s="547" t="s">
        <v>296</v>
      </c>
      <c r="E51" s="547"/>
      <c r="F51" s="164"/>
      <c r="G51" s="547" t="s">
        <v>296</v>
      </c>
      <c r="H51" s="547"/>
      <c r="I51" s="164"/>
      <c r="J51" s="95" t="str">
        <f t="shared" si="0"/>
        <v/>
      </c>
      <c r="AK51" s="42"/>
    </row>
    <row r="52" spans="1:37" ht="14.5" customHeight="1">
      <c r="A52" s="547" t="s">
        <v>297</v>
      </c>
      <c r="B52" s="547"/>
      <c r="C52" s="164"/>
      <c r="D52" s="547" t="s">
        <v>297</v>
      </c>
      <c r="E52" s="547"/>
      <c r="F52" s="164"/>
      <c r="G52" s="547" t="s">
        <v>297</v>
      </c>
      <c r="H52" s="547"/>
      <c r="I52" s="164"/>
      <c r="J52" s="95" t="str">
        <f t="shared" si="0"/>
        <v/>
      </c>
      <c r="AK52" s="42"/>
    </row>
    <row r="53" spans="1:37" ht="14.5" customHeight="1">
      <c r="A53" s="547" t="s">
        <v>298</v>
      </c>
      <c r="B53" s="547"/>
      <c r="C53" s="164"/>
      <c r="D53" s="547" t="s">
        <v>298</v>
      </c>
      <c r="E53" s="547"/>
      <c r="F53" s="164"/>
      <c r="G53" s="547" t="s">
        <v>298</v>
      </c>
      <c r="H53" s="547"/>
      <c r="I53" s="164"/>
      <c r="J53" s="95" t="str">
        <f t="shared" si="0"/>
        <v/>
      </c>
      <c r="AK53" s="42"/>
    </row>
    <row r="54" spans="1:37">
      <c r="A54" s="477" t="s">
        <v>516</v>
      </c>
      <c r="B54" s="478"/>
      <c r="C54" s="478"/>
      <c r="D54" s="478"/>
      <c r="E54" s="478"/>
      <c r="F54" s="478"/>
      <c r="G54" s="478"/>
      <c r="H54" s="478"/>
      <c r="I54" s="478"/>
      <c r="J54" s="206" t="str">
        <f>IF($C$8="Public","Table 7. has to be completed ONLY for privately owned partners","")</f>
        <v/>
      </c>
    </row>
    <row r="55" spans="1:37" ht="29.5" customHeight="1">
      <c r="A55" s="558" t="s">
        <v>525</v>
      </c>
      <c r="B55" s="559"/>
      <c r="C55" s="560"/>
      <c r="D55" s="558" t="s">
        <v>527</v>
      </c>
      <c r="E55" s="559"/>
      <c r="F55" s="559"/>
      <c r="G55" s="559"/>
      <c r="H55" s="559"/>
      <c r="I55" s="560"/>
    </row>
    <row r="56" spans="1:37" ht="101" customHeight="1">
      <c r="A56" s="553" t="s">
        <v>526</v>
      </c>
      <c r="B56" s="554"/>
      <c r="C56" s="207"/>
      <c r="D56" s="555"/>
      <c r="E56" s="556"/>
      <c r="F56" s="556"/>
      <c r="G56" s="556"/>
      <c r="H56" s="556"/>
      <c r="I56" s="557"/>
      <c r="J56" s="95" t="str">
        <f>IF(AND(OR(C56="",D56=""),$C$8="Private"),"The row has to be completed for privately owned partners.",IF(AND(OR(C56&lt;&gt;"",D56&lt;&gt;""),$C$8="Public"),"The row has to be completed only for privately owned partners.",""))</f>
        <v/>
      </c>
    </row>
    <row r="57" spans="1:37" ht="29">
      <c r="A57" s="477" t="s">
        <v>530</v>
      </c>
      <c r="B57" s="478"/>
      <c r="C57" s="478"/>
      <c r="D57" s="478"/>
      <c r="E57" s="478"/>
      <c r="F57" s="478"/>
      <c r="G57" s="478"/>
      <c r="H57" s="478"/>
      <c r="I57" s="478"/>
      <c r="J57" s="206" t="s">
        <v>539</v>
      </c>
    </row>
    <row r="58" spans="1:37" ht="28.5" customHeight="1">
      <c r="A58" s="514" t="s">
        <v>528</v>
      </c>
      <c r="B58" s="515"/>
      <c r="C58" s="515"/>
      <c r="D58" s="515"/>
      <c r="E58" s="515"/>
      <c r="F58" s="515"/>
      <c r="G58" s="515"/>
      <c r="H58" s="516"/>
      <c r="I58" s="219"/>
      <c r="J58" s="221" t="str">
        <f>IF(I58=0,"Please add the information","")</f>
        <v>Please add the information</v>
      </c>
    </row>
    <row r="59" spans="1:37" ht="157" customHeight="1">
      <c r="A59" s="517"/>
      <c r="B59" s="517"/>
      <c r="C59" s="517"/>
      <c r="D59" s="517"/>
      <c r="E59" s="517"/>
      <c r="F59" s="517"/>
      <c r="G59" s="517"/>
      <c r="H59" s="517"/>
      <c r="I59" s="517"/>
      <c r="J59" s="221" t="str">
        <f>IF(A59=0,"Please add description","")</f>
        <v>Please add description</v>
      </c>
    </row>
    <row r="60" spans="1:37" ht="29.5" customHeight="1">
      <c r="A60" s="514" t="s">
        <v>529</v>
      </c>
      <c r="B60" s="515"/>
      <c r="C60" s="515"/>
      <c r="D60" s="515"/>
      <c r="E60" s="515"/>
      <c r="F60" s="515"/>
      <c r="G60" s="515"/>
      <c r="H60" s="516"/>
      <c r="I60" s="220"/>
      <c r="J60" s="221" t="str">
        <f>IF(I60=0,"Please add the information","")</f>
        <v>Please add the information</v>
      </c>
    </row>
    <row r="61" spans="1:37" ht="166" customHeight="1">
      <c r="A61" s="458"/>
      <c r="B61" s="458"/>
      <c r="C61" s="458"/>
      <c r="D61" s="458"/>
      <c r="E61" s="458"/>
      <c r="F61" s="458"/>
      <c r="G61" s="458"/>
      <c r="H61" s="458"/>
      <c r="I61" s="459"/>
      <c r="J61" s="221" t="str">
        <f>IF(A61=0,"Please add description","")</f>
        <v>Please add description</v>
      </c>
    </row>
    <row r="62" spans="1:37" ht="26.5" customHeight="1">
      <c r="A62" s="514" t="s">
        <v>531</v>
      </c>
      <c r="B62" s="515"/>
      <c r="C62" s="515"/>
      <c r="D62" s="515"/>
      <c r="E62" s="515"/>
      <c r="F62" s="515"/>
      <c r="G62" s="515"/>
      <c r="H62" s="516"/>
      <c r="I62" s="220"/>
      <c r="J62" s="221" t="str">
        <f>IF(I62=0,"Please add the information","")</f>
        <v>Please add the information</v>
      </c>
    </row>
    <row r="63" spans="1:37" ht="159" customHeight="1">
      <c r="A63" s="517"/>
      <c r="B63" s="517"/>
      <c r="C63" s="517"/>
      <c r="D63" s="517"/>
      <c r="E63" s="517"/>
      <c r="F63" s="517"/>
      <c r="G63" s="517"/>
      <c r="H63" s="517"/>
      <c r="I63" s="517"/>
      <c r="J63" s="221" t="str">
        <f>IF(A63=0,"Please add description","")</f>
        <v>Please add description</v>
      </c>
    </row>
    <row r="64" spans="1:37" ht="27.5" customHeight="1">
      <c r="A64" s="514" t="s">
        <v>532</v>
      </c>
      <c r="B64" s="515"/>
      <c r="C64" s="515"/>
      <c r="D64" s="515"/>
      <c r="E64" s="515"/>
      <c r="F64" s="515"/>
      <c r="G64" s="515"/>
      <c r="H64" s="516"/>
      <c r="I64" s="220"/>
      <c r="J64" s="221" t="str">
        <f>IF(I64=0,"Please add the information","")</f>
        <v>Please add the information</v>
      </c>
    </row>
    <row r="65" spans="1:10" ht="148.5" customHeight="1">
      <c r="A65" s="517"/>
      <c r="B65" s="517"/>
      <c r="C65" s="517"/>
      <c r="D65" s="517"/>
      <c r="E65" s="517"/>
      <c r="F65" s="517"/>
      <c r="G65" s="517"/>
      <c r="H65" s="517"/>
      <c r="I65" s="517"/>
      <c r="J65" s="221" t="str">
        <f>IF(A65=0,"Please add description","")</f>
        <v>Please add description</v>
      </c>
    </row>
    <row r="85" ht="15" customHeight="1"/>
  </sheetData>
  <sheetProtection algorithmName="SHA-512" hashValue="Gb5vqBkBNjcwEap4wGeI2UAiEFMp9EWDK2QtBa2mwIWbiMSemxdg6PNwhKJKtuv4d6Bi7LgEbzQWHV69O2WQHA==" saltValue="bCZTQt8xugL20homqJ1Zog==" spinCount="100000" sheet="1" formatRows="0"/>
  <mergeCells count="115">
    <mergeCell ref="A1:H1"/>
    <mergeCell ref="A2:H2"/>
    <mergeCell ref="A3:H3"/>
    <mergeCell ref="A5:B5"/>
    <mergeCell ref="C5:H5"/>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A9:B9"/>
    <mergeCell ref="C9:H9"/>
    <mergeCell ref="A14:H14"/>
    <mergeCell ref="A15:B15"/>
    <mergeCell ref="C15:H15"/>
    <mergeCell ref="A23:B23"/>
    <mergeCell ref="C23:H23"/>
    <mergeCell ref="A16:B16"/>
    <mergeCell ref="C16:H16"/>
    <mergeCell ref="A17:B17"/>
    <mergeCell ref="C17:H17"/>
    <mergeCell ref="A18:B18"/>
    <mergeCell ref="C18:H18"/>
    <mergeCell ref="A24:H24"/>
    <mergeCell ref="A25:H25"/>
    <mergeCell ref="A19:H19"/>
    <mergeCell ref="A20:B20"/>
    <mergeCell ref="C20:H20"/>
    <mergeCell ref="A21:B21"/>
    <mergeCell ref="C21:H21"/>
    <mergeCell ref="A22:B22"/>
    <mergeCell ref="C22:H22"/>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38:C38"/>
    <mergeCell ref="D39:E39"/>
    <mergeCell ref="D36:E36"/>
    <mergeCell ref="A36:C36"/>
    <mergeCell ref="A37:E37"/>
    <mergeCell ref="D38:E38"/>
    <mergeCell ref="A39:C39"/>
    <mergeCell ref="D34:E34"/>
    <mergeCell ref="D35:E35"/>
    <mergeCell ref="A48:B48"/>
    <mergeCell ref="D48:E48"/>
    <mergeCell ref="G48:H48"/>
    <mergeCell ref="A46:B46"/>
    <mergeCell ref="D46:E46"/>
    <mergeCell ref="G46:H46"/>
    <mergeCell ref="A40:I40"/>
    <mergeCell ref="A41:I41"/>
    <mergeCell ref="A42:I42"/>
    <mergeCell ref="A43:B43"/>
    <mergeCell ref="D43:I43"/>
    <mergeCell ref="A44:I44"/>
    <mergeCell ref="A45:B45"/>
    <mergeCell ref="D45:E45"/>
    <mergeCell ref="G45:H45"/>
    <mergeCell ref="J10:J13"/>
    <mergeCell ref="A54:I54"/>
    <mergeCell ref="A55:C55"/>
    <mergeCell ref="D55:I55"/>
    <mergeCell ref="A56:B56"/>
    <mergeCell ref="D56:I56"/>
    <mergeCell ref="A53:B53"/>
    <mergeCell ref="D53:E53"/>
    <mergeCell ref="G53:H53"/>
    <mergeCell ref="A52:B52"/>
    <mergeCell ref="D52:E52"/>
    <mergeCell ref="G52:H52"/>
    <mergeCell ref="A51:B51"/>
    <mergeCell ref="D51:E51"/>
    <mergeCell ref="G51:H51"/>
    <mergeCell ref="A47:B47"/>
    <mergeCell ref="D47:E47"/>
    <mergeCell ref="G47:H47"/>
    <mergeCell ref="A49:B49"/>
    <mergeCell ref="D49:E49"/>
    <mergeCell ref="G49:H49"/>
    <mergeCell ref="A50:B50"/>
    <mergeCell ref="D50:E50"/>
    <mergeCell ref="G50:H50"/>
    <mergeCell ref="A57:I57"/>
    <mergeCell ref="A58:H58"/>
    <mergeCell ref="A59:I59"/>
    <mergeCell ref="A60:H60"/>
    <mergeCell ref="A61:I61"/>
    <mergeCell ref="A62:H62"/>
    <mergeCell ref="A63:I63"/>
    <mergeCell ref="A64:H64"/>
    <mergeCell ref="A65:I65"/>
  </mergeCells>
  <conditionalFormatting sqref="C6:H6">
    <cfRule type="cellIs" dxfId="8" priority="2" stopIfTrue="1" operator="equal">
      <formula>IF(C6="",)</formula>
    </cfRule>
  </conditionalFormatting>
  <dataValidations xWindow="1054" yWindow="633" count="18">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91117BDF-A010-458E-8900-738595FA4F37}">
      <formula1>1000</formula1>
    </dataValidation>
    <dataValidation type="textLength" operator="lessThanOrEqual" allowBlank="1" showInputMessage="1" showErrorMessage="1" prompt="Maximum 100 characters._x000a__x000a_" sqref="C5:H5" xr:uid="{6C9697C5-FE62-42A2-BD36-C654E9BD6313}">
      <formula1>100</formula1>
    </dataValidation>
    <dataValidation type="decimal" allowBlank="1" showInputMessage="1" showErrorMessage="1" error="Should be a numerical value." prompt="20% of the totel eligible budget." sqref="C7:H7" xr:uid="{5CE78FC6-644A-477C-ADEF-AE905796B7D5}">
      <formula1>0</formula1>
      <formula2>5000000</formula2>
    </dataValidation>
    <dataValidation type="decimal" allowBlank="1" showInputMessage="1" showErrorMessage="1" error="Should be a numerical value." sqref="C52:C53 F52:F53 I52:I53" xr:uid="{F667A61A-A2C5-4CA6-AF7C-AF4922E96692}">
      <formula1>-5E+31</formula1>
      <formula2>5E+39</formula2>
    </dataValidation>
    <dataValidation type="decimal" operator="greaterThanOrEqual" allowBlank="1" showInputMessage="1" showErrorMessage="1" error="Should be a numerical value." sqref="D31:E36 D39:E39 D29 F47:F51 C47:C50 I47:I51" xr:uid="{0107F74F-BB2A-47AC-A83C-8E66D4420FB0}">
      <formula1>0</formula1>
    </dataValidation>
    <dataValidation type="date" operator="greaterThan" allowBlank="1" showInputMessage="1" showErrorMessage="1" error="Date format: YYYY-MM-DD" prompt="Date format: YYYY-MM-DD" sqref="C43" xr:uid="{4FEA5D56-3714-47B0-9CE4-BF8FB93F3040}">
      <formula1>1000</formula1>
    </dataValidation>
    <dataValidation type="textLength" operator="equal" allowBlank="1" showInputMessage="1" showErrorMessage="1" error="The year should be indicated (4 characters)." prompt="Pelase indicate the year of the latest approved accounts." sqref="D28:E28" xr:uid="{A386858F-F696-4B14-B4B2-68B7AEEDBF01}">
      <formula1>4</formula1>
    </dataValidation>
    <dataValidation type="textLength" operator="lessThanOrEqual" allowBlank="1" showInputMessage="1" showErrorMessage="1" error="Max. 50 characters." prompt="Maximum 50 characters." sqref="A31:C36" xr:uid="{3BDB9605-F73F-4482-891D-8567AC8D3EC8}">
      <formula1>50</formula1>
    </dataValidation>
    <dataValidation operator="greaterThanOrEqual" allowBlank="1" showInputMessage="1" showErrorMessage="1" error="Should be a numerical value." sqref="I46 C46 F46" xr:uid="{74E46EC2-B8BA-418E-97C8-1F329AE106E2}"/>
    <dataValidation operator="equal" allowBlank="1" showInputMessage="1" showErrorMessage="1" error="The year has to be provided (4 digits)." prompt="Please provide the year of the latest approved accounts." sqref="F45 I45" xr:uid="{56BA3AA7-4D39-4BD8-9CFC-1C3446421154}"/>
    <dataValidation type="textLength" operator="equal" allowBlank="1" showInputMessage="1" showErrorMessage="1" error="The year has to be provided (4 digits)." prompt="Please provide the year of the latest approved accounts." sqref="C45" xr:uid="{BA56C06E-7B83-4885-BC92-62185C93D8B7}">
      <formula1>4</formula1>
    </dataValidation>
    <dataValidation type="decimal" operator="greaterThanOrEqual" allowBlank="1" showInputMessage="1" showErrorMessage="1" error="Should be a numerical value" sqref="C51" xr:uid="{8DF7F7B1-563C-482F-A267-E1B400FE6111}">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41F02426-A97E-488F-9F20-7325090BDA3D}"/>
    <dataValidation type="textLength" operator="lessThanOrEqual" allowBlank="1" showErrorMessage="1" error="Maximum 1000 characters." sqref="A58:H58 A60:H60 A62:H62 A64:H64 A55:C55" xr:uid="{BC27DF55-14A9-4479-8DCB-710FF2D53F16}">
      <formula1>1000</formula1>
    </dataValidation>
    <dataValidation allowBlank="1" showInputMessage="1" showErrorMessage="1" promptTitle="Description (max2500 characters)" prompt="If yes please indicate the type of activities." sqref="A65:I65" xr:uid="{432313A3-5399-4D65-A141-2B2A78010CF3}"/>
    <dataValidation allowBlank="1" showInputMessage="1" showErrorMessage="1" prompt="Description (max 2500 characters)_x000a_" sqref="A61:I61" xr:uid="{8023BED0-7D0C-44D9-9D51-513B029DA73C}"/>
    <dataValidation allowBlank="1" showInputMessage="1" showErrorMessage="1" promptTitle="Description (max 2500 character)" prompt="If yes, name the type(s) of economic activities you conduct." sqref="A59:I59" xr:uid="{26AEA0A6-9C7F-4DAE-8287-813061110529}"/>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96BDC822-DD3D-44E9-AAE7-FDD1A3C2A03B}"/>
  </dataValidations>
  <pageMargins left="0.70866141732283472" right="0.70866141732283472" top="0.74803149606299213" bottom="0.74803149606299213" header="0.31496062992125984" footer="0.31496062992125984"/>
  <pageSetup paperSize="9" scale="56"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xWindow="1054" yWindow="633" count="7">
        <x14:dataValidation type="list" allowBlank="1" showInputMessage="1" showErrorMessage="1" prompt="Select from drop down list" xr:uid="{B3F17807-ADC0-4471-A0B6-CFB94ADA0AA6}">
          <x14:formula1>
            <xm:f>'Drop-down lists'!$A$137:$A$140</xm:f>
          </x14:formula1>
          <xm:sqref>C6:H6</xm:sqref>
        </x14:dataValidation>
        <x14:dataValidation type="list" allowBlank="1" showInputMessage="1" showErrorMessage="1" xr:uid="{484D9332-07BA-4EC9-9F81-189551E96D89}">
          <x14:formula1>
            <xm:f>'Drop-down lists'!$A$144:$A$175</xm:f>
          </x14:formula1>
          <xm:sqref>C11:H11</xm:sqref>
        </x14:dataValidation>
        <x14:dataValidation type="list" allowBlank="1" showInputMessage="1" showErrorMessage="1" prompt="Select from drop-down list" xr:uid="{6ADC50D7-227F-4AC8-AA0E-A9D57A7BDB33}">
          <x14:formula1>
            <xm:f>'Drop-down lists'!$A$177:$A$178</xm:f>
          </x14:formula1>
          <xm:sqref>C9:H9</xm:sqref>
        </x14:dataValidation>
        <x14:dataValidation type="list" allowBlank="1" showInputMessage="1" showErrorMessage="1" prompt="Select from drop down list" xr:uid="{DEA90A5F-0255-48C7-B435-0F7E01042D27}">
          <x14:formula1>
            <xm:f>'Drop-down lists'!$C$137:$C$138</xm:f>
          </x14:formula1>
          <xm:sqref>C8:H8</xm:sqref>
        </x14:dataValidation>
        <x14:dataValidation type="list" allowBlank="1" showInputMessage="1" showErrorMessage="1" prompt="Please select wheter you plan to finance the project with the own souces, external sources or both." xr:uid="{9E44B4C5-F892-43B2-95B4-2353BA08C9C1}">
          <x14:formula1>
            <xm:f>'Drop-down lists'!$A$186:$A$188</xm:f>
          </x14:formula1>
          <xm:sqref>C56</xm:sqref>
        </x14:dataValidation>
        <x14:dataValidation type="list" allowBlank="1" showInputMessage="1" showErrorMessage="1" prompt="Please select from the drop-down list" xr:uid="{1E3F1C4A-876A-4D1D-B314-CBEBC90DE611}">
          <x14:formula1>
            <xm:f>'Drop-down lists'!$A$177:$A$179</xm:f>
          </x14:formula1>
          <xm:sqref>I60</xm:sqref>
        </x14:dataValidation>
        <x14:dataValidation type="list" allowBlank="1" showInputMessage="1" showErrorMessage="1" prompt="Please select from the drop-down list" xr:uid="{6AE5DD7F-CC13-423E-8070-2AA4C5B8C959}">
          <x14:formula1>
            <xm:f>'Drop-down lists'!$A$177:$A$178</xm:f>
          </x14:formula1>
          <xm:sqref>I58 I64 I62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0173D-61E7-4128-80E4-CE8CA1A925A0}">
  <dimension ref="A1:AM68"/>
  <sheetViews>
    <sheetView view="pageBreakPreview" zoomScaleNormal="100" zoomScaleSheetLayoutView="100" workbookViewId="0">
      <selection activeCell="A66" sqref="A66"/>
    </sheetView>
  </sheetViews>
  <sheetFormatPr defaultColWidth="9.1796875" defaultRowHeight="14.5"/>
  <cols>
    <col min="1" max="1" width="21.453125" style="7" customWidth="1"/>
    <col min="2" max="2" width="16.453125" style="7" customWidth="1"/>
    <col min="3" max="3" width="14.81640625" style="7" customWidth="1"/>
    <col min="4" max="4" width="15.26953125" style="7" customWidth="1"/>
    <col min="5" max="5" width="21.54296875" style="7" customWidth="1"/>
    <col min="6" max="6" width="14.81640625" style="7" customWidth="1"/>
    <col min="7" max="7" width="14.453125" style="7" customWidth="1"/>
    <col min="8" max="8" width="21.26953125" style="7" customWidth="1"/>
    <col min="9" max="9" width="14.81640625" style="7" customWidth="1"/>
    <col min="10" max="10" width="101.54296875"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97" t="s">
        <v>468</v>
      </c>
      <c r="B1" s="498"/>
      <c r="C1" s="498"/>
      <c r="D1" s="498"/>
      <c r="E1" s="498"/>
      <c r="F1" s="498"/>
      <c r="G1" s="498"/>
      <c r="H1" s="548"/>
      <c r="I1" s="61"/>
      <c r="J1" s="46"/>
    </row>
    <row r="2" spans="1:37">
      <c r="A2" s="499"/>
      <c r="B2" s="499"/>
      <c r="C2" s="499"/>
      <c r="D2" s="499"/>
      <c r="E2" s="499"/>
      <c r="F2" s="499"/>
      <c r="G2" s="499"/>
      <c r="H2" s="549"/>
      <c r="I2" s="61"/>
      <c r="J2" s="46"/>
    </row>
    <row r="3" spans="1:37" ht="18" customHeight="1">
      <c r="A3" s="497" t="s">
        <v>167</v>
      </c>
      <c r="B3" s="498"/>
      <c r="C3" s="498"/>
      <c r="D3" s="498"/>
      <c r="E3" s="498"/>
      <c r="F3" s="498"/>
      <c r="G3" s="498"/>
      <c r="H3" s="548"/>
      <c r="I3" s="61"/>
      <c r="J3" s="46"/>
    </row>
    <row r="4" spans="1:37">
      <c r="A4" s="176"/>
      <c r="B4" s="176"/>
      <c r="C4" s="176"/>
      <c r="D4" s="176"/>
      <c r="E4" s="176"/>
      <c r="F4" s="176"/>
      <c r="G4" s="176"/>
      <c r="H4" s="177"/>
      <c r="I4" s="61"/>
      <c r="J4" s="46"/>
    </row>
    <row r="5" spans="1:37">
      <c r="A5" s="500" t="s">
        <v>217</v>
      </c>
      <c r="B5" s="501"/>
      <c r="C5" s="507"/>
      <c r="D5" s="508"/>
      <c r="E5" s="508"/>
      <c r="F5" s="508"/>
      <c r="G5" s="508"/>
      <c r="H5" s="509"/>
      <c r="I5" s="61"/>
      <c r="J5" s="46"/>
    </row>
    <row r="6" spans="1:37">
      <c r="A6" s="500" t="s">
        <v>219</v>
      </c>
      <c r="B6" s="501"/>
      <c r="C6" s="510"/>
      <c r="D6" s="511"/>
      <c r="E6" s="511"/>
      <c r="F6" s="511"/>
      <c r="G6" s="511"/>
      <c r="H6" s="512"/>
      <c r="I6" s="61"/>
      <c r="J6" s="69" t="str">
        <f>IF(C6="","&lt;&lt;&lt;&lt; Option from the drop down list must be selected!","")</f>
        <v>&lt;&lt;&lt;&lt; Option from the drop down list must be selected!</v>
      </c>
    </row>
    <row r="7" spans="1:37" ht="14.5" customHeight="1">
      <c r="A7" s="489" t="s">
        <v>328</v>
      </c>
      <c r="B7" s="490"/>
      <c r="C7" s="550"/>
      <c r="D7" s="551"/>
      <c r="E7" s="551"/>
      <c r="F7" s="551"/>
      <c r="G7" s="551"/>
      <c r="H7" s="552"/>
      <c r="I7" s="61"/>
      <c r="J7" s="69"/>
    </row>
    <row r="8" spans="1:37">
      <c r="A8" s="500" t="s">
        <v>396</v>
      </c>
      <c r="B8" s="501"/>
      <c r="C8" s="510"/>
      <c r="D8" s="511"/>
      <c r="E8" s="511"/>
      <c r="F8" s="511"/>
      <c r="G8" s="511"/>
      <c r="H8" s="512"/>
      <c r="I8" s="61"/>
      <c r="J8" s="46"/>
    </row>
    <row r="9" spans="1:37">
      <c r="A9" s="500" t="s">
        <v>397</v>
      </c>
      <c r="B9" s="501"/>
      <c r="C9" s="510"/>
      <c r="D9" s="511"/>
      <c r="E9" s="511"/>
      <c r="F9" s="511"/>
      <c r="G9" s="511"/>
      <c r="H9" s="512"/>
      <c r="I9" s="61"/>
      <c r="J9" s="172" t="str">
        <f>IF(AND(C8="Public",C9="yes"),"Public partners cannot be SMEs.","")</f>
        <v/>
      </c>
    </row>
    <row r="10" spans="1:37" ht="25.5" customHeight="1">
      <c r="A10" s="467" t="s">
        <v>13</v>
      </c>
      <c r="B10" s="468"/>
      <c r="C10" s="502" t="str">
        <f>IF('PP7'!C13='Drop-down lists'!C144,'Drop-down lists'!D144,IF('PP7'!C13='Drop-down lists'!C147,'Drop-down lists'!D145,IF('PP7'!C13='Drop-down lists'!C151,'Drop-down lists'!D146,IF('PP7'!C13='Drop-down lists'!C152,'Drop-down lists'!D146,IF('PP7'!C13='Drop-down lists'!C155,'Drop-down lists'!D147,IF('PP7'!C13='Drop-down lists'!C159,'Drop-down lists'!D147,IF('PP7'!C13='Drop-down lists'!C166,'Drop-down lists'!D148,IF('PP7'!C13='Drop-down lists'!C171,'Drop-down lists'!D145,IF('PP7'!C13='Drop-down lists'!C173,'Drop-down lists'!D147,IF('PP7'!C11='Drop-down lists'!C174,'Drop-down lists'!D148,IF('PP7'!C13='Drop-down lists'!C175,'Drop-down lists'!D149,"")))))))))))</f>
        <v/>
      </c>
      <c r="D10" s="502"/>
      <c r="E10" s="502"/>
      <c r="F10" s="502"/>
      <c r="G10" s="502"/>
      <c r="H10" s="503"/>
      <c r="I10" s="61"/>
      <c r="J10" s="518"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7" t="s">
        <v>24</v>
      </c>
      <c r="B11" s="468"/>
      <c r="C11" s="484"/>
      <c r="D11" s="484"/>
      <c r="E11" s="484"/>
      <c r="F11" s="484"/>
      <c r="G11" s="484"/>
      <c r="H11" s="485"/>
      <c r="I11" s="61"/>
      <c r="J11" s="518"/>
      <c r="AK11" s="42" t="s">
        <v>5</v>
      </c>
    </row>
    <row r="12" spans="1:37" ht="15" customHeight="1">
      <c r="A12" s="467" t="s">
        <v>25</v>
      </c>
      <c r="B12" s="468"/>
      <c r="C12" s="495" t="str">
        <f>IF('PP7'!C11='Drop-down lists'!A144,'Drop-down lists'!B144,IF('PP7'!C11='Drop-down lists'!A145,'Drop-down lists'!B145,IF('PP7'!C11='Drop-down lists'!A146,'Drop-down lists'!B146,IF('PP7'!C11='Drop-down lists'!A147,'Drop-down lists'!B147,IF('PP7'!C11='Drop-down lists'!A148,'Drop-down lists'!B148,IF('PP7'!C11='Drop-down lists'!A149,'Drop-down lists'!B149,IF('PP7'!C11='Drop-down lists'!A150,'Drop-down lists'!B150,IF('PP7'!C11='Drop-down lists'!A151,'Drop-down lists'!B151,""))))))))&amp;IF('PP7'!C11='Drop-down lists'!A152,'Drop-down lists'!B152,IF('PP7'!C11='Drop-down lists'!A153,'Drop-down lists'!B153,IF('PP7'!C11='Drop-down lists'!A154,'Drop-down lists'!B154,IF('PP7'!C11='Drop-down lists'!A155,'Drop-down lists'!B155,IF('PP7'!C11='Drop-down lists'!A156,'Drop-down lists'!B156,IF('PP7'!C11='Drop-down lists'!A157,'Drop-down lists'!B157,IF('PP7'!C11='Drop-down lists'!A158,'Drop-down lists'!B158,"")))))))&amp;IF('PP7'!C11='Drop-down lists'!A159,'Drop-down lists'!B159,IF('PP7'!C11='Drop-down lists'!A160,'Drop-down lists'!B160,IF('PP7'!C11='Drop-down lists'!A161,'Drop-down lists'!B161,IF('PP7'!C11='Drop-down lists'!A162,'Drop-down lists'!B162,IF('PP7'!C11='Drop-down lists'!A163,'Drop-down lists'!B163,IF('PP7'!C11='Drop-down lists'!A164,'Drop-down lists'!B164,IF('PP7'!C11='Drop-down lists'!A165,'Drop-down lists'!B165,IF('PP7'!C11='Drop-down lists'!A166,'Drop-down lists'!B166,""))))))))&amp;IF('PP7'!C11='Drop-down lists'!A167,'Drop-down lists'!B167,IF('PP7'!C11='Drop-down lists'!A168,'Drop-down lists'!B168,IF('PP7'!C11='Drop-down lists'!A169,'Drop-down lists'!B169,IF('PP7'!C11='Drop-down lists'!A170,'Drop-down lists'!B170,""))))&amp;IF('PP7'!C11='Drop-down lists'!A171,'Drop-down lists'!B171,IF('PP7'!C11='Drop-down lists'!A172,'Drop-down lists'!B172,IF('PP7'!C11='Drop-down lists'!A173,'Drop-down lists'!B173,IF('PP7'!C11='Drop-down lists'!A174,'Drop-down lists'!B174,IF('PP7'!C11='Drop-down lists'!A175,'Drop-down lists'!B175,"")))))</f>
        <v/>
      </c>
      <c r="D12" s="495"/>
      <c r="E12" s="495"/>
      <c r="F12" s="495"/>
      <c r="G12" s="495"/>
      <c r="H12" s="496"/>
      <c r="I12" s="61"/>
      <c r="J12" s="518"/>
      <c r="AK12" s="42" t="s">
        <v>145</v>
      </c>
    </row>
    <row r="13" spans="1:37" ht="15" customHeight="1">
      <c r="A13" s="467" t="s">
        <v>26</v>
      </c>
      <c r="B13" s="468"/>
      <c r="C13" s="502" t="str">
        <f>IF('PP7'!C12='Drop-down lists'!B144,'Drop-down lists'!C144,IF('PP7'!C12='Drop-down lists'!B145,'Drop-down lists'!C145,IF('PP7'!C12='Drop-down lists'!B147,'Drop-down lists'!C147,IF('PP7'!C12='Drop-down lists'!B152,'Drop-down lists'!C152,IF('PP7'!C12='Drop-down lists'!B155,'Drop-down lists'!C155,IF('PP7'!C12='Drop-down lists'!B158,'Drop-down lists'!C158,""))))))&amp;IF('PP7'!C12='Drop-down lists'!B159,'Drop-down lists'!C161,IF('PP7'!C12='Drop-down lists'!B161,'Drop-down lists'!C161,IF('PP7'!C12='Drop-down lists'!B166,'Drop-down lists'!C166,IF('PP7'!C12='Drop-down lists'!B168,'Drop-down lists'!C168,IF('PP7'!C12='Drop-down lists'!B170,'Drop-down lists'!C144,"")))))&amp;IF('PP7'!C12='Drop-down lists'!B171,'Drop-down lists'!C171,IF('PP7'!C12='Drop-down lists'!B172,'Drop-down lists'!C152,IF('PP7'!C12='Drop-down lists'!B173,'Drop-down lists'!C173,IF('PP7'!C12='Drop-down lists'!B174,'Drop-down lists'!C174, IF('PP7'!C12='Drop-down lists'!B175,'Drop-down lists'!C175,"")))))</f>
        <v/>
      </c>
      <c r="D13" s="502"/>
      <c r="E13" s="502"/>
      <c r="F13" s="502"/>
      <c r="G13" s="502"/>
      <c r="H13" s="503"/>
      <c r="I13" s="61"/>
      <c r="J13" s="518"/>
      <c r="AD13" s="43" t="s">
        <v>0</v>
      </c>
      <c r="AF13" s="43" t="s">
        <v>17</v>
      </c>
      <c r="AH13" s="44" t="s">
        <v>187</v>
      </c>
      <c r="AK13" s="42" t="s">
        <v>147</v>
      </c>
    </row>
    <row r="14" spans="1:37" ht="16.5" customHeight="1">
      <c r="A14" s="469" t="s">
        <v>72</v>
      </c>
      <c r="B14" s="470"/>
      <c r="C14" s="470"/>
      <c r="D14" s="470"/>
      <c r="E14" s="470"/>
      <c r="F14" s="470"/>
      <c r="G14" s="470"/>
      <c r="H14" s="471"/>
      <c r="I14" s="61"/>
      <c r="J14" s="46"/>
      <c r="AH14" s="44" t="s">
        <v>193</v>
      </c>
      <c r="AK14" s="42" t="s">
        <v>36</v>
      </c>
    </row>
    <row r="15" spans="1:37" ht="15.75" customHeight="1">
      <c r="A15" s="467" t="s">
        <v>282</v>
      </c>
      <c r="B15" s="468"/>
      <c r="C15" s="545"/>
      <c r="D15" s="331"/>
      <c r="E15" s="331"/>
      <c r="F15" s="331"/>
      <c r="G15" s="331"/>
      <c r="H15" s="546"/>
      <c r="I15" s="61"/>
      <c r="J15" s="46"/>
      <c r="AH15" s="44" t="s">
        <v>194</v>
      </c>
      <c r="AK15" s="42" t="s">
        <v>37</v>
      </c>
    </row>
    <row r="16" spans="1:37" ht="15" customHeight="1">
      <c r="A16" s="467" t="s">
        <v>28</v>
      </c>
      <c r="B16" s="468"/>
      <c r="C16" s="545"/>
      <c r="D16" s="331"/>
      <c r="E16" s="331"/>
      <c r="F16" s="331"/>
      <c r="G16" s="331"/>
      <c r="H16" s="546"/>
      <c r="I16" s="61"/>
      <c r="J16" s="46"/>
      <c r="AK16" s="42" t="s">
        <v>38</v>
      </c>
    </row>
    <row r="17" spans="1:37">
      <c r="A17" s="467" t="s">
        <v>15</v>
      </c>
      <c r="B17" s="468"/>
      <c r="C17" s="545"/>
      <c r="D17" s="331"/>
      <c r="E17" s="331"/>
      <c r="F17" s="331"/>
      <c r="G17" s="331"/>
      <c r="H17" s="546"/>
      <c r="I17" s="61"/>
      <c r="J17" s="46"/>
      <c r="AK17" s="42" t="s">
        <v>39</v>
      </c>
    </row>
    <row r="18" spans="1:37" ht="15" customHeight="1">
      <c r="A18" s="467" t="s">
        <v>54</v>
      </c>
      <c r="B18" s="468"/>
      <c r="C18" s="545"/>
      <c r="D18" s="331"/>
      <c r="E18" s="331"/>
      <c r="F18" s="331"/>
      <c r="G18" s="331"/>
      <c r="H18" s="546"/>
      <c r="I18" s="61"/>
      <c r="J18" s="46"/>
      <c r="AK18" s="42" t="s">
        <v>40</v>
      </c>
    </row>
    <row r="19" spans="1:37" ht="16.5" customHeight="1">
      <c r="A19" s="477" t="s">
        <v>71</v>
      </c>
      <c r="B19" s="478"/>
      <c r="C19" s="478"/>
      <c r="D19" s="478"/>
      <c r="E19" s="478"/>
      <c r="F19" s="478"/>
      <c r="G19" s="478"/>
      <c r="H19" s="479"/>
      <c r="I19" s="61"/>
      <c r="J19" s="46"/>
      <c r="AK19" s="42" t="s">
        <v>156</v>
      </c>
    </row>
    <row r="20" spans="1:37">
      <c r="A20" s="467" t="s">
        <v>282</v>
      </c>
      <c r="B20" s="468"/>
      <c r="C20" s="472"/>
      <c r="D20" s="472"/>
      <c r="E20" s="472"/>
      <c r="F20" s="472"/>
      <c r="G20" s="472"/>
      <c r="H20" s="473"/>
      <c r="I20" s="61"/>
      <c r="J20" s="47"/>
      <c r="K20" s="45"/>
      <c r="AK20" s="42" t="s">
        <v>157</v>
      </c>
    </row>
    <row r="21" spans="1:37" ht="15" customHeight="1">
      <c r="A21" s="467" t="s">
        <v>28</v>
      </c>
      <c r="B21" s="468"/>
      <c r="C21" s="472"/>
      <c r="D21" s="472"/>
      <c r="E21" s="472"/>
      <c r="F21" s="472"/>
      <c r="G21" s="472"/>
      <c r="H21" s="473"/>
      <c r="I21" s="61"/>
      <c r="J21" s="47"/>
      <c r="K21" s="45"/>
      <c r="AK21" s="42" t="s">
        <v>41</v>
      </c>
    </row>
    <row r="22" spans="1:37" ht="15" customHeight="1">
      <c r="A22" s="467" t="s">
        <v>15</v>
      </c>
      <c r="B22" s="468"/>
      <c r="C22" s="472"/>
      <c r="D22" s="472"/>
      <c r="E22" s="472"/>
      <c r="F22" s="472"/>
      <c r="G22" s="472"/>
      <c r="H22" s="473"/>
      <c r="I22" s="61"/>
      <c r="J22" s="47"/>
      <c r="K22" s="45"/>
      <c r="AK22" s="42" t="s">
        <v>9</v>
      </c>
    </row>
    <row r="23" spans="1:37" ht="15" customHeight="1">
      <c r="A23" s="467" t="s">
        <v>54</v>
      </c>
      <c r="B23" s="468"/>
      <c r="C23" s="472"/>
      <c r="D23" s="472"/>
      <c r="E23" s="472"/>
      <c r="F23" s="472"/>
      <c r="G23" s="472"/>
      <c r="H23" s="473"/>
      <c r="I23" s="61"/>
      <c r="J23" s="47"/>
      <c r="K23" s="45"/>
      <c r="AK23" s="42" t="s">
        <v>10</v>
      </c>
    </row>
    <row r="24" spans="1:37" ht="27" customHeight="1">
      <c r="A24" s="477" t="s">
        <v>482</v>
      </c>
      <c r="B24" s="478"/>
      <c r="C24" s="478"/>
      <c r="D24" s="478"/>
      <c r="E24" s="478"/>
      <c r="F24" s="478"/>
      <c r="G24" s="478"/>
      <c r="H24" s="479"/>
      <c r="I24" s="61"/>
      <c r="J24" s="47"/>
      <c r="K24" s="45"/>
      <c r="AK24" s="42" t="s">
        <v>11</v>
      </c>
    </row>
    <row r="25" spans="1:37" ht="90.75" customHeight="1">
      <c r="A25" s="462"/>
      <c r="B25" s="463"/>
      <c r="C25" s="463"/>
      <c r="D25" s="463"/>
      <c r="E25" s="463"/>
      <c r="F25" s="463"/>
      <c r="G25" s="463"/>
      <c r="H25" s="464"/>
      <c r="I25" s="61"/>
      <c r="J25" s="46"/>
      <c r="AK25" s="42" t="s">
        <v>12</v>
      </c>
    </row>
    <row r="26" spans="1:37">
      <c r="A26" s="519" t="s">
        <v>377</v>
      </c>
      <c r="B26" s="520"/>
      <c r="C26" s="520"/>
      <c r="D26" s="521"/>
      <c r="E26" s="521"/>
      <c r="F26" s="521"/>
      <c r="G26" s="521"/>
      <c r="H26" s="521"/>
      <c r="I26" s="522"/>
      <c r="J26" s="41"/>
      <c r="AK26" s="42" t="s">
        <v>160</v>
      </c>
    </row>
    <row r="27" spans="1:37" ht="14.5" customHeight="1">
      <c r="A27" s="532" t="s">
        <v>512</v>
      </c>
      <c r="B27" s="533"/>
      <c r="C27" s="533"/>
      <c r="D27" s="533"/>
      <c r="E27" s="533"/>
      <c r="F27" s="533"/>
      <c r="G27" s="533"/>
      <c r="H27" s="533"/>
      <c r="I27" s="534"/>
      <c r="J27" s="205" t="str">
        <f>IF(OR($C$8="Public",AND($C$8="private",$C$9="Yes")),"Table 5. DOES NOT have to be completed for SMEs or for publicly owned partners","")</f>
        <v/>
      </c>
      <c r="AK27" s="42"/>
    </row>
    <row r="28" spans="1:37" ht="14.5" customHeight="1">
      <c r="A28" s="531" t="s">
        <v>367</v>
      </c>
      <c r="B28" s="531"/>
      <c r="C28" s="531"/>
      <c r="D28" s="541"/>
      <c r="E28" s="541"/>
      <c r="F28" s="144"/>
      <c r="G28" s="144"/>
      <c r="H28" s="144"/>
      <c r="I28" s="145"/>
      <c r="J28" s="158"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c r="A29" s="531" t="s">
        <v>368</v>
      </c>
      <c r="B29" s="531"/>
      <c r="C29" s="531"/>
      <c r="D29" s="542">
        <f>SUM(D31:E36)</f>
        <v>0</v>
      </c>
      <c r="E29" s="543"/>
      <c r="F29" s="535"/>
      <c r="G29" s="536"/>
      <c r="H29" s="536"/>
      <c r="I29" s="537"/>
      <c r="J29" s="158"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1" t="s">
        <v>376</v>
      </c>
      <c r="B30" s="531"/>
      <c r="C30" s="531"/>
      <c r="D30" s="531" t="s">
        <v>375</v>
      </c>
      <c r="E30" s="531"/>
      <c r="F30" s="535"/>
      <c r="G30" s="536"/>
      <c r="H30" s="536"/>
      <c r="I30" s="537"/>
      <c r="J30" s="158"/>
      <c r="AK30" s="42"/>
    </row>
    <row r="31" spans="1:37">
      <c r="A31" s="527"/>
      <c r="B31" s="527"/>
      <c r="C31" s="527"/>
      <c r="D31" s="523"/>
      <c r="E31" s="523"/>
      <c r="F31" s="142"/>
      <c r="G31" s="142"/>
      <c r="H31" s="142"/>
      <c r="I31" s="143"/>
      <c r="J31" s="158"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27"/>
      <c r="B32" s="527"/>
      <c r="C32" s="527"/>
      <c r="D32" s="523"/>
      <c r="E32" s="523"/>
      <c r="F32" s="142"/>
      <c r="G32" s="142"/>
      <c r="H32" s="142"/>
      <c r="I32" s="143"/>
      <c r="J32" s="158"/>
      <c r="AK32" s="42"/>
    </row>
    <row r="33" spans="1:37" ht="14.5" customHeight="1">
      <c r="A33" s="538"/>
      <c r="B33" s="539"/>
      <c r="C33" s="540"/>
      <c r="D33" s="524"/>
      <c r="E33" s="525"/>
      <c r="F33" s="142"/>
      <c r="G33" s="142"/>
      <c r="H33" s="142"/>
      <c r="I33" s="143"/>
      <c r="J33" s="158"/>
      <c r="AK33" s="42"/>
    </row>
    <row r="34" spans="1:37" ht="14.5" customHeight="1">
      <c r="A34" s="527"/>
      <c r="B34" s="527"/>
      <c r="C34" s="527"/>
      <c r="D34" s="524"/>
      <c r="E34" s="525"/>
      <c r="F34" s="142"/>
      <c r="G34" s="142"/>
      <c r="H34" s="142"/>
      <c r="I34" s="143"/>
      <c r="J34" s="158"/>
      <c r="AK34" s="42"/>
    </row>
    <row r="35" spans="1:37">
      <c r="A35" s="527"/>
      <c r="B35" s="527"/>
      <c r="C35" s="527"/>
      <c r="D35" s="523"/>
      <c r="E35" s="523"/>
      <c r="F35" s="142"/>
      <c r="G35" s="142"/>
      <c r="H35" s="142"/>
      <c r="I35" s="143"/>
      <c r="J35" s="158"/>
      <c r="AK35" s="42"/>
    </row>
    <row r="36" spans="1:37">
      <c r="A36" s="527"/>
      <c r="B36" s="527"/>
      <c r="C36" s="527"/>
      <c r="D36" s="523"/>
      <c r="E36" s="523"/>
      <c r="F36" s="142"/>
      <c r="G36" s="142"/>
      <c r="H36" s="142"/>
      <c r="I36" s="143"/>
      <c r="J36" s="158"/>
      <c r="AK36" s="42"/>
    </row>
    <row r="37" spans="1:37">
      <c r="A37" s="528"/>
      <c r="B37" s="529"/>
      <c r="C37" s="529"/>
      <c r="D37" s="529"/>
      <c r="E37" s="530"/>
      <c r="F37" s="142"/>
      <c r="G37" s="142"/>
      <c r="H37" s="142"/>
      <c r="I37" s="143"/>
      <c r="J37" s="158"/>
      <c r="AK37" s="42"/>
    </row>
    <row r="38" spans="1:37" ht="14.5" customHeight="1">
      <c r="A38" s="531" t="s">
        <v>369</v>
      </c>
      <c r="B38" s="531"/>
      <c r="C38" s="531"/>
      <c r="D38" s="524"/>
      <c r="E38" s="525"/>
      <c r="F38" s="142"/>
      <c r="G38" s="142"/>
      <c r="H38" s="142"/>
      <c r="I38" s="143"/>
      <c r="J38" s="158"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1" t="s">
        <v>370</v>
      </c>
      <c r="B39" s="531"/>
      <c r="C39" s="531"/>
      <c r="D39" s="524"/>
      <c r="E39" s="525"/>
      <c r="F39" s="146"/>
      <c r="G39" s="146"/>
      <c r="H39" s="146"/>
      <c r="I39" s="147"/>
      <c r="J39" s="158"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6"/>
      <c r="B40" s="526"/>
      <c r="C40" s="526"/>
      <c r="D40" s="526"/>
      <c r="E40" s="526"/>
      <c r="F40" s="526"/>
      <c r="G40" s="526"/>
      <c r="H40" s="526"/>
      <c r="I40" s="526"/>
      <c r="J40" s="41"/>
      <c r="AK40" s="42"/>
    </row>
    <row r="41" spans="1:37" ht="14.5" customHeight="1">
      <c r="A41" s="519" t="s">
        <v>379</v>
      </c>
      <c r="B41" s="520"/>
      <c r="C41" s="520"/>
      <c r="D41" s="521"/>
      <c r="E41" s="521"/>
      <c r="F41" s="521"/>
      <c r="G41" s="521"/>
      <c r="H41" s="521"/>
      <c r="I41" s="522"/>
      <c r="J41" s="46"/>
      <c r="AK41" s="42"/>
    </row>
    <row r="42" spans="1:37" ht="14.5" customHeight="1">
      <c r="A42" s="532" t="s">
        <v>378</v>
      </c>
      <c r="B42" s="533"/>
      <c r="C42" s="533"/>
      <c r="D42" s="533"/>
      <c r="E42" s="533"/>
      <c r="F42" s="533"/>
      <c r="G42" s="533"/>
      <c r="H42" s="533"/>
      <c r="I42" s="534"/>
      <c r="J42" s="206" t="str">
        <f>IF(OR($C$8="Public",AND($C$8="private",$C$9="No")),"Table 6. has to be completed ONLY for SMEs.","")</f>
        <v/>
      </c>
      <c r="AK42" s="42"/>
    </row>
    <row r="43" spans="1:37" ht="14.5" customHeight="1">
      <c r="A43" s="547" t="s">
        <v>381</v>
      </c>
      <c r="B43" s="547"/>
      <c r="C43" s="165"/>
      <c r="D43" s="561"/>
      <c r="E43" s="562"/>
      <c r="F43" s="562"/>
      <c r="G43" s="562"/>
      <c r="H43" s="562"/>
      <c r="I43" s="563"/>
      <c r="J43" s="95" t="str">
        <f>IF(AND(C43="",$C$9="YES"),"The row has to be completed for SMEs",IF(AND(OR(C43&lt;&gt;0),$C$9&lt;&gt;"Yes"),"The row has to be completed only for SMEs.",""))</f>
        <v/>
      </c>
      <c r="AK43" s="42"/>
    </row>
    <row r="44" spans="1:37">
      <c r="A44" s="561"/>
      <c r="B44" s="562"/>
      <c r="C44" s="562"/>
      <c r="D44" s="562"/>
      <c r="E44" s="562"/>
      <c r="F44" s="562"/>
      <c r="G44" s="562"/>
      <c r="H44" s="562"/>
      <c r="I44" s="563"/>
      <c r="J44" s="95"/>
      <c r="AK44" s="42"/>
    </row>
    <row r="45" spans="1:37" ht="14.15" customHeight="1">
      <c r="A45" s="547" t="s">
        <v>383</v>
      </c>
      <c r="B45" s="547"/>
      <c r="C45" s="162"/>
      <c r="D45" s="547" t="s">
        <v>382</v>
      </c>
      <c r="E45" s="547"/>
      <c r="F45" s="166" t="str">
        <f>IF(C45&gt;0,C45-1,"")</f>
        <v/>
      </c>
      <c r="G45" s="564" t="s">
        <v>384</v>
      </c>
      <c r="H45" s="565"/>
      <c r="I45" s="166" t="str">
        <f>IF(C45&gt;0,C45-2,"")</f>
        <v/>
      </c>
      <c r="J45" s="95" t="str">
        <f>IF(AND(OR(C45="",F45="",I45=""),$C$9="Yes"),"The row has to be completed for SMEs",IF(AND(OR(C45&lt;&gt;"",F45&lt;&gt;"",I45&lt;&gt;""),$C$9&lt;&gt;"Yes"),"The row has to be completed only for SMEs.",""))</f>
        <v/>
      </c>
      <c r="AK45" s="42"/>
    </row>
    <row r="46" spans="1:37" ht="27.65" customHeight="1">
      <c r="A46" s="531" t="s">
        <v>453</v>
      </c>
      <c r="B46" s="531"/>
      <c r="C46" s="174">
        <f>SUM(C47:C50)</f>
        <v>0</v>
      </c>
      <c r="D46" s="531" t="s">
        <v>453</v>
      </c>
      <c r="E46" s="531"/>
      <c r="F46" s="174">
        <f>SUM(F47:F50)</f>
        <v>0</v>
      </c>
      <c r="G46" s="531" t="s">
        <v>453</v>
      </c>
      <c r="H46" s="531"/>
      <c r="I46" s="174">
        <f>SUM(I47:I50)</f>
        <v>0</v>
      </c>
      <c r="J46" s="95"/>
      <c r="AK46" s="42"/>
    </row>
    <row r="47" spans="1:37" ht="14.5" customHeight="1">
      <c r="A47" s="531" t="s">
        <v>371</v>
      </c>
      <c r="B47" s="531"/>
      <c r="C47" s="163"/>
      <c r="D47" s="531" t="s">
        <v>371</v>
      </c>
      <c r="E47" s="531"/>
      <c r="F47" s="163"/>
      <c r="G47" s="531" t="s">
        <v>371</v>
      </c>
      <c r="H47" s="531"/>
      <c r="I47" s="163"/>
      <c r="J47" s="95" t="str">
        <f t="shared" ref="J47:J53" si="0">IF(AND(OR(C47="",F47="",I47=""),$C$9="Yes"),"The row has to be completed for SMEs",IF(AND(OR(C47&lt;&gt;"",F47&lt;&gt;"",I47&lt;&gt;""),$C$9&lt;&gt;"Yes"),"The row has to be completed only for SMEs.",""))</f>
        <v/>
      </c>
      <c r="AK47" s="42"/>
    </row>
    <row r="48" spans="1:37" ht="53.5" customHeight="1">
      <c r="A48" s="531" t="s">
        <v>372</v>
      </c>
      <c r="B48" s="531"/>
      <c r="C48" s="163"/>
      <c r="D48" s="531" t="s">
        <v>372</v>
      </c>
      <c r="E48" s="531"/>
      <c r="F48" s="163"/>
      <c r="G48" s="531" t="s">
        <v>372</v>
      </c>
      <c r="H48" s="531"/>
      <c r="I48" s="163"/>
      <c r="J48" s="95" t="str">
        <f t="shared" si="0"/>
        <v/>
      </c>
      <c r="AK48" s="42"/>
    </row>
    <row r="49" spans="1:37" ht="14.5" customHeight="1">
      <c r="A49" s="531" t="s">
        <v>373</v>
      </c>
      <c r="B49" s="531"/>
      <c r="C49" s="163"/>
      <c r="D49" s="531" t="s">
        <v>373</v>
      </c>
      <c r="E49" s="531"/>
      <c r="F49" s="163"/>
      <c r="G49" s="531" t="s">
        <v>373</v>
      </c>
      <c r="H49" s="531"/>
      <c r="I49" s="163"/>
      <c r="J49" s="95" t="str">
        <f t="shared" si="0"/>
        <v/>
      </c>
      <c r="AK49" s="42"/>
    </row>
    <row r="50" spans="1:37" ht="49" customHeight="1">
      <c r="A50" s="531" t="s">
        <v>374</v>
      </c>
      <c r="B50" s="531"/>
      <c r="C50" s="163"/>
      <c r="D50" s="531" t="s">
        <v>374</v>
      </c>
      <c r="E50" s="531"/>
      <c r="F50" s="163"/>
      <c r="G50" s="531" t="s">
        <v>374</v>
      </c>
      <c r="H50" s="531"/>
      <c r="I50" s="163"/>
      <c r="J50" s="95" t="str">
        <f t="shared" si="0"/>
        <v/>
      </c>
      <c r="AK50" s="42"/>
    </row>
    <row r="51" spans="1:37" ht="14.5" customHeight="1">
      <c r="A51" s="547" t="s">
        <v>296</v>
      </c>
      <c r="B51" s="547"/>
      <c r="C51" s="164"/>
      <c r="D51" s="547" t="s">
        <v>296</v>
      </c>
      <c r="E51" s="547"/>
      <c r="F51" s="164"/>
      <c r="G51" s="547" t="s">
        <v>296</v>
      </c>
      <c r="H51" s="547"/>
      <c r="I51" s="164"/>
      <c r="J51" s="95" t="str">
        <f t="shared" si="0"/>
        <v/>
      </c>
      <c r="AK51" s="42"/>
    </row>
    <row r="52" spans="1:37" ht="14.5" customHeight="1">
      <c r="A52" s="547" t="s">
        <v>297</v>
      </c>
      <c r="B52" s="547"/>
      <c r="C52" s="164"/>
      <c r="D52" s="547" t="s">
        <v>297</v>
      </c>
      <c r="E52" s="547"/>
      <c r="F52" s="164"/>
      <c r="G52" s="547" t="s">
        <v>297</v>
      </c>
      <c r="H52" s="547"/>
      <c r="I52" s="164"/>
      <c r="J52" s="95" t="str">
        <f t="shared" si="0"/>
        <v/>
      </c>
      <c r="AK52" s="42"/>
    </row>
    <row r="53" spans="1:37" ht="14.5" customHeight="1">
      <c r="A53" s="547" t="s">
        <v>298</v>
      </c>
      <c r="B53" s="547"/>
      <c r="C53" s="164"/>
      <c r="D53" s="547" t="s">
        <v>298</v>
      </c>
      <c r="E53" s="547"/>
      <c r="F53" s="164"/>
      <c r="G53" s="547" t="s">
        <v>298</v>
      </c>
      <c r="H53" s="547"/>
      <c r="I53" s="164"/>
      <c r="J53" s="95" t="str">
        <f t="shared" si="0"/>
        <v/>
      </c>
      <c r="AK53" s="42"/>
    </row>
    <row r="54" spans="1:37">
      <c r="A54" s="477" t="s">
        <v>516</v>
      </c>
      <c r="B54" s="478"/>
      <c r="C54" s="478"/>
      <c r="D54" s="478"/>
      <c r="E54" s="478"/>
      <c r="F54" s="478"/>
      <c r="G54" s="478"/>
      <c r="H54" s="478"/>
      <c r="I54" s="478"/>
      <c r="J54" s="206" t="str">
        <f>IF($C$8="Public","Table 7. has to be completed ONLY for privately owned partners","")</f>
        <v/>
      </c>
    </row>
    <row r="55" spans="1:37" ht="27.5" customHeight="1">
      <c r="A55" s="558" t="s">
        <v>525</v>
      </c>
      <c r="B55" s="559"/>
      <c r="C55" s="560"/>
      <c r="D55" s="558" t="s">
        <v>527</v>
      </c>
      <c r="E55" s="559"/>
      <c r="F55" s="559"/>
      <c r="G55" s="559"/>
      <c r="H55" s="559"/>
      <c r="I55" s="560"/>
    </row>
    <row r="56" spans="1:37" ht="115" customHeight="1">
      <c r="A56" s="553" t="s">
        <v>526</v>
      </c>
      <c r="B56" s="554"/>
      <c r="C56" s="207"/>
      <c r="D56" s="555"/>
      <c r="E56" s="556"/>
      <c r="F56" s="556"/>
      <c r="G56" s="556"/>
      <c r="H56" s="556"/>
      <c r="I56" s="557"/>
      <c r="J56" s="95" t="str">
        <f>IF(AND(OR(C56="",D56=""),$C$8="Private"),"The row has to be completed for privately owned partners.",IF(AND(OR(C56&lt;&gt;"",D56&lt;&gt;""),$C$8="Public"),"The row has to be completed only for privately owned partners.",""))</f>
        <v/>
      </c>
    </row>
    <row r="57" spans="1:37" ht="29">
      <c r="A57" s="477" t="s">
        <v>530</v>
      </c>
      <c r="B57" s="478"/>
      <c r="C57" s="478"/>
      <c r="D57" s="478"/>
      <c r="E57" s="478"/>
      <c r="F57" s="478"/>
      <c r="G57" s="478"/>
      <c r="H57" s="478"/>
      <c r="I57" s="478"/>
      <c r="J57" s="206" t="s">
        <v>539</v>
      </c>
    </row>
    <row r="58" spans="1:37" ht="27" customHeight="1">
      <c r="A58" s="514" t="s">
        <v>528</v>
      </c>
      <c r="B58" s="515"/>
      <c r="C58" s="515"/>
      <c r="D58" s="515"/>
      <c r="E58" s="515"/>
      <c r="F58" s="515"/>
      <c r="G58" s="515"/>
      <c r="H58" s="516"/>
      <c r="I58" s="219"/>
      <c r="J58" s="221" t="str">
        <f>IF(I58=0,"Please add the information","")</f>
        <v>Please add the information</v>
      </c>
    </row>
    <row r="59" spans="1:37" ht="161.5" customHeight="1">
      <c r="A59" s="517"/>
      <c r="B59" s="517"/>
      <c r="C59" s="517"/>
      <c r="D59" s="517"/>
      <c r="E59" s="517"/>
      <c r="F59" s="517"/>
      <c r="G59" s="517"/>
      <c r="H59" s="517"/>
      <c r="I59" s="517"/>
      <c r="J59" s="221" t="str">
        <f>IF(A59=0,"Please add description","")</f>
        <v>Please add description</v>
      </c>
    </row>
    <row r="60" spans="1:37" ht="27.5" customHeight="1">
      <c r="A60" s="514" t="s">
        <v>529</v>
      </c>
      <c r="B60" s="515"/>
      <c r="C60" s="515"/>
      <c r="D60" s="515"/>
      <c r="E60" s="515"/>
      <c r="F60" s="515"/>
      <c r="G60" s="515"/>
      <c r="H60" s="516"/>
      <c r="I60" s="220"/>
      <c r="J60" s="221" t="str">
        <f>IF(I60=0,"Please add the information","")</f>
        <v>Please add the information</v>
      </c>
    </row>
    <row r="61" spans="1:37" ht="167.5" customHeight="1">
      <c r="A61" s="458"/>
      <c r="B61" s="458"/>
      <c r="C61" s="458"/>
      <c r="D61" s="458"/>
      <c r="E61" s="458"/>
      <c r="F61" s="458"/>
      <c r="G61" s="458"/>
      <c r="H61" s="458"/>
      <c r="I61" s="459"/>
      <c r="J61" s="221" t="str">
        <f>IF(A61=0,"Please add description","")</f>
        <v>Please add description</v>
      </c>
    </row>
    <row r="62" spans="1:37" ht="26" customHeight="1">
      <c r="A62" s="514" t="s">
        <v>531</v>
      </c>
      <c r="B62" s="515"/>
      <c r="C62" s="515"/>
      <c r="D62" s="515"/>
      <c r="E62" s="515"/>
      <c r="F62" s="515"/>
      <c r="G62" s="515"/>
      <c r="H62" s="516"/>
      <c r="I62" s="220"/>
      <c r="J62" s="221" t="str">
        <f>IF(I62=0,"Please add the information","")</f>
        <v>Please add the information</v>
      </c>
    </row>
    <row r="63" spans="1:37" ht="162.5" customHeight="1">
      <c r="A63" s="517"/>
      <c r="B63" s="517"/>
      <c r="C63" s="517"/>
      <c r="D63" s="517"/>
      <c r="E63" s="517"/>
      <c r="F63" s="517"/>
      <c r="G63" s="517"/>
      <c r="H63" s="517"/>
      <c r="I63" s="517"/>
      <c r="J63" s="221" t="str">
        <f>IF(A63=0,"Please add description","")</f>
        <v>Please add description</v>
      </c>
    </row>
    <row r="64" spans="1:37" ht="29.5" customHeight="1">
      <c r="A64" s="514" t="s">
        <v>532</v>
      </c>
      <c r="B64" s="515"/>
      <c r="C64" s="515"/>
      <c r="D64" s="515"/>
      <c r="E64" s="515"/>
      <c r="F64" s="515"/>
      <c r="G64" s="515"/>
      <c r="H64" s="516"/>
      <c r="I64" s="220"/>
      <c r="J64" s="221" t="str">
        <f>IF(I64=0,"Please add the information","")</f>
        <v>Please add the information</v>
      </c>
    </row>
    <row r="65" spans="1:10" ht="169" customHeight="1">
      <c r="A65" s="517"/>
      <c r="B65" s="517"/>
      <c r="C65" s="517"/>
      <c r="D65" s="517"/>
      <c r="E65" s="517"/>
      <c r="F65" s="517"/>
      <c r="G65" s="517"/>
      <c r="H65" s="517"/>
      <c r="I65" s="517"/>
      <c r="J65" s="221" t="str">
        <f>IF(A65=0,"Please add description","")</f>
        <v>Please add description</v>
      </c>
    </row>
    <row r="68" spans="1:10" ht="15" customHeight="1"/>
  </sheetData>
  <sheetProtection algorithmName="SHA-512" hashValue="Iw1PeHawEoSbAMOI9fEvKLbwozyHEu9GsZFw4TyIUkpyypk+I5f3oLc/w8M3QG822/LyE/+LfWbQKqPUX8QxdQ==" saltValue="eHvxGcxAGVXMS8w2nPwgxQ==" spinCount="100000" sheet="1" formatRows="0"/>
  <mergeCells count="115">
    <mergeCell ref="A1:H1"/>
    <mergeCell ref="A2:H2"/>
    <mergeCell ref="A3:H3"/>
    <mergeCell ref="A5:B5"/>
    <mergeCell ref="C5:H5"/>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A9:B9"/>
    <mergeCell ref="C9:H9"/>
    <mergeCell ref="A14:H14"/>
    <mergeCell ref="A15:B15"/>
    <mergeCell ref="C15:H15"/>
    <mergeCell ref="A23:B23"/>
    <mergeCell ref="C23:H23"/>
    <mergeCell ref="A16:B16"/>
    <mergeCell ref="C16:H16"/>
    <mergeCell ref="A17:B17"/>
    <mergeCell ref="C17:H17"/>
    <mergeCell ref="A18:B18"/>
    <mergeCell ref="C18:H18"/>
    <mergeCell ref="A24:H24"/>
    <mergeCell ref="A25:H25"/>
    <mergeCell ref="A19:H19"/>
    <mergeCell ref="A20:B20"/>
    <mergeCell ref="C20:H20"/>
    <mergeCell ref="A21:B21"/>
    <mergeCell ref="C21:H21"/>
    <mergeCell ref="A22:B22"/>
    <mergeCell ref="C22:H22"/>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38:C38"/>
    <mergeCell ref="D39:E39"/>
    <mergeCell ref="D36:E36"/>
    <mergeCell ref="A36:C36"/>
    <mergeCell ref="A37:E37"/>
    <mergeCell ref="D38:E38"/>
    <mergeCell ref="A39:C39"/>
    <mergeCell ref="D34:E34"/>
    <mergeCell ref="D35:E35"/>
    <mergeCell ref="A48:B48"/>
    <mergeCell ref="D48:E48"/>
    <mergeCell ref="G48:H48"/>
    <mergeCell ref="A46:B46"/>
    <mergeCell ref="D46:E46"/>
    <mergeCell ref="G46:H46"/>
    <mergeCell ref="A40:I40"/>
    <mergeCell ref="A41:I41"/>
    <mergeCell ref="A42:I42"/>
    <mergeCell ref="A43:B43"/>
    <mergeCell ref="D43:I43"/>
    <mergeCell ref="A44:I44"/>
    <mergeCell ref="A45:B45"/>
    <mergeCell ref="D45:E45"/>
    <mergeCell ref="G45:H45"/>
    <mergeCell ref="J10:J13"/>
    <mergeCell ref="A54:I54"/>
    <mergeCell ref="A55:C55"/>
    <mergeCell ref="D55:I55"/>
    <mergeCell ref="A56:B56"/>
    <mergeCell ref="D56:I56"/>
    <mergeCell ref="A53:B53"/>
    <mergeCell ref="D53:E53"/>
    <mergeCell ref="G53:H53"/>
    <mergeCell ref="A52:B52"/>
    <mergeCell ref="D52:E52"/>
    <mergeCell ref="G52:H52"/>
    <mergeCell ref="A51:B51"/>
    <mergeCell ref="D51:E51"/>
    <mergeCell ref="G51:H51"/>
    <mergeCell ref="A47:B47"/>
    <mergeCell ref="D47:E47"/>
    <mergeCell ref="G47:H47"/>
    <mergeCell ref="A49:B49"/>
    <mergeCell ref="D49:E49"/>
    <mergeCell ref="G49:H49"/>
    <mergeCell ref="A50:B50"/>
    <mergeCell ref="D50:E50"/>
    <mergeCell ref="G50:H50"/>
    <mergeCell ref="A57:I57"/>
    <mergeCell ref="A58:H58"/>
    <mergeCell ref="A59:I59"/>
    <mergeCell ref="A60:H60"/>
    <mergeCell ref="A61:I61"/>
    <mergeCell ref="A62:H62"/>
    <mergeCell ref="A63:I63"/>
    <mergeCell ref="A64:H64"/>
    <mergeCell ref="A65:I65"/>
  </mergeCells>
  <conditionalFormatting sqref="C6:H6">
    <cfRule type="cellIs" dxfId="7" priority="2" stopIfTrue="1" operator="equal">
      <formula>IF(C6="",)</formula>
    </cfRule>
  </conditionalFormatting>
  <dataValidations xWindow="809" yWindow="711" count="18">
    <dataValidation type="textLength" operator="lessThanOrEqual" allowBlank="1" showInputMessage="1" showErrorMessage="1" prompt="Maximum 100 characters._x000a_" sqref="C5:H5" xr:uid="{098CD640-6905-4591-901C-94616C51FDE8}">
      <formula1>100</formula1>
    </dataValidation>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BDCCEE32-1768-4D86-8D32-E1D8CE32ADC8}">
      <formula1>1000</formula1>
    </dataValidation>
    <dataValidation type="decimal" allowBlank="1" showInputMessage="1" showErrorMessage="1" error="Should be a numerical value." prompt="20% of the totel eligible budget." sqref="C7:H7" xr:uid="{0B0C578F-D6DD-4055-90CE-5F24F6FAECC8}">
      <formula1>0</formula1>
      <formula2>5000000</formula2>
    </dataValidation>
    <dataValidation type="textLength" operator="equal" allowBlank="1" showInputMessage="1" showErrorMessage="1" error="The year should be indicated (4 characters)." prompt="Pelase indicate the year of the latest approved accounts." sqref="D28:E28" xr:uid="{BB02E937-5976-4197-B0AB-860C43C42EA3}">
      <formula1>4</formula1>
    </dataValidation>
    <dataValidation type="date" operator="greaterThan" allowBlank="1" showInputMessage="1" showErrorMessage="1" error="Date format: YYYY-MM-DD" prompt="Date format: YYYY-MM-DD" sqref="C43" xr:uid="{FD535B65-B26A-4BE5-BC77-B874CA0AE428}">
      <formula1>1000</formula1>
    </dataValidation>
    <dataValidation type="decimal" operator="greaterThanOrEqual" allowBlank="1" showInputMessage="1" showErrorMessage="1" error="Should be a numerical value." sqref="D31:E36 D39:E39 D29 F47:F51 C47:C50 I47:I51" xr:uid="{12A45095-5D56-46C2-93E6-CBA3789770F7}">
      <formula1>0</formula1>
    </dataValidation>
    <dataValidation type="decimal" allowBlank="1" showInputMessage="1" showErrorMessage="1" error="Should be a numerical value." sqref="C52:C53 F52:F53 I52:I53" xr:uid="{D1E9DAEA-3183-4252-9412-6087430BDD1F}">
      <formula1>-5E+31</formula1>
      <formula2>5E+39</formula2>
    </dataValidation>
    <dataValidation type="textLength" operator="equal" allowBlank="1" showInputMessage="1" showErrorMessage="1" error="The year has to be provided (4 digits)." prompt="Please provide the year of the latest approved accounts." sqref="C45" xr:uid="{8C3608C6-D2C3-42DB-801E-83FCA1C50E55}">
      <formula1>4</formula1>
    </dataValidation>
    <dataValidation operator="equal" allowBlank="1" showInputMessage="1" showErrorMessage="1" error="The year has to be provided (4 digits)." prompt="Please provide the year of the latest approved accounts." sqref="F45 I45" xr:uid="{0960F84D-8931-4660-8BF5-6F324A7AE7D5}"/>
    <dataValidation operator="greaterThanOrEqual" allowBlank="1" showInputMessage="1" showErrorMessage="1" error="Should be a numerical value." sqref="I46 C46 F46" xr:uid="{673A468D-D8C9-4B1F-874B-8AB6EEF2E1E8}"/>
    <dataValidation type="textLength" operator="lessThanOrEqual" allowBlank="1" showInputMessage="1" showErrorMessage="1" error="Max. 50 characters." prompt="Maximum 50 characters." sqref="A31:C36" xr:uid="{2E4FB362-8805-460F-8EC4-E4E4F1051F45}">
      <formula1>50</formula1>
    </dataValidation>
    <dataValidation type="decimal" operator="greaterThanOrEqual" allowBlank="1" showInputMessage="1" showErrorMessage="1" error="Should be a numerical value" sqref="C51" xr:uid="{E1B816F3-F876-4A2A-AED3-2B3D828088C1}">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024379BF-AB8A-49AA-8303-877BD5B0D7F9}"/>
    <dataValidation type="textLength" operator="lessThanOrEqual" allowBlank="1" showErrorMessage="1" error="Maximum 1000 characters." sqref="A58:H58 A60:H60 A62:H62 A64:H64 A55:C55" xr:uid="{E7132509-F64F-45A8-93FD-DDFEE5F7A1B7}">
      <formula1>1000</formula1>
    </dataValidation>
    <dataValidation allowBlank="1" showInputMessage="1" showErrorMessage="1" promptTitle="Description (max2500 characters)" prompt="If yes please indicate the type of activities." sqref="A65:I65" xr:uid="{AA208393-4196-4021-8C7E-EA833A3D91B1}"/>
    <dataValidation allowBlank="1" showInputMessage="1" showErrorMessage="1" prompt="Description (max 2500 characters)_x000a_" sqref="A61:I61" xr:uid="{B5B0A500-40E8-4D7A-9B7C-F0AFAF7D5BF9}"/>
    <dataValidation allowBlank="1" showInputMessage="1" showErrorMessage="1" promptTitle="Description (max 2500 character)" prompt="If yes, name the type(s) of economic activities you conduct." sqref="A59:I59" xr:uid="{D669587E-7B92-415B-B1E2-D8C5C6FCCD5E}"/>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C4FAD9CB-AED4-426C-9B1A-F043AFFC7D4C}"/>
  </dataValidations>
  <pageMargins left="0.70866141732283472" right="0.70866141732283472" top="0.74803149606299213" bottom="0.74803149606299213" header="0.31496062992125984" footer="0.31496062992125984"/>
  <pageSetup paperSize="9" scale="56"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xWindow="809" yWindow="711" count="7">
        <x14:dataValidation type="list" allowBlank="1" showInputMessage="1" showErrorMessage="1" xr:uid="{6BEDB9C4-D0E8-4466-B88E-11BC1CBFDFAB}">
          <x14:formula1>
            <xm:f>'Drop-down lists'!$A$144:$A$175</xm:f>
          </x14:formula1>
          <xm:sqref>C11:H11</xm:sqref>
        </x14:dataValidation>
        <x14:dataValidation type="list" allowBlank="1" showInputMessage="1" showErrorMessage="1" prompt="Select from drop down list" xr:uid="{E62FDF02-AED8-4A93-8E00-36B10B305EC0}">
          <x14:formula1>
            <xm:f>'Drop-down lists'!$A$137:$A$140</xm:f>
          </x14:formula1>
          <xm:sqref>C6:H6</xm:sqref>
        </x14:dataValidation>
        <x14:dataValidation type="list" allowBlank="1" showInputMessage="1" showErrorMessage="1" prompt="Select from drop down list" xr:uid="{8321F7CC-D0BB-4DB4-AAC8-191B98DCA7F0}">
          <x14:formula1>
            <xm:f>'Drop-down lists'!$C$137:$C$138</xm:f>
          </x14:formula1>
          <xm:sqref>C8:H8</xm:sqref>
        </x14:dataValidation>
        <x14:dataValidation type="list" allowBlank="1" showInputMessage="1" showErrorMessage="1" prompt="Select from drop-down list" xr:uid="{6AEC50A7-98C3-4AE3-8134-56B735EE33BF}">
          <x14:formula1>
            <xm:f>'Drop-down lists'!$A$177:$A$178</xm:f>
          </x14:formula1>
          <xm:sqref>C9:H9</xm:sqref>
        </x14:dataValidation>
        <x14:dataValidation type="list" allowBlank="1" showInputMessage="1" showErrorMessage="1" prompt="Please select wheter you plan to finance the project with the own souces, external sources or both." xr:uid="{C2E3D705-6CBD-414D-ABDC-2B806283323B}">
          <x14:formula1>
            <xm:f>'Drop-down lists'!$A$186:$A$188</xm:f>
          </x14:formula1>
          <xm:sqref>C56</xm:sqref>
        </x14:dataValidation>
        <x14:dataValidation type="list" allowBlank="1" showInputMessage="1" showErrorMessage="1" prompt="Please select from the drop-down list" xr:uid="{726E9414-AE66-4E94-AC81-72935950053E}">
          <x14:formula1>
            <xm:f>'Drop-down lists'!$A$177:$A$179</xm:f>
          </x14:formula1>
          <xm:sqref>I60</xm:sqref>
        </x14:dataValidation>
        <x14:dataValidation type="list" allowBlank="1" showInputMessage="1" showErrorMessage="1" prompt="Please select from the drop-down list" xr:uid="{54018D7B-2FE1-4088-BE46-D33D2DDA9EFC}">
          <x14:formula1>
            <xm:f>'Drop-down lists'!$A$177:$A$178</xm:f>
          </x14:formula1>
          <xm:sqref>I58 I64 I62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C27A5-F4C8-4966-87C9-9C1666CBCAD0}">
  <dimension ref="A1:AM86"/>
  <sheetViews>
    <sheetView view="pageBreakPreview" zoomScaleNormal="100" zoomScaleSheetLayoutView="100" workbookViewId="0">
      <selection activeCell="A66" sqref="A66"/>
    </sheetView>
  </sheetViews>
  <sheetFormatPr defaultColWidth="9.1796875" defaultRowHeight="14.5"/>
  <cols>
    <col min="1" max="1" width="19.453125" style="7" customWidth="1"/>
    <col min="2" max="2" width="17.26953125" style="7" customWidth="1"/>
    <col min="3" max="3" width="14.81640625" style="7" customWidth="1"/>
    <col min="4" max="4" width="14.7265625" style="7" customWidth="1"/>
    <col min="5" max="5" width="21.1796875" style="7" customWidth="1"/>
    <col min="6" max="6" width="14.81640625" style="7" customWidth="1"/>
    <col min="7" max="7" width="14.1796875" style="7" customWidth="1"/>
    <col min="8" max="8" width="21.54296875" style="7" customWidth="1"/>
    <col min="9" max="9" width="14.81640625" style="7" customWidth="1"/>
    <col min="10" max="10" width="113.453125"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97" t="s">
        <v>469</v>
      </c>
      <c r="B1" s="498"/>
      <c r="C1" s="498"/>
      <c r="D1" s="498"/>
      <c r="E1" s="498"/>
      <c r="F1" s="498"/>
      <c r="G1" s="498"/>
      <c r="H1" s="548"/>
      <c r="I1" s="61"/>
      <c r="J1" s="46"/>
    </row>
    <row r="2" spans="1:37">
      <c r="A2" s="499"/>
      <c r="B2" s="499"/>
      <c r="C2" s="499"/>
      <c r="D2" s="499"/>
      <c r="E2" s="499"/>
      <c r="F2" s="499"/>
      <c r="G2" s="499"/>
      <c r="H2" s="549"/>
      <c r="I2" s="61"/>
      <c r="J2" s="46"/>
    </row>
    <row r="3" spans="1:37" ht="18" customHeight="1">
      <c r="A3" s="497" t="s">
        <v>167</v>
      </c>
      <c r="B3" s="498"/>
      <c r="C3" s="498"/>
      <c r="D3" s="498"/>
      <c r="E3" s="498"/>
      <c r="F3" s="498"/>
      <c r="G3" s="498"/>
      <c r="H3" s="548"/>
      <c r="I3" s="61"/>
      <c r="J3" s="46"/>
    </row>
    <row r="4" spans="1:37">
      <c r="A4" s="176"/>
      <c r="B4" s="176"/>
      <c r="C4" s="176"/>
      <c r="D4" s="176"/>
      <c r="E4" s="176"/>
      <c r="F4" s="176"/>
      <c r="G4" s="176"/>
      <c r="H4" s="177"/>
      <c r="I4" s="61"/>
      <c r="J4" s="46"/>
    </row>
    <row r="5" spans="1:37">
      <c r="A5" s="500" t="s">
        <v>217</v>
      </c>
      <c r="B5" s="501"/>
      <c r="C5" s="507"/>
      <c r="D5" s="508"/>
      <c r="E5" s="508"/>
      <c r="F5" s="508"/>
      <c r="G5" s="508"/>
      <c r="H5" s="509"/>
      <c r="I5" s="61"/>
      <c r="J5" s="46"/>
    </row>
    <row r="6" spans="1:37" ht="14.5" customHeight="1">
      <c r="A6" s="500" t="s">
        <v>219</v>
      </c>
      <c r="B6" s="501"/>
      <c r="C6" s="510"/>
      <c r="D6" s="511"/>
      <c r="E6" s="511"/>
      <c r="F6" s="511"/>
      <c r="G6" s="511"/>
      <c r="H6" s="512"/>
      <c r="I6" s="61"/>
      <c r="J6" s="69" t="str">
        <f>IF(C6="","&lt;&lt;&lt;&lt; Option from the drop down list must be selected!","")</f>
        <v>&lt;&lt;&lt;&lt; Option from the drop down list must be selected!</v>
      </c>
    </row>
    <row r="7" spans="1:37" ht="14.5" customHeight="1">
      <c r="A7" s="489" t="s">
        <v>328</v>
      </c>
      <c r="B7" s="490"/>
      <c r="C7" s="550"/>
      <c r="D7" s="551"/>
      <c r="E7" s="551"/>
      <c r="F7" s="551"/>
      <c r="G7" s="551"/>
      <c r="H7" s="552"/>
      <c r="I7" s="61"/>
      <c r="J7" s="69"/>
    </row>
    <row r="8" spans="1:37">
      <c r="A8" s="500" t="s">
        <v>396</v>
      </c>
      <c r="B8" s="501"/>
      <c r="C8" s="510"/>
      <c r="D8" s="511"/>
      <c r="E8" s="511"/>
      <c r="F8" s="511"/>
      <c r="G8" s="511"/>
      <c r="H8" s="512"/>
      <c r="I8" s="61"/>
      <c r="J8" s="46"/>
    </row>
    <row r="9" spans="1:37">
      <c r="A9" s="500" t="s">
        <v>397</v>
      </c>
      <c r="B9" s="501"/>
      <c r="C9" s="510"/>
      <c r="D9" s="511"/>
      <c r="E9" s="511"/>
      <c r="F9" s="511"/>
      <c r="G9" s="511"/>
      <c r="H9" s="512"/>
      <c r="I9" s="61"/>
      <c r="J9" s="95" t="str">
        <f>IF(AND(C8="Public",C9="yes"),"Public partners cannot be SMEs.","")</f>
        <v/>
      </c>
    </row>
    <row r="10" spans="1:37" ht="25.5" customHeight="1">
      <c r="A10" s="467" t="s">
        <v>13</v>
      </c>
      <c r="B10" s="468"/>
      <c r="C10" s="502" t="str">
        <f>IF('PP8'!C13='Drop-down lists'!C144,'Drop-down lists'!D144,IF('PP8'!C13='Drop-down lists'!C147,'Drop-down lists'!D145,IF('PP8'!C13='Drop-down lists'!C151,'Drop-down lists'!D146,IF('PP8'!C13='Drop-down lists'!C152,'Drop-down lists'!D146,IF('PP8'!C13='Drop-down lists'!C155,'Drop-down lists'!D147,IF('PP8'!C13='Drop-down lists'!C159,'Drop-down lists'!D147,IF('PP8'!C13='Drop-down lists'!C166,'Drop-down lists'!D148,IF('PP8'!C13='Drop-down lists'!C171,'Drop-down lists'!D145,IF('PP8'!C13='Drop-down lists'!C173,'Drop-down lists'!D147,IF('PP8'!C11='Drop-down lists'!C174,'Drop-down lists'!D148,IF('PP8'!C13='Drop-down lists'!C175,'Drop-down lists'!D149,"")))))))))))</f>
        <v/>
      </c>
      <c r="D10" s="502"/>
      <c r="E10" s="502"/>
      <c r="F10" s="502"/>
      <c r="G10" s="502"/>
      <c r="H10" s="503"/>
      <c r="I10" s="61"/>
      <c r="J10" s="518"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7" t="s">
        <v>24</v>
      </c>
      <c r="B11" s="468"/>
      <c r="C11" s="484"/>
      <c r="D11" s="484"/>
      <c r="E11" s="484"/>
      <c r="F11" s="484"/>
      <c r="G11" s="484"/>
      <c r="H11" s="485"/>
      <c r="I11" s="61"/>
      <c r="J11" s="518"/>
      <c r="AK11" s="42" t="s">
        <v>5</v>
      </c>
    </row>
    <row r="12" spans="1:37" ht="15" customHeight="1">
      <c r="A12" s="467" t="s">
        <v>25</v>
      </c>
      <c r="B12" s="468"/>
      <c r="C12" s="495" t="str">
        <f>IF('PP8'!C11='Drop-down lists'!A144,'Drop-down lists'!B144,IF('PP8'!C11='Drop-down lists'!A145,'Drop-down lists'!B145,IF('PP8'!C11='Drop-down lists'!A146,'Drop-down lists'!B146,IF('PP8'!C11='Drop-down lists'!A147,'Drop-down lists'!B147,IF('PP8'!C11='Drop-down lists'!A148,'Drop-down lists'!B148,IF('PP8'!C11='Drop-down lists'!A149,'Drop-down lists'!B149,IF('PP8'!C11='Drop-down lists'!A150,'Drop-down lists'!B150,IF('PP8'!C11='Drop-down lists'!A151,'Drop-down lists'!B151,""))))))))&amp;IF('PP8'!C11='Drop-down lists'!A152,'Drop-down lists'!B152,IF('PP8'!C11='Drop-down lists'!A153,'Drop-down lists'!B153,IF('PP8'!C11='Drop-down lists'!A154,'Drop-down lists'!B154,IF('PP8'!C11='Drop-down lists'!A155,'Drop-down lists'!B155,IF('PP8'!C11='Drop-down lists'!A156,'Drop-down lists'!B156,IF('PP8'!C11='Drop-down lists'!A157,'Drop-down lists'!B157,IF('PP8'!C11='Drop-down lists'!A158,'Drop-down lists'!B158,"")))))))&amp;IF('PP8'!C11='Drop-down lists'!A159,'Drop-down lists'!B159,IF('PP8'!C11='Drop-down lists'!A160,'Drop-down lists'!B160,IF('PP8'!C11='Drop-down lists'!A161,'Drop-down lists'!B161,IF('PP8'!C11='Drop-down lists'!A162,'Drop-down lists'!B162,IF('PP8'!C11='Drop-down lists'!A163,'Drop-down lists'!B163,IF('PP8'!C11='Drop-down lists'!A164,'Drop-down lists'!B164,IF('PP8'!C11='Drop-down lists'!A165,'Drop-down lists'!B165,IF('PP8'!C11='Drop-down lists'!A166,'Drop-down lists'!B166,""))))))))&amp;IF('PP8'!C11='Drop-down lists'!A167,'Drop-down lists'!B167,IF('PP8'!C11='Drop-down lists'!A168,'Drop-down lists'!B168,IF('PP8'!C11='Drop-down lists'!A169,'Drop-down lists'!B169,IF('PP8'!C11='Drop-down lists'!A170,'Drop-down lists'!B170,""))))&amp;IF('PP8'!C11='Drop-down lists'!A171,'Drop-down lists'!B171,IF('PP8'!C11='Drop-down lists'!A172,'Drop-down lists'!B172,IF('PP8'!C11='Drop-down lists'!A173,'Drop-down lists'!B173,IF('PP8'!C11='Drop-down lists'!A174,'Drop-down lists'!B174,IF('PP8'!C11='Drop-down lists'!A175,'Drop-down lists'!B175,"")))))</f>
        <v/>
      </c>
      <c r="D12" s="495"/>
      <c r="E12" s="495"/>
      <c r="F12" s="495"/>
      <c r="G12" s="495"/>
      <c r="H12" s="496"/>
      <c r="I12" s="61"/>
      <c r="J12" s="518"/>
      <c r="AK12" s="42" t="s">
        <v>145</v>
      </c>
    </row>
    <row r="13" spans="1:37" ht="15" customHeight="1">
      <c r="A13" s="467" t="s">
        <v>26</v>
      </c>
      <c r="B13" s="468"/>
      <c r="C13" s="502" t="str">
        <f>IF('PP8'!C12='Drop-down lists'!B144,'Drop-down lists'!C144,IF('PP8'!C12='Drop-down lists'!B145,'Drop-down lists'!C145,IF('PP8'!C12='Drop-down lists'!B147,'Drop-down lists'!C147,IF('PP8'!C12='Drop-down lists'!B152,'Drop-down lists'!C152,IF('PP8'!C12='Drop-down lists'!B155,'Drop-down lists'!C155,IF('PP8'!C12='Drop-down lists'!B158,'Drop-down lists'!C158,""))))))&amp;IF('PP8'!C12='Drop-down lists'!B159,'Drop-down lists'!C161,IF('PP8'!C12='Drop-down lists'!B161,'Drop-down lists'!C161,IF('PP8'!C12='Drop-down lists'!B166,'Drop-down lists'!C166,IF('PP8'!C12='Drop-down lists'!B168,'Drop-down lists'!C168,IF('PP8'!C12='Drop-down lists'!B170,'Drop-down lists'!C144,"")))))&amp;IF('PP8'!C12='Drop-down lists'!B171,'Drop-down lists'!C171,IF('PP8'!C12='Drop-down lists'!B172,'Drop-down lists'!C152,IF('PP8'!C12='Drop-down lists'!B173,'Drop-down lists'!C173,IF('PP8'!C12='Drop-down lists'!B174,'Drop-down lists'!C174, IF('PP8'!C12='Drop-down lists'!B175,'Drop-down lists'!C175,"")))))</f>
        <v/>
      </c>
      <c r="D13" s="502"/>
      <c r="E13" s="502"/>
      <c r="F13" s="502"/>
      <c r="G13" s="502"/>
      <c r="H13" s="503"/>
      <c r="I13" s="61"/>
      <c r="J13" s="518"/>
      <c r="AD13" s="43" t="s">
        <v>0</v>
      </c>
      <c r="AF13" s="43" t="s">
        <v>17</v>
      </c>
      <c r="AH13" s="44" t="s">
        <v>187</v>
      </c>
      <c r="AK13" s="42" t="s">
        <v>147</v>
      </c>
    </row>
    <row r="14" spans="1:37" ht="16.5" customHeight="1">
      <c r="A14" s="469" t="s">
        <v>72</v>
      </c>
      <c r="B14" s="470"/>
      <c r="C14" s="470"/>
      <c r="D14" s="470"/>
      <c r="E14" s="470"/>
      <c r="F14" s="470"/>
      <c r="G14" s="470"/>
      <c r="H14" s="471"/>
      <c r="I14" s="61"/>
      <c r="J14" s="46"/>
      <c r="AH14" s="44" t="s">
        <v>193</v>
      </c>
      <c r="AK14" s="42" t="s">
        <v>36</v>
      </c>
    </row>
    <row r="15" spans="1:37" ht="15.75" customHeight="1">
      <c r="A15" s="467" t="s">
        <v>282</v>
      </c>
      <c r="B15" s="468"/>
      <c r="C15" s="545"/>
      <c r="D15" s="331"/>
      <c r="E15" s="331"/>
      <c r="F15" s="331"/>
      <c r="G15" s="331"/>
      <c r="H15" s="546"/>
      <c r="I15" s="61"/>
      <c r="J15" s="46"/>
      <c r="AH15" s="44" t="s">
        <v>194</v>
      </c>
      <c r="AK15" s="42" t="s">
        <v>37</v>
      </c>
    </row>
    <row r="16" spans="1:37" ht="15" customHeight="1">
      <c r="A16" s="467" t="s">
        <v>28</v>
      </c>
      <c r="B16" s="468"/>
      <c r="C16" s="545"/>
      <c r="D16" s="331"/>
      <c r="E16" s="331"/>
      <c r="F16" s="331"/>
      <c r="G16" s="331"/>
      <c r="H16" s="546"/>
      <c r="I16" s="61"/>
      <c r="J16" s="46"/>
      <c r="AK16" s="42" t="s">
        <v>38</v>
      </c>
    </row>
    <row r="17" spans="1:37">
      <c r="A17" s="467" t="s">
        <v>15</v>
      </c>
      <c r="B17" s="468"/>
      <c r="C17" s="545"/>
      <c r="D17" s="331"/>
      <c r="E17" s="331"/>
      <c r="F17" s="331"/>
      <c r="G17" s="331"/>
      <c r="H17" s="546"/>
      <c r="I17" s="61"/>
      <c r="J17" s="46"/>
      <c r="AK17" s="42" t="s">
        <v>39</v>
      </c>
    </row>
    <row r="18" spans="1:37" ht="15" customHeight="1">
      <c r="A18" s="467" t="s">
        <v>54</v>
      </c>
      <c r="B18" s="468"/>
      <c r="C18" s="545"/>
      <c r="D18" s="331"/>
      <c r="E18" s="331"/>
      <c r="F18" s="331"/>
      <c r="G18" s="331"/>
      <c r="H18" s="546"/>
      <c r="I18" s="61"/>
      <c r="J18" s="46"/>
      <c r="AK18" s="42" t="s">
        <v>40</v>
      </c>
    </row>
    <row r="19" spans="1:37" ht="16.5" customHeight="1">
      <c r="A19" s="477" t="s">
        <v>71</v>
      </c>
      <c r="B19" s="478"/>
      <c r="C19" s="478"/>
      <c r="D19" s="478"/>
      <c r="E19" s="478"/>
      <c r="F19" s="478"/>
      <c r="G19" s="478"/>
      <c r="H19" s="479"/>
      <c r="I19" s="61"/>
      <c r="J19" s="46"/>
      <c r="AK19" s="42" t="s">
        <v>156</v>
      </c>
    </row>
    <row r="20" spans="1:37">
      <c r="A20" s="467" t="s">
        <v>282</v>
      </c>
      <c r="B20" s="468"/>
      <c r="C20" s="472"/>
      <c r="D20" s="472"/>
      <c r="E20" s="472"/>
      <c r="F20" s="472"/>
      <c r="G20" s="472"/>
      <c r="H20" s="473"/>
      <c r="I20" s="61"/>
      <c r="J20" s="47"/>
      <c r="K20" s="45"/>
      <c r="AK20" s="42" t="s">
        <v>157</v>
      </c>
    </row>
    <row r="21" spans="1:37" ht="15" customHeight="1">
      <c r="A21" s="467" t="s">
        <v>28</v>
      </c>
      <c r="B21" s="468"/>
      <c r="C21" s="472"/>
      <c r="D21" s="472"/>
      <c r="E21" s="472"/>
      <c r="F21" s="472"/>
      <c r="G21" s="472"/>
      <c r="H21" s="473"/>
      <c r="I21" s="61"/>
      <c r="J21" s="47"/>
      <c r="K21" s="45"/>
      <c r="AK21" s="42" t="s">
        <v>41</v>
      </c>
    </row>
    <row r="22" spans="1:37" ht="15" customHeight="1">
      <c r="A22" s="467" t="s">
        <v>15</v>
      </c>
      <c r="B22" s="468"/>
      <c r="C22" s="472"/>
      <c r="D22" s="472"/>
      <c r="E22" s="472"/>
      <c r="F22" s="472"/>
      <c r="G22" s="472"/>
      <c r="H22" s="473"/>
      <c r="I22" s="61"/>
      <c r="J22" s="47"/>
      <c r="K22" s="45"/>
      <c r="AK22" s="42" t="s">
        <v>9</v>
      </c>
    </row>
    <row r="23" spans="1:37" ht="15" customHeight="1">
      <c r="A23" s="467" t="s">
        <v>54</v>
      </c>
      <c r="B23" s="468"/>
      <c r="C23" s="472"/>
      <c r="D23" s="472"/>
      <c r="E23" s="472"/>
      <c r="F23" s="472"/>
      <c r="G23" s="472"/>
      <c r="H23" s="473"/>
      <c r="I23" s="61"/>
      <c r="J23" s="47"/>
      <c r="K23" s="45"/>
      <c r="AK23" s="42" t="s">
        <v>10</v>
      </c>
    </row>
    <row r="24" spans="1:37" ht="27" customHeight="1">
      <c r="A24" s="477" t="s">
        <v>482</v>
      </c>
      <c r="B24" s="478"/>
      <c r="C24" s="478"/>
      <c r="D24" s="478"/>
      <c r="E24" s="478"/>
      <c r="F24" s="478"/>
      <c r="G24" s="478"/>
      <c r="H24" s="479"/>
      <c r="I24" s="61"/>
      <c r="J24" s="47"/>
      <c r="K24" s="45"/>
      <c r="AK24" s="42" t="s">
        <v>11</v>
      </c>
    </row>
    <row r="25" spans="1:37" ht="90.75" customHeight="1">
      <c r="A25" s="462"/>
      <c r="B25" s="463"/>
      <c r="C25" s="463"/>
      <c r="D25" s="463"/>
      <c r="E25" s="463"/>
      <c r="F25" s="463"/>
      <c r="G25" s="463"/>
      <c r="H25" s="464"/>
      <c r="I25" s="61"/>
      <c r="J25" s="46"/>
      <c r="AK25" s="42" t="s">
        <v>12</v>
      </c>
    </row>
    <row r="26" spans="1:37">
      <c r="A26" s="519" t="s">
        <v>377</v>
      </c>
      <c r="B26" s="520"/>
      <c r="C26" s="520"/>
      <c r="D26" s="521"/>
      <c r="E26" s="521"/>
      <c r="F26" s="521"/>
      <c r="G26" s="521"/>
      <c r="H26" s="521"/>
      <c r="I26" s="522"/>
      <c r="J26" s="41"/>
      <c r="AK26" s="42" t="s">
        <v>160</v>
      </c>
    </row>
    <row r="27" spans="1:37" ht="14.5" customHeight="1">
      <c r="A27" s="532" t="s">
        <v>512</v>
      </c>
      <c r="B27" s="533"/>
      <c r="C27" s="533"/>
      <c r="D27" s="533"/>
      <c r="E27" s="533"/>
      <c r="F27" s="533"/>
      <c r="G27" s="533"/>
      <c r="H27" s="533"/>
      <c r="I27" s="534"/>
      <c r="J27" s="205" t="str">
        <f>IF(OR($C$8="Public",AND($C$8="private",$C$9="Yes")),"Table 5. DOES NOT have to be completed for SMEs or for publicly owned partners","")</f>
        <v/>
      </c>
      <c r="AK27" s="42"/>
    </row>
    <row r="28" spans="1:37" ht="14.5" customHeight="1">
      <c r="A28" s="531" t="s">
        <v>367</v>
      </c>
      <c r="B28" s="531"/>
      <c r="C28" s="531"/>
      <c r="D28" s="541"/>
      <c r="E28" s="541"/>
      <c r="F28" s="144"/>
      <c r="G28" s="144"/>
      <c r="H28" s="144"/>
      <c r="I28" s="145"/>
      <c r="J28" s="158"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ht="14.5" customHeight="1">
      <c r="A29" s="531" t="s">
        <v>368</v>
      </c>
      <c r="B29" s="531"/>
      <c r="C29" s="531"/>
      <c r="D29" s="542">
        <f>SUM(D31:E36)</f>
        <v>0</v>
      </c>
      <c r="E29" s="543"/>
      <c r="F29" s="535"/>
      <c r="G29" s="536"/>
      <c r="H29" s="536"/>
      <c r="I29" s="537"/>
      <c r="J29" s="158"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1" t="s">
        <v>376</v>
      </c>
      <c r="B30" s="531"/>
      <c r="C30" s="531"/>
      <c r="D30" s="531" t="s">
        <v>375</v>
      </c>
      <c r="E30" s="531"/>
      <c r="F30" s="535"/>
      <c r="G30" s="536"/>
      <c r="H30" s="536"/>
      <c r="I30" s="537"/>
      <c r="J30" s="158"/>
      <c r="AK30" s="42"/>
    </row>
    <row r="31" spans="1:37">
      <c r="A31" s="527"/>
      <c r="B31" s="527"/>
      <c r="C31" s="527"/>
      <c r="D31" s="523"/>
      <c r="E31" s="523"/>
      <c r="F31" s="142"/>
      <c r="G31" s="142"/>
      <c r="H31" s="142"/>
      <c r="I31" s="143"/>
      <c r="J31" s="158"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27"/>
      <c r="B32" s="527"/>
      <c r="C32" s="527"/>
      <c r="D32" s="523"/>
      <c r="E32" s="523"/>
      <c r="F32" s="142"/>
      <c r="G32" s="142"/>
      <c r="H32" s="142"/>
      <c r="I32" s="143"/>
      <c r="J32" s="158"/>
      <c r="AK32" s="42"/>
    </row>
    <row r="33" spans="1:37" ht="14.5" customHeight="1">
      <c r="A33" s="538"/>
      <c r="B33" s="539"/>
      <c r="C33" s="540"/>
      <c r="D33" s="524"/>
      <c r="E33" s="525"/>
      <c r="F33" s="142"/>
      <c r="G33" s="142"/>
      <c r="H33" s="142"/>
      <c r="I33" s="143"/>
      <c r="J33" s="158"/>
      <c r="AK33" s="42"/>
    </row>
    <row r="34" spans="1:37" ht="14.5" customHeight="1">
      <c r="A34" s="527"/>
      <c r="B34" s="527"/>
      <c r="C34" s="527"/>
      <c r="D34" s="524"/>
      <c r="E34" s="525"/>
      <c r="F34" s="142"/>
      <c r="G34" s="142"/>
      <c r="H34" s="142"/>
      <c r="I34" s="143"/>
      <c r="J34" s="158"/>
      <c r="AK34" s="42"/>
    </row>
    <row r="35" spans="1:37">
      <c r="A35" s="527"/>
      <c r="B35" s="527"/>
      <c r="C35" s="527"/>
      <c r="D35" s="523"/>
      <c r="E35" s="523"/>
      <c r="F35" s="142"/>
      <c r="G35" s="142"/>
      <c r="H35" s="142"/>
      <c r="I35" s="143"/>
      <c r="J35" s="158"/>
      <c r="AK35" s="42"/>
    </row>
    <row r="36" spans="1:37">
      <c r="A36" s="527"/>
      <c r="B36" s="527"/>
      <c r="C36" s="527"/>
      <c r="D36" s="523"/>
      <c r="E36" s="523"/>
      <c r="F36" s="142"/>
      <c r="G36" s="142"/>
      <c r="H36" s="142"/>
      <c r="I36" s="143"/>
      <c r="J36" s="158"/>
      <c r="AK36" s="42"/>
    </row>
    <row r="37" spans="1:37">
      <c r="A37" s="528"/>
      <c r="B37" s="529"/>
      <c r="C37" s="529"/>
      <c r="D37" s="529"/>
      <c r="E37" s="530"/>
      <c r="F37" s="142"/>
      <c r="G37" s="142"/>
      <c r="H37" s="142"/>
      <c r="I37" s="143"/>
      <c r="J37" s="158"/>
      <c r="AK37" s="42"/>
    </row>
    <row r="38" spans="1:37" ht="14.5" customHeight="1">
      <c r="A38" s="531" t="s">
        <v>369</v>
      </c>
      <c r="B38" s="531"/>
      <c r="C38" s="531"/>
      <c r="D38" s="524"/>
      <c r="E38" s="525"/>
      <c r="F38" s="142"/>
      <c r="G38" s="142"/>
      <c r="H38" s="142"/>
      <c r="I38" s="143"/>
      <c r="J38" s="158"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1" t="s">
        <v>370</v>
      </c>
      <c r="B39" s="531"/>
      <c r="C39" s="531"/>
      <c r="D39" s="524"/>
      <c r="E39" s="525"/>
      <c r="F39" s="146"/>
      <c r="G39" s="146"/>
      <c r="H39" s="146"/>
      <c r="I39" s="147"/>
      <c r="J39" s="158"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6"/>
      <c r="B40" s="526"/>
      <c r="C40" s="526"/>
      <c r="D40" s="526"/>
      <c r="E40" s="526"/>
      <c r="F40" s="526"/>
      <c r="G40" s="526"/>
      <c r="H40" s="526"/>
      <c r="I40" s="526"/>
      <c r="J40" s="41"/>
      <c r="AK40" s="42"/>
    </row>
    <row r="41" spans="1:37" ht="14.5" customHeight="1">
      <c r="A41" s="519" t="s">
        <v>379</v>
      </c>
      <c r="B41" s="520"/>
      <c r="C41" s="520"/>
      <c r="D41" s="521"/>
      <c r="E41" s="521"/>
      <c r="F41" s="521"/>
      <c r="G41" s="521"/>
      <c r="H41" s="521"/>
      <c r="I41" s="522"/>
      <c r="J41" s="46"/>
      <c r="AK41" s="42"/>
    </row>
    <row r="42" spans="1:37" ht="14.5" customHeight="1">
      <c r="A42" s="532" t="s">
        <v>378</v>
      </c>
      <c r="B42" s="533"/>
      <c r="C42" s="533"/>
      <c r="D42" s="533"/>
      <c r="E42" s="533"/>
      <c r="F42" s="533"/>
      <c r="G42" s="533"/>
      <c r="H42" s="533"/>
      <c r="I42" s="534"/>
      <c r="J42" s="206" t="str">
        <f>IF(OR($C$8="Public",AND($C$8="private",$C$9="No")),"Table 6. has to be completed ONLY for SMEs.","")</f>
        <v/>
      </c>
      <c r="AK42" s="42"/>
    </row>
    <row r="43" spans="1:37" ht="14.5" customHeight="1">
      <c r="A43" s="547" t="s">
        <v>381</v>
      </c>
      <c r="B43" s="547"/>
      <c r="C43" s="165"/>
      <c r="D43" s="561"/>
      <c r="E43" s="562"/>
      <c r="F43" s="562"/>
      <c r="G43" s="562"/>
      <c r="H43" s="562"/>
      <c r="I43" s="563"/>
      <c r="J43" s="95" t="str">
        <f>IF(AND(C43="",$C$9="YES"),"The row has to be completed for SMEs",IF(AND(OR(C43&lt;&gt;0),$C$9&lt;&gt;"Yes"),"The row has to be completed only for SMEs.",""))</f>
        <v/>
      </c>
      <c r="AK43" s="42"/>
    </row>
    <row r="44" spans="1:37">
      <c r="A44" s="561"/>
      <c r="B44" s="562"/>
      <c r="C44" s="562"/>
      <c r="D44" s="562"/>
      <c r="E44" s="562"/>
      <c r="F44" s="562"/>
      <c r="G44" s="562"/>
      <c r="H44" s="562"/>
      <c r="I44" s="563"/>
      <c r="J44" s="95"/>
      <c r="AK44" s="42"/>
    </row>
    <row r="45" spans="1:37" ht="14.5" customHeight="1">
      <c r="A45" s="547" t="s">
        <v>383</v>
      </c>
      <c r="B45" s="547"/>
      <c r="C45" s="162"/>
      <c r="D45" s="547" t="s">
        <v>382</v>
      </c>
      <c r="E45" s="547"/>
      <c r="F45" s="166" t="str">
        <f>IF(C45&gt;0,C45-1,"")</f>
        <v/>
      </c>
      <c r="G45" s="564" t="s">
        <v>384</v>
      </c>
      <c r="H45" s="565"/>
      <c r="I45" s="166" t="str">
        <f>IF(C45&gt;0,C45-2,"")</f>
        <v/>
      </c>
      <c r="J45" s="95" t="str">
        <f>IF(AND(OR(C45="",F45="",I45=""),$C$9="Yes"),"The row has to be completed for SMEs",IF(AND(OR(C45&lt;&gt;"",F45&lt;&gt;"",I45&lt;&gt;""),$C$9&lt;&gt;"Yes"),"The row has to be completed only for SMEs.",""))</f>
        <v/>
      </c>
      <c r="AK45" s="42"/>
    </row>
    <row r="46" spans="1:37" ht="30.65" customHeight="1">
      <c r="A46" s="531" t="s">
        <v>453</v>
      </c>
      <c r="B46" s="531"/>
      <c r="C46" s="174">
        <f>SUM(C47:C50)</f>
        <v>0</v>
      </c>
      <c r="D46" s="531" t="s">
        <v>453</v>
      </c>
      <c r="E46" s="531"/>
      <c r="F46" s="174">
        <f>SUM(F47:F50)</f>
        <v>0</v>
      </c>
      <c r="G46" s="531" t="s">
        <v>453</v>
      </c>
      <c r="H46" s="531"/>
      <c r="I46" s="174">
        <f>SUM(I47:I50)</f>
        <v>0</v>
      </c>
      <c r="J46" s="95"/>
      <c r="AK46" s="42"/>
    </row>
    <row r="47" spans="1:37" ht="14.5" customHeight="1">
      <c r="A47" s="531" t="s">
        <v>371</v>
      </c>
      <c r="B47" s="531"/>
      <c r="C47" s="163"/>
      <c r="D47" s="531" t="s">
        <v>371</v>
      </c>
      <c r="E47" s="531"/>
      <c r="F47" s="163"/>
      <c r="G47" s="531" t="s">
        <v>371</v>
      </c>
      <c r="H47" s="531"/>
      <c r="I47" s="163"/>
      <c r="J47" s="95" t="str">
        <f t="shared" ref="J47:J53" si="0">IF(AND(OR(C47="",F47="",I47=""),$C$9="Yes"),"The row has to be completed for SMEs",IF(AND(OR(C47&lt;&gt;"",F47&lt;&gt;"",I47&lt;&gt;""),$C$9&lt;&gt;"Yes"),"The row has to be completed only for SMEs.",""))</f>
        <v/>
      </c>
      <c r="AK47" s="42"/>
    </row>
    <row r="48" spans="1:37" ht="58.5" customHeight="1">
      <c r="A48" s="531" t="s">
        <v>372</v>
      </c>
      <c r="B48" s="531"/>
      <c r="C48" s="163"/>
      <c r="D48" s="531" t="s">
        <v>372</v>
      </c>
      <c r="E48" s="531"/>
      <c r="F48" s="163"/>
      <c r="G48" s="531" t="s">
        <v>372</v>
      </c>
      <c r="H48" s="531"/>
      <c r="I48" s="163"/>
      <c r="J48" s="95" t="str">
        <f t="shared" si="0"/>
        <v/>
      </c>
      <c r="AK48" s="42"/>
    </row>
    <row r="49" spans="1:37" ht="14.5" customHeight="1">
      <c r="A49" s="531" t="s">
        <v>373</v>
      </c>
      <c r="B49" s="531"/>
      <c r="C49" s="163"/>
      <c r="D49" s="531" t="s">
        <v>373</v>
      </c>
      <c r="E49" s="531"/>
      <c r="F49" s="163"/>
      <c r="G49" s="531" t="s">
        <v>373</v>
      </c>
      <c r="H49" s="531"/>
      <c r="I49" s="163"/>
      <c r="J49" s="95" t="str">
        <f t="shared" si="0"/>
        <v/>
      </c>
      <c r="AK49" s="42"/>
    </row>
    <row r="50" spans="1:37" ht="62.15" customHeight="1">
      <c r="A50" s="531" t="s">
        <v>374</v>
      </c>
      <c r="B50" s="531"/>
      <c r="C50" s="163"/>
      <c r="D50" s="531" t="s">
        <v>374</v>
      </c>
      <c r="E50" s="531"/>
      <c r="F50" s="163"/>
      <c r="G50" s="531" t="s">
        <v>374</v>
      </c>
      <c r="H50" s="531"/>
      <c r="I50" s="163"/>
      <c r="J50" s="95" t="str">
        <f t="shared" si="0"/>
        <v/>
      </c>
      <c r="AK50" s="42"/>
    </row>
    <row r="51" spans="1:37" ht="14.5" customHeight="1">
      <c r="A51" s="547" t="s">
        <v>296</v>
      </c>
      <c r="B51" s="547"/>
      <c r="C51" s="164"/>
      <c r="D51" s="547" t="s">
        <v>296</v>
      </c>
      <c r="E51" s="547"/>
      <c r="F51" s="164"/>
      <c r="G51" s="547" t="s">
        <v>296</v>
      </c>
      <c r="H51" s="547"/>
      <c r="I51" s="164"/>
      <c r="J51" s="95" t="str">
        <f t="shared" si="0"/>
        <v/>
      </c>
      <c r="AK51" s="42"/>
    </row>
    <row r="52" spans="1:37" ht="14.5" customHeight="1">
      <c r="A52" s="547" t="s">
        <v>297</v>
      </c>
      <c r="B52" s="547"/>
      <c r="C52" s="164"/>
      <c r="D52" s="547" t="s">
        <v>297</v>
      </c>
      <c r="E52" s="547"/>
      <c r="F52" s="164"/>
      <c r="G52" s="547" t="s">
        <v>297</v>
      </c>
      <c r="H52" s="547"/>
      <c r="I52" s="164"/>
      <c r="J52" s="95" t="str">
        <f t="shared" si="0"/>
        <v/>
      </c>
      <c r="AK52" s="42"/>
    </row>
    <row r="53" spans="1:37" ht="14.5" customHeight="1">
      <c r="A53" s="547" t="s">
        <v>298</v>
      </c>
      <c r="B53" s="547"/>
      <c r="C53" s="164"/>
      <c r="D53" s="547" t="s">
        <v>298</v>
      </c>
      <c r="E53" s="547"/>
      <c r="F53" s="164"/>
      <c r="G53" s="547" t="s">
        <v>298</v>
      </c>
      <c r="H53" s="547"/>
      <c r="I53" s="164"/>
      <c r="J53" s="95" t="str">
        <f t="shared" si="0"/>
        <v/>
      </c>
      <c r="AK53" s="42"/>
    </row>
    <row r="54" spans="1:37">
      <c r="A54" s="477" t="s">
        <v>516</v>
      </c>
      <c r="B54" s="478"/>
      <c r="C54" s="478"/>
      <c r="D54" s="478"/>
      <c r="E54" s="478"/>
      <c r="F54" s="478"/>
      <c r="G54" s="478"/>
      <c r="H54" s="478"/>
      <c r="I54" s="478"/>
      <c r="J54" s="206" t="str">
        <f>IF($C$8="Public","Table 7. has to be completed ONLY for privately owned partners","")</f>
        <v/>
      </c>
    </row>
    <row r="55" spans="1:37" ht="28.5" customHeight="1">
      <c r="A55" s="558" t="s">
        <v>525</v>
      </c>
      <c r="B55" s="559"/>
      <c r="C55" s="560"/>
      <c r="D55" s="558" t="s">
        <v>527</v>
      </c>
      <c r="E55" s="559"/>
      <c r="F55" s="559"/>
      <c r="G55" s="559"/>
      <c r="H55" s="559"/>
      <c r="I55" s="560"/>
    </row>
    <row r="56" spans="1:37" ht="109" customHeight="1">
      <c r="A56" s="553" t="s">
        <v>526</v>
      </c>
      <c r="B56" s="554"/>
      <c r="C56" s="207"/>
      <c r="D56" s="555"/>
      <c r="E56" s="556"/>
      <c r="F56" s="556"/>
      <c r="G56" s="556"/>
      <c r="H56" s="556"/>
      <c r="I56" s="557"/>
      <c r="J56" s="95" t="str">
        <f>IF(AND(OR(C56="",D56=""),$C$8="Private"),"The row has to be completed for privately owned partners.",IF(AND(OR(C56&lt;&gt;"",D56&lt;&gt;""),$C$8="Public"),"The row has to be completed only for privately owned partners.",""))</f>
        <v/>
      </c>
    </row>
    <row r="57" spans="1:37" ht="29">
      <c r="A57" s="477" t="s">
        <v>530</v>
      </c>
      <c r="B57" s="478"/>
      <c r="C57" s="478"/>
      <c r="D57" s="478"/>
      <c r="E57" s="478"/>
      <c r="F57" s="478"/>
      <c r="G57" s="478"/>
      <c r="H57" s="478"/>
      <c r="I57" s="478"/>
      <c r="J57" s="206" t="s">
        <v>539</v>
      </c>
    </row>
    <row r="58" spans="1:37" ht="27.5" customHeight="1">
      <c r="A58" s="514" t="s">
        <v>528</v>
      </c>
      <c r="B58" s="515"/>
      <c r="C58" s="515"/>
      <c r="D58" s="515"/>
      <c r="E58" s="515"/>
      <c r="F58" s="515"/>
      <c r="G58" s="515"/>
      <c r="H58" s="516"/>
      <c r="I58" s="219"/>
      <c r="J58" s="221" t="str">
        <f>IF(I58=0,"Please add the information","")</f>
        <v>Please add the information</v>
      </c>
    </row>
    <row r="59" spans="1:37" ht="167.5" customHeight="1">
      <c r="A59" s="517"/>
      <c r="B59" s="517"/>
      <c r="C59" s="517"/>
      <c r="D59" s="517"/>
      <c r="E59" s="517"/>
      <c r="F59" s="517"/>
      <c r="G59" s="517"/>
      <c r="H59" s="517"/>
      <c r="I59" s="517"/>
      <c r="J59" s="221" t="str">
        <f>IF(A59=0,"Please add description","")</f>
        <v>Please add description</v>
      </c>
    </row>
    <row r="60" spans="1:37" ht="29.5" customHeight="1">
      <c r="A60" s="514" t="s">
        <v>529</v>
      </c>
      <c r="B60" s="515"/>
      <c r="C60" s="515"/>
      <c r="D60" s="515"/>
      <c r="E60" s="515"/>
      <c r="F60" s="515"/>
      <c r="G60" s="515"/>
      <c r="H60" s="516"/>
      <c r="I60" s="220"/>
      <c r="J60" s="221" t="str">
        <f>IF(I60=0,"Please add the information","")</f>
        <v>Please add the information</v>
      </c>
    </row>
    <row r="61" spans="1:37" ht="189.5" customHeight="1">
      <c r="A61" s="458"/>
      <c r="B61" s="458"/>
      <c r="C61" s="458"/>
      <c r="D61" s="458"/>
      <c r="E61" s="458"/>
      <c r="F61" s="458"/>
      <c r="G61" s="458"/>
      <c r="H61" s="458"/>
      <c r="I61" s="459"/>
      <c r="J61" s="221" t="str">
        <f>IF(A61=0,"Please add description","")</f>
        <v>Please add description</v>
      </c>
    </row>
    <row r="62" spans="1:37" ht="27.5" customHeight="1">
      <c r="A62" s="514" t="s">
        <v>531</v>
      </c>
      <c r="B62" s="515"/>
      <c r="C62" s="515"/>
      <c r="D62" s="515"/>
      <c r="E62" s="515"/>
      <c r="F62" s="515"/>
      <c r="G62" s="515"/>
      <c r="H62" s="516"/>
      <c r="I62" s="220"/>
      <c r="J62" s="221" t="str">
        <f>IF(I62=0,"Please add the information","")</f>
        <v>Please add the information</v>
      </c>
    </row>
    <row r="63" spans="1:37" ht="182.5" customHeight="1">
      <c r="A63" s="517"/>
      <c r="B63" s="517"/>
      <c r="C63" s="517"/>
      <c r="D63" s="517"/>
      <c r="E63" s="517"/>
      <c r="F63" s="517"/>
      <c r="G63" s="517"/>
      <c r="H63" s="517"/>
      <c r="I63" s="517"/>
      <c r="J63" s="221" t="str">
        <f>IF(A63=0,"Please add description","")</f>
        <v>Please add description</v>
      </c>
    </row>
    <row r="64" spans="1:37" ht="29.5" customHeight="1">
      <c r="A64" s="514" t="s">
        <v>532</v>
      </c>
      <c r="B64" s="515"/>
      <c r="C64" s="515"/>
      <c r="D64" s="515"/>
      <c r="E64" s="515"/>
      <c r="F64" s="515"/>
      <c r="G64" s="515"/>
      <c r="H64" s="516"/>
      <c r="I64" s="220"/>
      <c r="J64" s="221" t="str">
        <f>IF(I64=0,"Please add the information","")</f>
        <v>Please add the information</v>
      </c>
    </row>
    <row r="65" spans="1:10" ht="169.5" customHeight="1">
      <c r="A65" s="517"/>
      <c r="B65" s="517"/>
      <c r="C65" s="517"/>
      <c r="D65" s="517"/>
      <c r="E65" s="517"/>
      <c r="F65" s="517"/>
      <c r="G65" s="517"/>
      <c r="H65" s="517"/>
      <c r="I65" s="517"/>
      <c r="J65" s="221" t="str">
        <f>IF(A65=0,"Please add description","")</f>
        <v>Please add description</v>
      </c>
    </row>
    <row r="86" ht="15" customHeight="1"/>
  </sheetData>
  <sheetProtection algorithmName="SHA-512" hashValue="jZ7Vo7l7lTMYCqcctYT8nwmGpSGiuuj5O8pEUo5BVKMQT04ACE7e3poB45m900uwaH87cQzB8HxAf2B89ujATA==" saltValue="/nSN4bMrBtiCBdz06nTp+A==" spinCount="100000" sheet="1" formatRows="0"/>
  <mergeCells count="115">
    <mergeCell ref="A1:H1"/>
    <mergeCell ref="A2:H2"/>
    <mergeCell ref="A3:H3"/>
    <mergeCell ref="A5:B5"/>
    <mergeCell ref="C5:H5"/>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A9:B9"/>
    <mergeCell ref="C9:H9"/>
    <mergeCell ref="A14:H14"/>
    <mergeCell ref="A15:B15"/>
    <mergeCell ref="C15:H15"/>
    <mergeCell ref="A23:B23"/>
    <mergeCell ref="C23:H23"/>
    <mergeCell ref="A16:B16"/>
    <mergeCell ref="C16:H16"/>
    <mergeCell ref="A17:B17"/>
    <mergeCell ref="C17:H17"/>
    <mergeCell ref="A18:B18"/>
    <mergeCell ref="C18:H18"/>
    <mergeCell ref="A24:H24"/>
    <mergeCell ref="A25:H25"/>
    <mergeCell ref="A19:H19"/>
    <mergeCell ref="A20:B20"/>
    <mergeCell ref="C20:H20"/>
    <mergeCell ref="A21:B21"/>
    <mergeCell ref="C21:H21"/>
    <mergeCell ref="A22:B22"/>
    <mergeCell ref="C22:H22"/>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38:C38"/>
    <mergeCell ref="D39:E39"/>
    <mergeCell ref="D36:E36"/>
    <mergeCell ref="A36:C36"/>
    <mergeCell ref="A37:E37"/>
    <mergeCell ref="D38:E38"/>
    <mergeCell ref="A39:C39"/>
    <mergeCell ref="D34:E34"/>
    <mergeCell ref="D35:E35"/>
    <mergeCell ref="A48:B48"/>
    <mergeCell ref="D48:E48"/>
    <mergeCell ref="G48:H48"/>
    <mergeCell ref="A46:B46"/>
    <mergeCell ref="D46:E46"/>
    <mergeCell ref="G46:H46"/>
    <mergeCell ref="A40:I40"/>
    <mergeCell ref="A41:I41"/>
    <mergeCell ref="A42:I42"/>
    <mergeCell ref="A43:B43"/>
    <mergeCell ref="D43:I43"/>
    <mergeCell ref="A44:I44"/>
    <mergeCell ref="A45:B45"/>
    <mergeCell ref="D45:E45"/>
    <mergeCell ref="G45:H45"/>
    <mergeCell ref="J10:J13"/>
    <mergeCell ref="A54:I54"/>
    <mergeCell ref="A55:C55"/>
    <mergeCell ref="D55:I55"/>
    <mergeCell ref="A56:B56"/>
    <mergeCell ref="D56:I56"/>
    <mergeCell ref="A53:B53"/>
    <mergeCell ref="D53:E53"/>
    <mergeCell ref="G53:H53"/>
    <mergeCell ref="A52:B52"/>
    <mergeCell ref="D52:E52"/>
    <mergeCell ref="G52:H52"/>
    <mergeCell ref="A51:B51"/>
    <mergeCell ref="D51:E51"/>
    <mergeCell ref="G51:H51"/>
    <mergeCell ref="A47:B47"/>
    <mergeCell ref="D47:E47"/>
    <mergeCell ref="G47:H47"/>
    <mergeCell ref="A49:B49"/>
    <mergeCell ref="D49:E49"/>
    <mergeCell ref="G49:H49"/>
    <mergeCell ref="A50:B50"/>
    <mergeCell ref="D50:E50"/>
    <mergeCell ref="G50:H50"/>
    <mergeCell ref="A57:I57"/>
    <mergeCell ref="A58:H58"/>
    <mergeCell ref="A59:I59"/>
    <mergeCell ref="A60:H60"/>
    <mergeCell ref="A61:I61"/>
    <mergeCell ref="A62:H62"/>
    <mergeCell ref="A63:I63"/>
    <mergeCell ref="A64:H64"/>
    <mergeCell ref="A65:I65"/>
  </mergeCells>
  <conditionalFormatting sqref="C6:H6">
    <cfRule type="cellIs" dxfId="6" priority="2" stopIfTrue="1" operator="equal">
      <formula>IF(C6="",)</formula>
    </cfRule>
  </conditionalFormatting>
  <dataValidations xWindow="1018" yWindow="688" count="18">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6E418A70-6182-4C53-894C-FDF696867BEE}">
      <formula1>1000</formula1>
    </dataValidation>
    <dataValidation type="textLength" operator="lessThanOrEqual" allowBlank="1" showInputMessage="1" showErrorMessage="1" prompt="Maximum 100 characters._x000a__x000a_" sqref="C5:H5" xr:uid="{EFF1D061-64E7-4E23-84EB-4BCD792C81F2}">
      <formula1>100</formula1>
    </dataValidation>
    <dataValidation type="decimal" allowBlank="1" showInputMessage="1" showErrorMessage="1" error="Should be a numerical value." prompt="20% of the totel eligible budget." sqref="C7:H7" xr:uid="{38ED6683-2C78-4E8C-9BD5-93167A3D96A6}">
      <formula1>0</formula1>
      <formula2>5000000</formula2>
    </dataValidation>
    <dataValidation type="decimal" allowBlank="1" showInputMessage="1" showErrorMessage="1" error="Should be a numerical value." sqref="C52:C53 F52:F53 I52:I53" xr:uid="{BD43FAB7-6172-4894-BB13-138FEE46091E}">
      <formula1>-5E+31</formula1>
      <formula2>5E+39</formula2>
    </dataValidation>
    <dataValidation type="decimal" operator="greaterThanOrEqual" allowBlank="1" showInputMessage="1" showErrorMessage="1" error="Should be a numerical value." sqref="D31:E36 D39:E39 D29 F47:F51 C47:C50 I47:I51" xr:uid="{B1C58301-C947-4766-B8A2-8AAA93E692E4}">
      <formula1>0</formula1>
    </dataValidation>
    <dataValidation type="date" operator="greaterThan" allowBlank="1" showInputMessage="1" showErrorMessage="1" error="Date format: YYYY-MM-DD" prompt="Date format: YYYY-MM-DD" sqref="C43" xr:uid="{6F77FF7A-B954-4739-86E4-998306FF3B3A}">
      <formula1>1000</formula1>
    </dataValidation>
    <dataValidation type="textLength" operator="equal" allowBlank="1" showInputMessage="1" showErrorMessage="1" error="The year should be indicated (4 characters)." prompt="Pelase indicate the year of the latest approved accounts." sqref="D28:E28" xr:uid="{A70A5FBA-6540-4B76-AF14-2A22F889E7E6}">
      <formula1>4</formula1>
    </dataValidation>
    <dataValidation type="textLength" operator="lessThanOrEqual" allowBlank="1" showInputMessage="1" showErrorMessage="1" error="Max. 50 characters." prompt="Maximum 50 characters." sqref="A31:C36" xr:uid="{80D0038C-26AB-439D-8D52-89710D75CB85}">
      <formula1>50</formula1>
    </dataValidation>
    <dataValidation operator="greaterThanOrEqual" allowBlank="1" showInputMessage="1" showErrorMessage="1" error="Should be a numerical value." sqref="I46 C46 F46" xr:uid="{6864E42E-7340-4FB7-A5CC-C7720523CC68}"/>
    <dataValidation operator="equal" allowBlank="1" showInputMessage="1" showErrorMessage="1" error="The year has to be provided (4 digits)." prompt="Please provide the year of the latest approved accounts." sqref="F45 I45" xr:uid="{B2C39E7F-3EB8-4F53-B132-1404709FF94B}"/>
    <dataValidation type="textLength" operator="equal" allowBlank="1" showInputMessage="1" showErrorMessage="1" error="The year has to be provided (4 digits)." prompt="Please provide the year of the latest approved accounts." sqref="C45" xr:uid="{A026DABC-28B2-4C6E-AD94-E7DA8B36452F}">
      <formula1>4</formula1>
    </dataValidation>
    <dataValidation type="decimal" operator="greaterThanOrEqual" allowBlank="1" showInputMessage="1" showErrorMessage="1" error="Should be a numerical value" sqref="C51" xr:uid="{57D52C20-4339-4A6D-B7B2-965F30692E00}">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1BDA42D4-58F2-4F1A-92DF-7655E471669B}"/>
    <dataValidation type="textLength" operator="lessThanOrEqual" allowBlank="1" showErrorMessage="1" error="Maximum 1000 characters." sqref="A58:H58 A60:H60 A62:H62 A64:H64 A55:C55" xr:uid="{113E88F0-0F6F-43E6-89E4-D7855F98E154}">
      <formula1>1000</formula1>
    </dataValidation>
    <dataValidation allowBlank="1" showInputMessage="1" showErrorMessage="1" promptTitle="Description (max2500 characters)" prompt="If yes please indicate the type of activities." sqref="A65:I65" xr:uid="{938782FF-08E4-456A-BBC4-40CFCFD97363}"/>
    <dataValidation allowBlank="1" showInputMessage="1" showErrorMessage="1" prompt="Description (max 2500 characters)_x000a_" sqref="A61:I61" xr:uid="{C942C0FC-32FA-48A2-82F3-FC85BC494544}"/>
    <dataValidation allowBlank="1" showInputMessage="1" showErrorMessage="1" promptTitle="Description (max 2500 character)" prompt="If yes, name the type(s) of economic activities you conduct." sqref="A59:I59" xr:uid="{C2011B83-2AE9-4A30-9EA4-CE159AFF517E}"/>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2103DCDB-B49D-46D3-9166-603E97C81CEC}"/>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xWindow="1018" yWindow="688" count="7">
        <x14:dataValidation type="list" allowBlank="1" showInputMessage="1" showErrorMessage="1" prompt="Select from drop down list" xr:uid="{F0980CB4-D444-4D10-AC58-19F30AD50B15}">
          <x14:formula1>
            <xm:f>'Drop-down lists'!$A$137:$A$140</xm:f>
          </x14:formula1>
          <xm:sqref>C6:H6</xm:sqref>
        </x14:dataValidation>
        <x14:dataValidation type="list" allowBlank="1" showInputMessage="1" showErrorMessage="1" xr:uid="{2CFD7275-3CBE-4E8A-A036-0FCCDCEEEAF0}">
          <x14:formula1>
            <xm:f>'Drop-down lists'!$A$144:$A$175</xm:f>
          </x14:formula1>
          <xm:sqref>C11:H11</xm:sqref>
        </x14:dataValidation>
        <x14:dataValidation type="list" allowBlank="1" showInputMessage="1" showErrorMessage="1" prompt="Select from drop-down list" xr:uid="{16E3516F-84AF-4F83-8977-E1AA955E1BD9}">
          <x14:formula1>
            <xm:f>'Drop-down lists'!$A$177:$A$178</xm:f>
          </x14:formula1>
          <xm:sqref>C9:H9</xm:sqref>
        </x14:dataValidation>
        <x14:dataValidation type="list" allowBlank="1" showInputMessage="1" showErrorMessage="1" prompt="Select from drop down list" xr:uid="{8A3A66A7-E879-474A-9495-73515CB3AB41}">
          <x14:formula1>
            <xm:f>'Drop-down lists'!$C$137:$C$138</xm:f>
          </x14:formula1>
          <xm:sqref>C8:H8</xm:sqref>
        </x14:dataValidation>
        <x14:dataValidation type="list" allowBlank="1" showInputMessage="1" showErrorMessage="1" prompt="Please select wheter you plan to finance the project with the own souces, external sources or both." xr:uid="{86169585-12C2-4883-A68A-D7798A353062}">
          <x14:formula1>
            <xm:f>'Drop-down lists'!$A$186:$A$188</xm:f>
          </x14:formula1>
          <xm:sqref>C56</xm:sqref>
        </x14:dataValidation>
        <x14:dataValidation type="list" allowBlank="1" showInputMessage="1" showErrorMessage="1" prompt="Please select from the drop-down list" xr:uid="{282291D5-A8D6-4931-B08F-073D72577AF3}">
          <x14:formula1>
            <xm:f>'Drop-down lists'!$A$177:$A$179</xm:f>
          </x14:formula1>
          <xm:sqref>I60</xm:sqref>
        </x14:dataValidation>
        <x14:dataValidation type="list" allowBlank="1" showInputMessage="1" showErrorMessage="1" prompt="Please select from the drop-down list" xr:uid="{140C4929-A398-48BB-9244-6CC1541D57A5}">
          <x14:formula1>
            <xm:f>'Drop-down lists'!$A$177:$A$178</xm:f>
          </x14:formula1>
          <xm:sqref>I58 I64 I62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2D57A-ACB4-4D32-B21F-8645DD51FC56}">
  <dimension ref="A1:AM85"/>
  <sheetViews>
    <sheetView view="pageBreakPreview" zoomScaleNormal="100" zoomScaleSheetLayoutView="100" workbookViewId="0">
      <selection activeCell="A66" sqref="A66"/>
    </sheetView>
  </sheetViews>
  <sheetFormatPr defaultColWidth="9.1796875" defaultRowHeight="14.5"/>
  <cols>
    <col min="1" max="1" width="22.1796875" style="7" customWidth="1"/>
    <col min="2" max="2" width="14.54296875" style="7" customWidth="1"/>
    <col min="3" max="3" width="14.81640625" style="7" customWidth="1"/>
    <col min="4" max="4" width="11.7265625" style="7" customWidth="1"/>
    <col min="5" max="5" width="23.54296875" style="7" customWidth="1"/>
    <col min="6" max="7" width="14.81640625" style="7" customWidth="1"/>
    <col min="8" max="8" width="20.26953125" style="7" customWidth="1"/>
    <col min="9" max="9" width="14.81640625" style="7" customWidth="1"/>
    <col min="10" max="10" width="81.54296875"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97" t="s">
        <v>470</v>
      </c>
      <c r="B1" s="498"/>
      <c r="C1" s="498"/>
      <c r="D1" s="498"/>
      <c r="E1" s="498"/>
      <c r="F1" s="498"/>
      <c r="G1" s="498"/>
      <c r="H1" s="548"/>
      <c r="I1" s="61"/>
      <c r="J1" s="46"/>
    </row>
    <row r="2" spans="1:37">
      <c r="A2" s="499"/>
      <c r="B2" s="499"/>
      <c r="C2" s="499"/>
      <c r="D2" s="499"/>
      <c r="E2" s="499"/>
      <c r="F2" s="499"/>
      <c r="G2" s="499"/>
      <c r="H2" s="549"/>
      <c r="I2" s="61"/>
      <c r="J2" s="46"/>
    </row>
    <row r="3" spans="1:37" ht="18" customHeight="1">
      <c r="A3" s="497" t="s">
        <v>167</v>
      </c>
      <c r="B3" s="498"/>
      <c r="C3" s="498"/>
      <c r="D3" s="498"/>
      <c r="E3" s="498"/>
      <c r="F3" s="498"/>
      <c r="G3" s="498"/>
      <c r="H3" s="548"/>
      <c r="I3" s="61"/>
      <c r="J3" s="46"/>
    </row>
    <row r="4" spans="1:37">
      <c r="A4" s="176"/>
      <c r="B4" s="176"/>
      <c r="C4" s="176"/>
      <c r="D4" s="176"/>
      <c r="E4" s="176"/>
      <c r="F4" s="176"/>
      <c r="G4" s="176"/>
      <c r="H4" s="177"/>
      <c r="I4" s="61"/>
      <c r="J4" s="46"/>
    </row>
    <row r="5" spans="1:37">
      <c r="A5" s="500" t="s">
        <v>217</v>
      </c>
      <c r="B5" s="501"/>
      <c r="C5" s="507"/>
      <c r="D5" s="508"/>
      <c r="E5" s="508"/>
      <c r="F5" s="508"/>
      <c r="G5" s="508"/>
      <c r="H5" s="509"/>
      <c r="I5" s="61"/>
      <c r="J5" s="46"/>
    </row>
    <row r="6" spans="1:37" ht="14.5" customHeight="1">
      <c r="A6" s="500" t="s">
        <v>219</v>
      </c>
      <c r="B6" s="501"/>
      <c r="C6" s="510"/>
      <c r="D6" s="511"/>
      <c r="E6" s="511"/>
      <c r="F6" s="511"/>
      <c r="G6" s="511"/>
      <c r="H6" s="512"/>
      <c r="I6" s="61"/>
      <c r="J6" s="69" t="str">
        <f>IF(C6="","&lt;&lt;&lt;&lt; Option from the drop down list must be selected!","")</f>
        <v>&lt;&lt;&lt;&lt; Option from the drop down list must be selected!</v>
      </c>
    </row>
    <row r="7" spans="1:37" ht="14.5" customHeight="1">
      <c r="A7" s="489" t="s">
        <v>328</v>
      </c>
      <c r="B7" s="490"/>
      <c r="C7" s="550"/>
      <c r="D7" s="551"/>
      <c r="E7" s="551"/>
      <c r="F7" s="551"/>
      <c r="G7" s="551"/>
      <c r="H7" s="552"/>
      <c r="I7" s="61"/>
      <c r="J7" s="69"/>
    </row>
    <row r="8" spans="1:37">
      <c r="A8" s="500" t="s">
        <v>396</v>
      </c>
      <c r="B8" s="501"/>
      <c r="C8" s="510"/>
      <c r="D8" s="511"/>
      <c r="E8" s="511"/>
      <c r="F8" s="511"/>
      <c r="G8" s="511"/>
      <c r="H8" s="512"/>
      <c r="I8" s="61"/>
      <c r="J8" s="46"/>
    </row>
    <row r="9" spans="1:37">
      <c r="A9" s="500" t="s">
        <v>397</v>
      </c>
      <c r="B9" s="501"/>
      <c r="C9" s="510"/>
      <c r="D9" s="511"/>
      <c r="E9" s="511"/>
      <c r="F9" s="511"/>
      <c r="G9" s="511"/>
      <c r="H9" s="512"/>
      <c r="I9" s="61"/>
      <c r="J9" s="46" t="str">
        <f>IF(AND(C8="Public",C9="yes"),"Public partners cannot be SMEs.","")</f>
        <v/>
      </c>
    </row>
    <row r="10" spans="1:37" ht="25.5" customHeight="1">
      <c r="A10" s="467" t="s">
        <v>13</v>
      </c>
      <c r="B10" s="468"/>
      <c r="C10" s="502" t="str">
        <f>IF('PP9'!C13='Drop-down lists'!C144,'Drop-down lists'!D144,IF('PP9'!C13='Drop-down lists'!C147,'Drop-down lists'!D145,IF('PP9'!C13='Drop-down lists'!C151,'Drop-down lists'!D146,IF('PP9'!C13='Drop-down lists'!C152,'Drop-down lists'!D146,IF('PP9'!C13='Drop-down lists'!C155,'Drop-down lists'!D147,IF('PP9'!C13='Drop-down lists'!C159,'Drop-down lists'!D147,IF('PP9'!C13='Drop-down lists'!C166,'Drop-down lists'!D148,IF('PP9'!C13='Drop-down lists'!C171,'Drop-down lists'!D145,IF('PP9'!C13='Drop-down lists'!C173,'Drop-down lists'!D147,IF('PP9'!C11='Drop-down lists'!C174,'Drop-down lists'!D148,IF('PP9'!C13='Drop-down lists'!C175,'Drop-down lists'!D149,"")))))))))))</f>
        <v/>
      </c>
      <c r="D10" s="502"/>
      <c r="E10" s="502"/>
      <c r="F10" s="502"/>
      <c r="G10" s="502"/>
      <c r="H10" s="503"/>
      <c r="I10" s="61"/>
      <c r="J10" s="518"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7" t="s">
        <v>24</v>
      </c>
      <c r="B11" s="468"/>
      <c r="C11" s="484"/>
      <c r="D11" s="484"/>
      <c r="E11" s="484"/>
      <c r="F11" s="484"/>
      <c r="G11" s="484"/>
      <c r="H11" s="485"/>
      <c r="I11" s="61"/>
      <c r="J11" s="518"/>
      <c r="AK11" s="42" t="s">
        <v>5</v>
      </c>
    </row>
    <row r="12" spans="1:37" ht="15" customHeight="1">
      <c r="A12" s="467" t="s">
        <v>25</v>
      </c>
      <c r="B12" s="468"/>
      <c r="C12" s="495" t="str">
        <f>IF('PP9'!C11='Drop-down lists'!A144,'Drop-down lists'!B144,IF('PP9'!C11='Drop-down lists'!A145,'Drop-down lists'!B145,IF('PP9'!C11='Drop-down lists'!A146,'Drop-down lists'!B146,IF('PP9'!C11='Drop-down lists'!A147,'Drop-down lists'!B147,IF('PP9'!C11='Drop-down lists'!A148,'Drop-down lists'!B148,IF('PP9'!C11='Drop-down lists'!A149,'Drop-down lists'!B149,IF('PP9'!C11='Drop-down lists'!A150,'Drop-down lists'!B150,IF('PP9'!C11='Drop-down lists'!A151,'Drop-down lists'!B151,""))))))))&amp;IF('PP9'!C11='Drop-down lists'!A152,'Drop-down lists'!B152,IF('PP9'!C11='Drop-down lists'!A153,'Drop-down lists'!B153,IF('PP9'!C11='Drop-down lists'!A154,'Drop-down lists'!B154,IF('PP9'!C11='Drop-down lists'!A155,'Drop-down lists'!B155,IF('PP9'!C11='Drop-down lists'!A156,'Drop-down lists'!B156,IF('PP9'!C11='Drop-down lists'!A157,'Drop-down lists'!B157,IF('PP9'!C11='Drop-down lists'!A158,'Drop-down lists'!B158,"")))))))&amp;IF('PP9'!C11='Drop-down lists'!A159,'Drop-down lists'!B159,IF('PP9'!C11='Drop-down lists'!A160,'Drop-down lists'!B160,IF('PP9'!C11='Drop-down lists'!A161,'Drop-down lists'!B161,IF('PP9'!C11='Drop-down lists'!A162,'Drop-down lists'!B162,IF('PP9'!C11='Drop-down lists'!A163,'Drop-down lists'!B163,IF('PP9'!C11='Drop-down lists'!A164,'Drop-down lists'!B164,IF('PP9'!C11='Drop-down lists'!A165,'Drop-down lists'!B165,IF('PP9'!C11='Drop-down lists'!A166,'Drop-down lists'!B166,""))))))))&amp;IF('PP9'!C11='Drop-down lists'!A167,'Drop-down lists'!B167,IF('PP9'!C11='Drop-down lists'!A168,'Drop-down lists'!B168,IF('PP9'!C11='Drop-down lists'!A169,'Drop-down lists'!B169,IF('PP9'!C11='Drop-down lists'!A170,'Drop-down lists'!B170,""))))&amp;IF('PP9'!C11='Drop-down lists'!A171,'Drop-down lists'!B171,IF('PP9'!C11='Drop-down lists'!A172,'Drop-down lists'!B172,IF('PP9'!C11='Drop-down lists'!A173,'Drop-down lists'!B173,IF('PP9'!C11='Drop-down lists'!A174,'Drop-down lists'!B174,IF('PP9'!C11='Drop-down lists'!A175,'Drop-down lists'!B175,"")))))</f>
        <v/>
      </c>
      <c r="D12" s="495"/>
      <c r="E12" s="495"/>
      <c r="F12" s="495"/>
      <c r="G12" s="495"/>
      <c r="H12" s="496"/>
      <c r="I12" s="61"/>
      <c r="J12" s="518"/>
      <c r="AK12" s="42" t="s">
        <v>145</v>
      </c>
    </row>
    <row r="13" spans="1:37" ht="15" customHeight="1">
      <c r="A13" s="467" t="s">
        <v>26</v>
      </c>
      <c r="B13" s="468"/>
      <c r="C13" s="502" t="str">
        <f>IF('PP9'!C12='Drop-down lists'!B144,'Drop-down lists'!C144,IF('PP9'!C12='Drop-down lists'!B145,'Drop-down lists'!C145,IF('PP9'!C12='Drop-down lists'!B147,'Drop-down lists'!C147,IF('PP9'!C12='Drop-down lists'!B152,'Drop-down lists'!C152,IF('PP9'!C12='Drop-down lists'!B155,'Drop-down lists'!C155,IF('PP9'!C12='Drop-down lists'!B158,'Drop-down lists'!C158,""))))))&amp;IF('PP9'!C12='Drop-down lists'!B159,'Drop-down lists'!C161,IF('PP9'!C12='Drop-down lists'!B161,'Drop-down lists'!C161,IF('PP9'!C12='Drop-down lists'!B166,'Drop-down lists'!C166,IF('PP9'!C12='Drop-down lists'!B168,'Drop-down lists'!C168,IF('PP9'!C12='Drop-down lists'!B170,'Drop-down lists'!C144,"")))))&amp;IF('PP9'!C12='Drop-down lists'!B171,'Drop-down lists'!C171,IF('PP9'!C12='Drop-down lists'!B172,'Drop-down lists'!C152,IF('PP9'!C12='Drop-down lists'!B173,'Drop-down lists'!C173,IF('PP9'!C12='Drop-down lists'!B174,'Drop-down lists'!C174, IF('PP9'!C12='Drop-down lists'!B175,'Drop-down lists'!C175,"")))))</f>
        <v/>
      </c>
      <c r="D13" s="502"/>
      <c r="E13" s="502"/>
      <c r="F13" s="502"/>
      <c r="G13" s="502"/>
      <c r="H13" s="503"/>
      <c r="I13" s="61"/>
      <c r="J13" s="518"/>
      <c r="AD13" s="43" t="s">
        <v>0</v>
      </c>
      <c r="AF13" s="43" t="s">
        <v>17</v>
      </c>
      <c r="AH13" s="44" t="s">
        <v>187</v>
      </c>
      <c r="AK13" s="42" t="s">
        <v>147</v>
      </c>
    </row>
    <row r="14" spans="1:37" ht="16.5" customHeight="1">
      <c r="A14" s="469" t="s">
        <v>72</v>
      </c>
      <c r="B14" s="470"/>
      <c r="C14" s="470"/>
      <c r="D14" s="470"/>
      <c r="E14" s="470"/>
      <c r="F14" s="470"/>
      <c r="G14" s="470"/>
      <c r="H14" s="471"/>
      <c r="I14" s="61"/>
      <c r="J14" s="46"/>
      <c r="AH14" s="44" t="s">
        <v>193</v>
      </c>
      <c r="AK14" s="42" t="s">
        <v>36</v>
      </c>
    </row>
    <row r="15" spans="1:37" ht="15.75" customHeight="1">
      <c r="A15" s="467" t="s">
        <v>282</v>
      </c>
      <c r="B15" s="468"/>
      <c r="C15" s="545"/>
      <c r="D15" s="331"/>
      <c r="E15" s="331"/>
      <c r="F15" s="331"/>
      <c r="G15" s="331"/>
      <c r="H15" s="546"/>
      <c r="I15" s="61"/>
      <c r="J15" s="46"/>
      <c r="AH15" s="44" t="s">
        <v>194</v>
      </c>
      <c r="AK15" s="42" t="s">
        <v>37</v>
      </c>
    </row>
    <row r="16" spans="1:37" ht="15" customHeight="1">
      <c r="A16" s="467" t="s">
        <v>28</v>
      </c>
      <c r="B16" s="468"/>
      <c r="C16" s="545"/>
      <c r="D16" s="331"/>
      <c r="E16" s="331"/>
      <c r="F16" s="331"/>
      <c r="G16" s="331"/>
      <c r="H16" s="546"/>
      <c r="I16" s="61"/>
      <c r="J16" s="46"/>
      <c r="AK16" s="42" t="s">
        <v>38</v>
      </c>
    </row>
    <row r="17" spans="1:37">
      <c r="A17" s="467" t="s">
        <v>15</v>
      </c>
      <c r="B17" s="468"/>
      <c r="C17" s="545"/>
      <c r="D17" s="331"/>
      <c r="E17" s="331"/>
      <c r="F17" s="331"/>
      <c r="G17" s="331"/>
      <c r="H17" s="546"/>
      <c r="I17" s="61"/>
      <c r="J17" s="46"/>
      <c r="AK17" s="42" t="s">
        <v>39</v>
      </c>
    </row>
    <row r="18" spans="1:37" ht="15" customHeight="1">
      <c r="A18" s="467" t="s">
        <v>54</v>
      </c>
      <c r="B18" s="468"/>
      <c r="C18" s="545"/>
      <c r="D18" s="331"/>
      <c r="E18" s="331"/>
      <c r="F18" s="331"/>
      <c r="G18" s="331"/>
      <c r="H18" s="546"/>
      <c r="I18" s="61"/>
      <c r="J18" s="46"/>
      <c r="AK18" s="42" t="s">
        <v>40</v>
      </c>
    </row>
    <row r="19" spans="1:37" ht="16.5" customHeight="1">
      <c r="A19" s="477" t="s">
        <v>71</v>
      </c>
      <c r="B19" s="478"/>
      <c r="C19" s="478"/>
      <c r="D19" s="478"/>
      <c r="E19" s="478"/>
      <c r="F19" s="478"/>
      <c r="G19" s="478"/>
      <c r="H19" s="479"/>
      <c r="I19" s="61"/>
      <c r="J19" s="46"/>
      <c r="AK19" s="42" t="s">
        <v>156</v>
      </c>
    </row>
    <row r="20" spans="1:37">
      <c r="A20" s="467" t="s">
        <v>282</v>
      </c>
      <c r="B20" s="468"/>
      <c r="C20" s="472"/>
      <c r="D20" s="472"/>
      <c r="E20" s="472"/>
      <c r="F20" s="472"/>
      <c r="G20" s="472"/>
      <c r="H20" s="473"/>
      <c r="I20" s="61"/>
      <c r="J20" s="47"/>
      <c r="K20" s="45"/>
      <c r="AK20" s="42" t="s">
        <v>157</v>
      </c>
    </row>
    <row r="21" spans="1:37" ht="15" customHeight="1">
      <c r="A21" s="467" t="s">
        <v>28</v>
      </c>
      <c r="B21" s="468"/>
      <c r="C21" s="472"/>
      <c r="D21" s="472"/>
      <c r="E21" s="472"/>
      <c r="F21" s="472"/>
      <c r="G21" s="472"/>
      <c r="H21" s="473"/>
      <c r="I21" s="61"/>
      <c r="J21" s="47"/>
      <c r="K21" s="45"/>
      <c r="AK21" s="42" t="s">
        <v>41</v>
      </c>
    </row>
    <row r="22" spans="1:37" ht="15" customHeight="1">
      <c r="A22" s="467" t="s">
        <v>15</v>
      </c>
      <c r="B22" s="468"/>
      <c r="C22" s="472"/>
      <c r="D22" s="472"/>
      <c r="E22" s="472"/>
      <c r="F22" s="472"/>
      <c r="G22" s="472"/>
      <c r="H22" s="473"/>
      <c r="I22" s="61"/>
      <c r="J22" s="47"/>
      <c r="K22" s="45"/>
      <c r="AK22" s="42" t="s">
        <v>9</v>
      </c>
    </row>
    <row r="23" spans="1:37" ht="15" customHeight="1">
      <c r="A23" s="467" t="s">
        <v>54</v>
      </c>
      <c r="B23" s="468"/>
      <c r="C23" s="472"/>
      <c r="D23" s="472"/>
      <c r="E23" s="472"/>
      <c r="F23" s="472"/>
      <c r="G23" s="472"/>
      <c r="H23" s="473"/>
      <c r="I23" s="61"/>
      <c r="J23" s="47"/>
      <c r="K23" s="45"/>
      <c r="AK23" s="42" t="s">
        <v>10</v>
      </c>
    </row>
    <row r="24" spans="1:37" ht="27" customHeight="1">
      <c r="A24" s="477" t="s">
        <v>482</v>
      </c>
      <c r="B24" s="478"/>
      <c r="C24" s="478"/>
      <c r="D24" s="478"/>
      <c r="E24" s="478"/>
      <c r="F24" s="478"/>
      <c r="G24" s="478"/>
      <c r="H24" s="479"/>
      <c r="I24" s="61"/>
      <c r="J24" s="47"/>
      <c r="K24" s="45"/>
      <c r="AK24" s="42" t="s">
        <v>11</v>
      </c>
    </row>
    <row r="25" spans="1:37" ht="90.75" customHeight="1">
      <c r="A25" s="462"/>
      <c r="B25" s="463"/>
      <c r="C25" s="463"/>
      <c r="D25" s="463"/>
      <c r="E25" s="463"/>
      <c r="F25" s="463"/>
      <c r="G25" s="463"/>
      <c r="H25" s="464"/>
      <c r="I25" s="61"/>
      <c r="J25" s="46"/>
      <c r="AK25" s="42" t="s">
        <v>12</v>
      </c>
    </row>
    <row r="26" spans="1:37">
      <c r="A26" s="519" t="s">
        <v>377</v>
      </c>
      <c r="B26" s="520"/>
      <c r="C26" s="520"/>
      <c r="D26" s="521"/>
      <c r="E26" s="521"/>
      <c r="F26" s="521"/>
      <c r="G26" s="521"/>
      <c r="H26" s="521"/>
      <c r="I26" s="522"/>
      <c r="J26" s="41"/>
      <c r="AK26" s="42" t="s">
        <v>160</v>
      </c>
    </row>
    <row r="27" spans="1:37" ht="14.5" customHeight="1">
      <c r="A27" s="532" t="s">
        <v>512</v>
      </c>
      <c r="B27" s="533"/>
      <c r="C27" s="533"/>
      <c r="D27" s="533"/>
      <c r="E27" s="533"/>
      <c r="F27" s="533"/>
      <c r="G27" s="533"/>
      <c r="H27" s="533"/>
      <c r="I27" s="534"/>
      <c r="J27" s="205" t="str">
        <f>IF(OR($C$8="Public",AND($C$8="private",$C$9="Yes")),"Table 5. DOES NOT have to be completed for SMEs or for publicly owned partners","")</f>
        <v/>
      </c>
      <c r="AK27" s="42"/>
    </row>
    <row r="28" spans="1:37" ht="14.5" customHeight="1">
      <c r="A28" s="531" t="s">
        <v>367</v>
      </c>
      <c r="B28" s="531"/>
      <c r="C28" s="531"/>
      <c r="D28" s="541"/>
      <c r="E28" s="541"/>
      <c r="F28" s="144"/>
      <c r="G28" s="144"/>
      <c r="H28" s="144"/>
      <c r="I28" s="145"/>
      <c r="J28" s="158"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c r="A29" s="531" t="s">
        <v>368</v>
      </c>
      <c r="B29" s="531"/>
      <c r="C29" s="531"/>
      <c r="D29" s="542">
        <f>SUM(D31:E36)</f>
        <v>0</v>
      </c>
      <c r="E29" s="543"/>
      <c r="F29" s="535"/>
      <c r="G29" s="536"/>
      <c r="H29" s="536"/>
      <c r="I29" s="537"/>
      <c r="J29" s="158"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1" t="s">
        <v>376</v>
      </c>
      <c r="B30" s="531"/>
      <c r="C30" s="531"/>
      <c r="D30" s="531" t="s">
        <v>375</v>
      </c>
      <c r="E30" s="531"/>
      <c r="F30" s="535"/>
      <c r="G30" s="536"/>
      <c r="H30" s="536"/>
      <c r="I30" s="537"/>
      <c r="J30" s="158"/>
      <c r="AK30" s="42"/>
    </row>
    <row r="31" spans="1:37">
      <c r="A31" s="527"/>
      <c r="B31" s="527"/>
      <c r="C31" s="527"/>
      <c r="D31" s="523"/>
      <c r="E31" s="523"/>
      <c r="F31" s="142"/>
      <c r="G31" s="142"/>
      <c r="H31" s="142"/>
      <c r="I31" s="143"/>
      <c r="J31" s="158"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27"/>
      <c r="B32" s="527"/>
      <c r="C32" s="527"/>
      <c r="D32" s="523"/>
      <c r="E32" s="523"/>
      <c r="F32" s="142"/>
      <c r="G32" s="142"/>
      <c r="H32" s="142"/>
      <c r="I32" s="143"/>
      <c r="J32" s="158"/>
      <c r="AK32" s="42"/>
    </row>
    <row r="33" spans="1:37" ht="14.5" customHeight="1">
      <c r="A33" s="538"/>
      <c r="B33" s="539"/>
      <c r="C33" s="540"/>
      <c r="D33" s="524"/>
      <c r="E33" s="525"/>
      <c r="F33" s="142"/>
      <c r="G33" s="142"/>
      <c r="H33" s="142"/>
      <c r="I33" s="143"/>
      <c r="J33" s="158"/>
      <c r="AK33" s="42"/>
    </row>
    <row r="34" spans="1:37" ht="14.5" customHeight="1">
      <c r="A34" s="527"/>
      <c r="B34" s="527"/>
      <c r="C34" s="527"/>
      <c r="D34" s="524"/>
      <c r="E34" s="525"/>
      <c r="F34" s="142"/>
      <c r="G34" s="142"/>
      <c r="H34" s="142"/>
      <c r="I34" s="143"/>
      <c r="J34" s="158"/>
      <c r="AK34" s="42"/>
    </row>
    <row r="35" spans="1:37">
      <c r="A35" s="527"/>
      <c r="B35" s="527"/>
      <c r="C35" s="527"/>
      <c r="D35" s="523"/>
      <c r="E35" s="523"/>
      <c r="F35" s="142"/>
      <c r="G35" s="142"/>
      <c r="H35" s="142"/>
      <c r="I35" s="143"/>
      <c r="J35" s="158"/>
      <c r="AK35" s="42"/>
    </row>
    <row r="36" spans="1:37">
      <c r="A36" s="527"/>
      <c r="B36" s="527"/>
      <c r="C36" s="527"/>
      <c r="D36" s="523"/>
      <c r="E36" s="523"/>
      <c r="F36" s="142"/>
      <c r="G36" s="142"/>
      <c r="H36" s="142"/>
      <c r="I36" s="143"/>
      <c r="J36" s="158"/>
      <c r="AK36" s="42"/>
    </row>
    <row r="37" spans="1:37">
      <c r="A37" s="528"/>
      <c r="B37" s="529"/>
      <c r="C37" s="529"/>
      <c r="D37" s="529"/>
      <c r="E37" s="530"/>
      <c r="F37" s="142"/>
      <c r="G37" s="142"/>
      <c r="H37" s="142"/>
      <c r="I37" s="143"/>
      <c r="J37" s="158"/>
      <c r="AK37" s="42"/>
    </row>
    <row r="38" spans="1:37" ht="14.5" customHeight="1">
      <c r="A38" s="531" t="s">
        <v>369</v>
      </c>
      <c r="B38" s="531"/>
      <c r="C38" s="531"/>
      <c r="D38" s="524"/>
      <c r="E38" s="525"/>
      <c r="F38" s="142"/>
      <c r="G38" s="142"/>
      <c r="H38" s="142"/>
      <c r="I38" s="143"/>
      <c r="J38" s="158"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1" t="s">
        <v>370</v>
      </c>
      <c r="B39" s="531"/>
      <c r="C39" s="531"/>
      <c r="D39" s="524"/>
      <c r="E39" s="525"/>
      <c r="F39" s="146"/>
      <c r="G39" s="146"/>
      <c r="H39" s="146"/>
      <c r="I39" s="147"/>
      <c r="J39" s="158"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6"/>
      <c r="B40" s="526"/>
      <c r="C40" s="526"/>
      <c r="D40" s="526"/>
      <c r="E40" s="526"/>
      <c r="F40" s="526"/>
      <c r="G40" s="526"/>
      <c r="H40" s="526"/>
      <c r="I40" s="526"/>
      <c r="J40" s="41"/>
      <c r="AK40" s="42"/>
    </row>
    <row r="41" spans="1:37" ht="14.5" customHeight="1">
      <c r="A41" s="519" t="s">
        <v>379</v>
      </c>
      <c r="B41" s="520"/>
      <c r="C41" s="520"/>
      <c r="D41" s="521"/>
      <c r="E41" s="521"/>
      <c r="F41" s="521"/>
      <c r="G41" s="521"/>
      <c r="H41" s="521"/>
      <c r="I41" s="522"/>
      <c r="J41" s="46"/>
      <c r="AK41" s="42"/>
    </row>
    <row r="42" spans="1:37" ht="14.5" customHeight="1">
      <c r="A42" s="532" t="s">
        <v>378</v>
      </c>
      <c r="B42" s="533"/>
      <c r="C42" s="533"/>
      <c r="D42" s="533"/>
      <c r="E42" s="533"/>
      <c r="F42" s="533"/>
      <c r="G42" s="533"/>
      <c r="H42" s="533"/>
      <c r="I42" s="534"/>
      <c r="J42" s="206" t="str">
        <f>IF(OR($C$8="Public",AND($C$8="private",$C$9="No")),"Table 6. has to be completed ONLY for SMEs.","")</f>
        <v/>
      </c>
      <c r="AK42" s="42"/>
    </row>
    <row r="43" spans="1:37" ht="14.5" customHeight="1">
      <c r="A43" s="547" t="s">
        <v>381</v>
      </c>
      <c r="B43" s="547"/>
      <c r="C43" s="165"/>
      <c r="D43" s="561"/>
      <c r="E43" s="562"/>
      <c r="F43" s="562"/>
      <c r="G43" s="562"/>
      <c r="H43" s="562"/>
      <c r="I43" s="563"/>
      <c r="J43" s="95" t="str">
        <f>IF(AND(C43="",$C$9="YES"),"The row has to be completed for SMEs",IF(AND(OR(C43&lt;&gt;0),$C$9&lt;&gt;"Yes"),"The row has to be completed only for SMEs.",""))</f>
        <v/>
      </c>
      <c r="AK43" s="42"/>
    </row>
    <row r="44" spans="1:37">
      <c r="A44" s="561"/>
      <c r="B44" s="562"/>
      <c r="C44" s="562"/>
      <c r="D44" s="562"/>
      <c r="E44" s="562"/>
      <c r="F44" s="562"/>
      <c r="G44" s="562"/>
      <c r="H44" s="562"/>
      <c r="I44" s="563"/>
      <c r="J44" s="95"/>
      <c r="AK44" s="42"/>
    </row>
    <row r="45" spans="1:37" ht="14.5" customHeight="1">
      <c r="A45" s="547" t="s">
        <v>383</v>
      </c>
      <c r="B45" s="547"/>
      <c r="C45" s="162"/>
      <c r="D45" s="547" t="s">
        <v>382</v>
      </c>
      <c r="E45" s="547"/>
      <c r="F45" s="166" t="str">
        <f>IF(C45&gt;0,C45-1,"")</f>
        <v/>
      </c>
      <c r="G45" s="564" t="s">
        <v>384</v>
      </c>
      <c r="H45" s="565"/>
      <c r="I45" s="166" t="str">
        <f>IF(C45&gt;0,C45-2,"")</f>
        <v/>
      </c>
      <c r="J45" s="95" t="str">
        <f>IF(AND(OR(C45="",F45="",I45=""),$C$9="Yes"),"The row has to be completed for SMEs",IF(AND(OR(C45&lt;&gt;"",F45&lt;&gt;"",I45&lt;&gt;""),$C$9&lt;&gt;"Yes"),"The row has to be completed only for SMEs.",""))</f>
        <v/>
      </c>
      <c r="AK45" s="42"/>
    </row>
    <row r="46" spans="1:37" ht="24.65" customHeight="1">
      <c r="A46" s="531" t="s">
        <v>453</v>
      </c>
      <c r="B46" s="531"/>
      <c r="C46" s="174">
        <f>SUM(C47:C50)</f>
        <v>0</v>
      </c>
      <c r="D46" s="531" t="s">
        <v>453</v>
      </c>
      <c r="E46" s="531"/>
      <c r="F46" s="174">
        <f>SUM(F47:F50)</f>
        <v>0</v>
      </c>
      <c r="G46" s="531" t="s">
        <v>453</v>
      </c>
      <c r="H46" s="531"/>
      <c r="I46" s="174">
        <f>SUM(I47:I50)</f>
        <v>0</v>
      </c>
      <c r="J46" s="95"/>
      <c r="AK46" s="42"/>
    </row>
    <row r="47" spans="1:37" ht="14.5" customHeight="1">
      <c r="A47" s="531" t="s">
        <v>371</v>
      </c>
      <c r="B47" s="531"/>
      <c r="C47" s="163"/>
      <c r="D47" s="531" t="s">
        <v>371</v>
      </c>
      <c r="E47" s="531"/>
      <c r="F47" s="163"/>
      <c r="G47" s="531" t="s">
        <v>371</v>
      </c>
      <c r="H47" s="531"/>
      <c r="I47" s="163"/>
      <c r="J47" s="95" t="str">
        <f t="shared" ref="J47:J53" si="0">IF(AND(OR(C47="",F47="",I47=""),$C$9="Yes"),"The row has to be completed for SMEs",IF(AND(OR(C47&lt;&gt;"",F47&lt;&gt;"",I47&lt;&gt;""),$C$9&lt;&gt;"Yes"),"The row has to be completed only for SMEs.",""))</f>
        <v/>
      </c>
      <c r="AK47" s="42"/>
    </row>
    <row r="48" spans="1:37" ht="54" customHeight="1">
      <c r="A48" s="531" t="s">
        <v>372</v>
      </c>
      <c r="B48" s="531"/>
      <c r="C48" s="163"/>
      <c r="D48" s="531" t="s">
        <v>372</v>
      </c>
      <c r="E48" s="531"/>
      <c r="F48" s="163"/>
      <c r="G48" s="531" t="s">
        <v>372</v>
      </c>
      <c r="H48" s="531"/>
      <c r="I48" s="163"/>
      <c r="J48" s="95" t="str">
        <f t="shared" si="0"/>
        <v/>
      </c>
      <c r="AK48" s="42"/>
    </row>
    <row r="49" spans="1:37" ht="14.5" customHeight="1">
      <c r="A49" s="531" t="s">
        <v>373</v>
      </c>
      <c r="B49" s="531"/>
      <c r="C49" s="163"/>
      <c r="D49" s="531" t="s">
        <v>373</v>
      </c>
      <c r="E49" s="531"/>
      <c r="F49" s="163"/>
      <c r="G49" s="531" t="s">
        <v>373</v>
      </c>
      <c r="H49" s="531"/>
      <c r="I49" s="163"/>
      <c r="J49" s="95" t="str">
        <f t="shared" si="0"/>
        <v/>
      </c>
      <c r="AK49" s="42"/>
    </row>
    <row r="50" spans="1:37" ht="44.15" customHeight="1">
      <c r="A50" s="531" t="s">
        <v>374</v>
      </c>
      <c r="B50" s="531"/>
      <c r="C50" s="163"/>
      <c r="D50" s="531" t="s">
        <v>374</v>
      </c>
      <c r="E50" s="531"/>
      <c r="F50" s="163"/>
      <c r="G50" s="531" t="s">
        <v>374</v>
      </c>
      <c r="H50" s="531"/>
      <c r="I50" s="163"/>
      <c r="J50" s="95" t="str">
        <f t="shared" si="0"/>
        <v/>
      </c>
      <c r="AK50" s="42"/>
    </row>
    <row r="51" spans="1:37" ht="14.5" customHeight="1">
      <c r="A51" s="547" t="s">
        <v>296</v>
      </c>
      <c r="B51" s="547"/>
      <c r="C51" s="164"/>
      <c r="D51" s="547" t="s">
        <v>296</v>
      </c>
      <c r="E51" s="547"/>
      <c r="F51" s="164"/>
      <c r="G51" s="547" t="s">
        <v>296</v>
      </c>
      <c r="H51" s="547"/>
      <c r="I51" s="164"/>
      <c r="J51" s="95" t="str">
        <f t="shared" si="0"/>
        <v/>
      </c>
      <c r="AK51" s="42"/>
    </row>
    <row r="52" spans="1:37" ht="14.5" customHeight="1">
      <c r="A52" s="547" t="s">
        <v>297</v>
      </c>
      <c r="B52" s="547"/>
      <c r="C52" s="164"/>
      <c r="D52" s="547" t="s">
        <v>297</v>
      </c>
      <c r="E52" s="547"/>
      <c r="F52" s="164"/>
      <c r="G52" s="547" t="s">
        <v>297</v>
      </c>
      <c r="H52" s="547"/>
      <c r="I52" s="164"/>
      <c r="J52" s="95" t="str">
        <f t="shared" si="0"/>
        <v/>
      </c>
      <c r="AK52" s="42"/>
    </row>
    <row r="53" spans="1:37" ht="14.5" customHeight="1">
      <c r="A53" s="547" t="s">
        <v>298</v>
      </c>
      <c r="B53" s="547"/>
      <c r="C53" s="164"/>
      <c r="D53" s="547" t="s">
        <v>298</v>
      </c>
      <c r="E53" s="547"/>
      <c r="F53" s="164"/>
      <c r="G53" s="547" t="s">
        <v>298</v>
      </c>
      <c r="H53" s="547"/>
      <c r="I53" s="164"/>
      <c r="J53" s="95" t="str">
        <f t="shared" si="0"/>
        <v/>
      </c>
      <c r="AK53" s="42"/>
    </row>
    <row r="54" spans="1:37">
      <c r="A54" s="477" t="s">
        <v>516</v>
      </c>
      <c r="B54" s="478"/>
      <c r="C54" s="478"/>
      <c r="D54" s="478"/>
      <c r="E54" s="478"/>
      <c r="F54" s="478"/>
      <c r="G54" s="478"/>
      <c r="H54" s="478"/>
      <c r="I54" s="478"/>
      <c r="J54" s="206" t="str">
        <f>IF($C$8="Public","Table 7. has to be completed ONLY for privately owned partners","")</f>
        <v/>
      </c>
    </row>
    <row r="55" spans="1:37" ht="29" customHeight="1">
      <c r="A55" s="558" t="s">
        <v>525</v>
      </c>
      <c r="B55" s="559"/>
      <c r="C55" s="560"/>
      <c r="D55" s="558" t="s">
        <v>527</v>
      </c>
      <c r="E55" s="559"/>
      <c r="F55" s="559"/>
      <c r="G55" s="559"/>
      <c r="H55" s="559"/>
      <c r="I55" s="560"/>
    </row>
    <row r="56" spans="1:37" ht="116.5" customHeight="1">
      <c r="A56" s="553" t="s">
        <v>526</v>
      </c>
      <c r="B56" s="554"/>
      <c r="C56" s="207"/>
      <c r="D56" s="555"/>
      <c r="E56" s="556"/>
      <c r="F56" s="556"/>
      <c r="G56" s="556"/>
      <c r="H56" s="556"/>
      <c r="I56" s="557"/>
      <c r="J56" s="95" t="str">
        <f>IF(AND(OR(C56="",D56=""),$C$8="Private"),"The row has to be completed for privately owned partners.",IF(AND(OR(C56&lt;&gt;"",D56&lt;&gt;""),$C$8="Public"),"The row has to be completed only for privately owned partners.",""))</f>
        <v/>
      </c>
    </row>
    <row r="57" spans="1:37" ht="29">
      <c r="A57" s="477" t="s">
        <v>530</v>
      </c>
      <c r="B57" s="478"/>
      <c r="C57" s="478"/>
      <c r="D57" s="478"/>
      <c r="E57" s="478"/>
      <c r="F57" s="478"/>
      <c r="G57" s="478"/>
      <c r="H57" s="478"/>
      <c r="I57" s="478"/>
      <c r="J57" s="206" t="s">
        <v>539</v>
      </c>
    </row>
    <row r="58" spans="1:37" ht="29.5" customHeight="1">
      <c r="A58" s="514" t="s">
        <v>528</v>
      </c>
      <c r="B58" s="515"/>
      <c r="C58" s="515"/>
      <c r="D58" s="515"/>
      <c r="E58" s="515"/>
      <c r="F58" s="515"/>
      <c r="G58" s="515"/>
      <c r="H58" s="516"/>
      <c r="I58" s="219"/>
      <c r="J58" s="221" t="str">
        <f>IF(I58=0,"Please add the information","")</f>
        <v>Please add the information</v>
      </c>
    </row>
    <row r="59" spans="1:37" ht="197" customHeight="1">
      <c r="A59" s="517"/>
      <c r="B59" s="517"/>
      <c r="C59" s="517"/>
      <c r="D59" s="517"/>
      <c r="E59" s="517"/>
      <c r="F59" s="517"/>
      <c r="G59" s="517"/>
      <c r="H59" s="517"/>
      <c r="I59" s="517"/>
      <c r="J59" s="221" t="str">
        <f>IF(A59=0,"Please add description","")</f>
        <v>Please add description</v>
      </c>
    </row>
    <row r="60" spans="1:37" ht="28.5" customHeight="1">
      <c r="A60" s="514" t="s">
        <v>529</v>
      </c>
      <c r="B60" s="515"/>
      <c r="C60" s="515"/>
      <c r="D60" s="515"/>
      <c r="E60" s="515"/>
      <c r="F60" s="515"/>
      <c r="G60" s="515"/>
      <c r="H60" s="516"/>
      <c r="I60" s="220"/>
      <c r="J60" s="221" t="str">
        <f>IF(I60=0,"Please add the information","")</f>
        <v>Please add the information</v>
      </c>
    </row>
    <row r="61" spans="1:37" ht="176" customHeight="1">
      <c r="A61" s="458"/>
      <c r="B61" s="458"/>
      <c r="C61" s="458"/>
      <c r="D61" s="458"/>
      <c r="E61" s="458"/>
      <c r="F61" s="458"/>
      <c r="G61" s="458"/>
      <c r="H61" s="458"/>
      <c r="I61" s="459"/>
      <c r="J61" s="221" t="str">
        <f>IF(A61=0,"Please add description","")</f>
        <v>Please add description</v>
      </c>
    </row>
    <row r="62" spans="1:37" ht="28.5" customHeight="1">
      <c r="A62" s="514" t="s">
        <v>531</v>
      </c>
      <c r="B62" s="515"/>
      <c r="C62" s="515"/>
      <c r="D62" s="515"/>
      <c r="E62" s="515"/>
      <c r="F62" s="515"/>
      <c r="G62" s="515"/>
      <c r="H62" s="516"/>
      <c r="I62" s="220"/>
      <c r="J62" s="221" t="str">
        <f>IF(I62=0,"Please add the information","")</f>
        <v>Please add the information</v>
      </c>
    </row>
    <row r="63" spans="1:37" ht="187" customHeight="1">
      <c r="A63" s="517"/>
      <c r="B63" s="517"/>
      <c r="C63" s="517"/>
      <c r="D63" s="517"/>
      <c r="E63" s="517"/>
      <c r="F63" s="517"/>
      <c r="G63" s="517"/>
      <c r="H63" s="517"/>
      <c r="I63" s="517"/>
      <c r="J63" s="221" t="str">
        <f>IF(A63=0,"Please add description","")</f>
        <v>Please add description</v>
      </c>
    </row>
    <row r="64" spans="1:37" ht="29" customHeight="1">
      <c r="A64" s="514" t="s">
        <v>532</v>
      </c>
      <c r="B64" s="515"/>
      <c r="C64" s="515"/>
      <c r="D64" s="515"/>
      <c r="E64" s="515"/>
      <c r="F64" s="515"/>
      <c r="G64" s="515"/>
      <c r="H64" s="516"/>
      <c r="I64" s="220"/>
      <c r="J64" s="221" t="str">
        <f>IF(I64=0,"Please add the information","")</f>
        <v>Please add the information</v>
      </c>
    </row>
    <row r="65" spans="1:10" ht="184.5" customHeight="1">
      <c r="A65" s="517"/>
      <c r="B65" s="517"/>
      <c r="C65" s="517"/>
      <c r="D65" s="517"/>
      <c r="E65" s="517"/>
      <c r="F65" s="517"/>
      <c r="G65" s="517"/>
      <c r="H65" s="517"/>
      <c r="I65" s="517"/>
      <c r="J65" s="221" t="str">
        <f>IF(A65=0,"Please add description","")</f>
        <v>Please add description</v>
      </c>
    </row>
    <row r="85" ht="15" customHeight="1"/>
  </sheetData>
  <sheetProtection algorithmName="SHA-512" hashValue="bavigZrEK2d/efWCabHoAhgKDDBjnujtbfY63uTKlQYJE/wPthRlkAtZv6+OJTGwjiPrKpJBqZyqYctU6r3iSQ==" saltValue="tS/XqHVwanbFIlcXMzpwXQ==" spinCount="100000" sheet="1" formatRows="0"/>
  <mergeCells count="115">
    <mergeCell ref="A1:H1"/>
    <mergeCell ref="A2:H2"/>
    <mergeCell ref="A3:H3"/>
    <mergeCell ref="A5:B5"/>
    <mergeCell ref="C5:H5"/>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A9:B9"/>
    <mergeCell ref="C9:H9"/>
    <mergeCell ref="A14:H14"/>
    <mergeCell ref="A15:B15"/>
    <mergeCell ref="C15:H15"/>
    <mergeCell ref="A23:B23"/>
    <mergeCell ref="C23:H23"/>
    <mergeCell ref="A16:B16"/>
    <mergeCell ref="C16:H16"/>
    <mergeCell ref="A17:B17"/>
    <mergeCell ref="C17:H17"/>
    <mergeCell ref="A18:B18"/>
    <mergeCell ref="C18:H18"/>
    <mergeCell ref="A24:H24"/>
    <mergeCell ref="A25:H25"/>
    <mergeCell ref="A19:H19"/>
    <mergeCell ref="A20:B20"/>
    <mergeCell ref="C20:H20"/>
    <mergeCell ref="A21:B21"/>
    <mergeCell ref="C21:H21"/>
    <mergeCell ref="A22:B22"/>
    <mergeCell ref="C22:H22"/>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38:C38"/>
    <mergeCell ref="D39:E39"/>
    <mergeCell ref="D36:E36"/>
    <mergeCell ref="A36:C36"/>
    <mergeCell ref="A37:E37"/>
    <mergeCell ref="D38:E38"/>
    <mergeCell ref="A39:C39"/>
    <mergeCell ref="D34:E34"/>
    <mergeCell ref="D35:E35"/>
    <mergeCell ref="A48:B48"/>
    <mergeCell ref="D48:E48"/>
    <mergeCell ref="G48:H48"/>
    <mergeCell ref="A46:B46"/>
    <mergeCell ref="D46:E46"/>
    <mergeCell ref="G46:H46"/>
    <mergeCell ref="A40:I40"/>
    <mergeCell ref="A41:I41"/>
    <mergeCell ref="A42:I42"/>
    <mergeCell ref="A43:B43"/>
    <mergeCell ref="D43:I43"/>
    <mergeCell ref="A44:I44"/>
    <mergeCell ref="A45:B45"/>
    <mergeCell ref="D45:E45"/>
    <mergeCell ref="G45:H45"/>
    <mergeCell ref="J10:J13"/>
    <mergeCell ref="A54:I54"/>
    <mergeCell ref="A55:C55"/>
    <mergeCell ref="D55:I55"/>
    <mergeCell ref="A56:B56"/>
    <mergeCell ref="D56:I56"/>
    <mergeCell ref="A53:B53"/>
    <mergeCell ref="D53:E53"/>
    <mergeCell ref="G53:H53"/>
    <mergeCell ref="A52:B52"/>
    <mergeCell ref="D52:E52"/>
    <mergeCell ref="G52:H52"/>
    <mergeCell ref="A51:B51"/>
    <mergeCell ref="D51:E51"/>
    <mergeCell ref="G51:H51"/>
    <mergeCell ref="A47:B47"/>
    <mergeCell ref="D47:E47"/>
    <mergeCell ref="G47:H47"/>
    <mergeCell ref="A49:B49"/>
    <mergeCell ref="D49:E49"/>
    <mergeCell ref="G49:H49"/>
    <mergeCell ref="A50:B50"/>
    <mergeCell ref="D50:E50"/>
    <mergeCell ref="G50:H50"/>
    <mergeCell ref="A57:I57"/>
    <mergeCell ref="A58:H58"/>
    <mergeCell ref="A59:I59"/>
    <mergeCell ref="A60:H60"/>
    <mergeCell ref="A61:I61"/>
    <mergeCell ref="A62:H62"/>
    <mergeCell ref="A63:I63"/>
    <mergeCell ref="A64:H64"/>
    <mergeCell ref="A65:I65"/>
  </mergeCells>
  <conditionalFormatting sqref="C6:H6">
    <cfRule type="cellIs" dxfId="5" priority="2" stopIfTrue="1" operator="equal">
      <formula>IF(C6="",)</formula>
    </cfRule>
  </conditionalFormatting>
  <dataValidations count="18">
    <dataValidation type="textLength" operator="lessThanOrEqual" allowBlank="1" showInputMessage="1" showErrorMessage="1" prompt="Maximum 100 characters._x000a_" sqref="C5:H5" xr:uid="{CD657BB7-22C4-4F4F-8BBE-7EF1447B2267}">
      <formula1>100</formula1>
    </dataValidation>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730B88C1-FE60-45B7-8D70-B6BBDB731931}">
      <formula1>1000</formula1>
    </dataValidation>
    <dataValidation type="decimal" allowBlank="1" showInputMessage="1" showErrorMessage="1" error="Should be a numerical value." prompt="20% of the totel eligible budget." sqref="C7:H7" xr:uid="{0599F419-5A1D-443A-9015-1CA5610571D8}">
      <formula1>0</formula1>
      <formula2>5000000</formula2>
    </dataValidation>
    <dataValidation type="textLength" operator="equal" allowBlank="1" showInputMessage="1" showErrorMessage="1" error="The year should be indicated (4 characters)." prompt="Pelase indicate the year of the latest approved accounts." sqref="D28:E28" xr:uid="{1430617E-BB22-4B52-894D-8B299AA41A62}">
      <formula1>4</formula1>
    </dataValidation>
    <dataValidation type="date" operator="greaterThan" allowBlank="1" showInputMessage="1" showErrorMessage="1" error="Date format: YYYY-MM-DD" prompt="Date format: YYYY-MM-DD" sqref="C43" xr:uid="{D6018798-7554-4CAD-A0C3-8D25CD8E84A3}">
      <formula1>1000</formula1>
    </dataValidation>
    <dataValidation type="decimal" operator="greaterThanOrEqual" allowBlank="1" showInputMessage="1" showErrorMessage="1" error="Should be a numerical value." sqref="D31:E36 D39:E39 D29 F47:F51 C47:C50 I47:I51" xr:uid="{0D799BFD-2DD9-49FD-8EBE-D1AB6C7F85E7}">
      <formula1>0</formula1>
    </dataValidation>
    <dataValidation type="decimal" allowBlank="1" showInputMessage="1" showErrorMessage="1" error="Should be a numerical value." sqref="C52:C53 F52:F53 I52:I53" xr:uid="{9B652737-6B28-4793-BDEE-4B7A60F081B8}">
      <formula1>-5E+31</formula1>
      <formula2>5E+39</formula2>
    </dataValidation>
    <dataValidation type="textLength" operator="equal" allowBlank="1" showInputMessage="1" showErrorMessage="1" error="The year has to be provided (4 digits)." prompt="Please provide the year of the latest approved accounts." sqref="C45" xr:uid="{0497636B-B41B-46B3-AF64-CFEEE4D766AA}">
      <formula1>4</formula1>
    </dataValidation>
    <dataValidation operator="equal" allowBlank="1" showInputMessage="1" showErrorMessage="1" error="The year has to be provided (4 digits)." prompt="Please provide the year of the latest approved accounts." sqref="F45 I45" xr:uid="{5A852F11-112B-4741-886A-7C9099C4A3EE}"/>
    <dataValidation operator="greaterThanOrEqual" allowBlank="1" showInputMessage="1" showErrorMessage="1" error="Should be a numerical value." sqref="I46 C46 F46" xr:uid="{8A3C8E14-1FEF-4C4F-B895-B6A6027F8A82}"/>
    <dataValidation type="textLength" operator="lessThanOrEqual" allowBlank="1" showInputMessage="1" showErrorMessage="1" error="Max. 50 characters." prompt="Maximum 50 characters." sqref="A31:C36" xr:uid="{7BDF0A40-11F8-4637-8138-453EEEF81740}">
      <formula1>50</formula1>
    </dataValidation>
    <dataValidation type="decimal" operator="greaterThanOrEqual" allowBlank="1" showInputMessage="1" showErrorMessage="1" error="Should be a numerical value" sqref="C51" xr:uid="{B9BFA1FA-D7D2-489D-8536-5872FFE19240}">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6D7E76D4-1321-457F-A605-964FE1656981}"/>
    <dataValidation type="textLength" operator="lessThanOrEqual" allowBlank="1" showErrorMessage="1" error="Maximum 1000 characters." sqref="A58:H58 A60:H60 A62:H62 A64:H64 A55:C55" xr:uid="{2B488AED-A83D-450A-BC4C-2B5E9385AE09}">
      <formula1>1000</formula1>
    </dataValidation>
    <dataValidation allowBlank="1" showInputMessage="1" showErrorMessage="1" promptTitle="Description (max2500 characters)" prompt="If yes please indicate the type of activities." sqref="A65:I65" xr:uid="{966BAC6A-88FA-4765-86A0-7CB141B1F1A1}"/>
    <dataValidation allowBlank="1" showInputMessage="1" showErrorMessage="1" prompt="Description (max 2500 characters)_x000a_" sqref="A61:I61" xr:uid="{444E388A-48E2-4F93-9D18-D98712A4019A}"/>
    <dataValidation allowBlank="1" showInputMessage="1" showErrorMessage="1" promptTitle="Description (max 2500 character)" prompt="If yes, name the type(s) of economic activities you conduct." sqref="A59:I59" xr:uid="{12C53203-319E-4E4C-AC13-A5649A230912}"/>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41F81599-0F05-42C7-A858-EAB35A2EED6A}"/>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xr:uid="{4C7C3ADA-BF61-4F19-BE71-598F10EB6DC0}">
          <x14:formula1>
            <xm:f>'Drop-down lists'!$A$144:$A$175</xm:f>
          </x14:formula1>
          <xm:sqref>C11:H11</xm:sqref>
        </x14:dataValidation>
        <x14:dataValidation type="list" allowBlank="1" showInputMessage="1" showErrorMessage="1" prompt="Select from drop down list" xr:uid="{EBA41716-1FC4-47D0-B020-E6F75D193E1A}">
          <x14:formula1>
            <xm:f>'Drop-down lists'!$A$137:$A$140</xm:f>
          </x14:formula1>
          <xm:sqref>C6:H6</xm:sqref>
        </x14:dataValidation>
        <x14:dataValidation type="list" allowBlank="1" showInputMessage="1" showErrorMessage="1" prompt="Select from drop down list" xr:uid="{A4688B01-C8E0-49EE-93B6-673FDCE3CF12}">
          <x14:formula1>
            <xm:f>'Drop-down lists'!$C$137:$C$138</xm:f>
          </x14:formula1>
          <xm:sqref>C8:H8</xm:sqref>
        </x14:dataValidation>
        <x14:dataValidation type="list" allowBlank="1" showInputMessage="1" showErrorMessage="1" prompt="Select from drop-down list" xr:uid="{E33E5A09-7239-4AD8-9E91-7B526F989FDE}">
          <x14:formula1>
            <xm:f>'Drop-down lists'!$A$177:$A$178</xm:f>
          </x14:formula1>
          <xm:sqref>C9:H9</xm:sqref>
        </x14:dataValidation>
        <x14:dataValidation type="list" allowBlank="1" showInputMessage="1" showErrorMessage="1" prompt="Please select wheter you plan to finance the project with the own souces, external sources or both." xr:uid="{F378E00E-744C-4EB2-BE61-F6E96F037973}">
          <x14:formula1>
            <xm:f>'Drop-down lists'!$A$186:$A$188</xm:f>
          </x14:formula1>
          <xm:sqref>C56</xm:sqref>
        </x14:dataValidation>
        <x14:dataValidation type="list" allowBlank="1" showInputMessage="1" showErrorMessage="1" prompt="Please select from the drop-down list" xr:uid="{D58C3AF8-76B8-41B3-AEC1-3370BEE56684}">
          <x14:formula1>
            <xm:f>'Drop-down lists'!$A$177:$A$179</xm:f>
          </x14:formula1>
          <xm:sqref>I60</xm:sqref>
        </x14:dataValidation>
        <x14:dataValidation type="list" allowBlank="1" showInputMessage="1" showErrorMessage="1" prompt="Please select from the drop-down list" xr:uid="{703E2660-2835-4161-9087-3D9D4B229F27}">
          <x14:formula1>
            <xm:f>'Drop-down lists'!$A$177:$A$178</xm:f>
          </x14:formula1>
          <xm:sqref>I58 I64 I62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87B56-C91E-4027-A780-F2E16577636A}">
  <dimension ref="A1:AM85"/>
  <sheetViews>
    <sheetView view="pageBreakPreview" zoomScaleNormal="100" zoomScaleSheetLayoutView="100" workbookViewId="0">
      <selection activeCell="A66" sqref="A66"/>
    </sheetView>
  </sheetViews>
  <sheetFormatPr defaultColWidth="9.1796875" defaultRowHeight="14.5"/>
  <cols>
    <col min="1" max="1" width="19.453125" style="7" customWidth="1"/>
    <col min="2" max="2" width="18.1796875" style="7" customWidth="1"/>
    <col min="3" max="3" width="14.81640625" style="7" customWidth="1"/>
    <col min="4" max="4" width="14.453125" style="7" customWidth="1"/>
    <col min="5" max="5" width="21.1796875" style="7" customWidth="1"/>
    <col min="6" max="6" width="14.81640625" style="7" customWidth="1"/>
    <col min="7" max="7" width="14.1796875" style="7" customWidth="1"/>
    <col min="8" max="8" width="21.1796875" style="7" customWidth="1"/>
    <col min="9" max="9" width="14.81640625" style="7" customWidth="1"/>
    <col min="10" max="10" width="94.1796875"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97" t="s">
        <v>471</v>
      </c>
      <c r="B1" s="498"/>
      <c r="C1" s="498"/>
      <c r="D1" s="498"/>
      <c r="E1" s="498"/>
      <c r="F1" s="498"/>
      <c r="G1" s="498"/>
      <c r="H1" s="548"/>
      <c r="I1" s="61"/>
      <c r="J1" s="46"/>
    </row>
    <row r="2" spans="1:37">
      <c r="A2" s="499"/>
      <c r="B2" s="499"/>
      <c r="C2" s="499"/>
      <c r="D2" s="499"/>
      <c r="E2" s="499"/>
      <c r="F2" s="499"/>
      <c r="G2" s="499"/>
      <c r="H2" s="549"/>
      <c r="I2" s="61"/>
      <c r="J2" s="46"/>
    </row>
    <row r="3" spans="1:37" ht="18" customHeight="1">
      <c r="A3" s="497" t="s">
        <v>167</v>
      </c>
      <c r="B3" s="498"/>
      <c r="C3" s="498"/>
      <c r="D3" s="498"/>
      <c r="E3" s="498"/>
      <c r="F3" s="498"/>
      <c r="G3" s="498"/>
      <c r="H3" s="548"/>
      <c r="I3" s="61"/>
      <c r="J3" s="46"/>
    </row>
    <row r="4" spans="1:37">
      <c r="A4" s="176"/>
      <c r="B4" s="176"/>
      <c r="C4" s="176"/>
      <c r="D4" s="176"/>
      <c r="E4" s="176"/>
      <c r="F4" s="176"/>
      <c r="G4" s="176"/>
      <c r="H4" s="177"/>
      <c r="I4" s="61"/>
      <c r="J4" s="46"/>
    </row>
    <row r="5" spans="1:37">
      <c r="A5" s="500" t="s">
        <v>217</v>
      </c>
      <c r="B5" s="501"/>
      <c r="C5" s="507"/>
      <c r="D5" s="508"/>
      <c r="E5" s="508"/>
      <c r="F5" s="508"/>
      <c r="G5" s="508"/>
      <c r="H5" s="509"/>
      <c r="I5" s="61"/>
      <c r="J5" s="46"/>
    </row>
    <row r="6" spans="1:37" ht="14.5" customHeight="1">
      <c r="A6" s="500" t="s">
        <v>219</v>
      </c>
      <c r="B6" s="501"/>
      <c r="C6" s="510"/>
      <c r="D6" s="511"/>
      <c r="E6" s="511"/>
      <c r="F6" s="511"/>
      <c r="G6" s="511"/>
      <c r="H6" s="512"/>
      <c r="I6" s="61"/>
      <c r="J6" s="69" t="str">
        <f>IF(C6="","&lt;&lt;&lt;&lt; Option from the drop down list must be selected!","")</f>
        <v>&lt;&lt;&lt;&lt; Option from the drop down list must be selected!</v>
      </c>
    </row>
    <row r="7" spans="1:37" ht="14.5" customHeight="1">
      <c r="A7" s="489" t="s">
        <v>328</v>
      </c>
      <c r="B7" s="490"/>
      <c r="C7" s="550"/>
      <c r="D7" s="551"/>
      <c r="E7" s="551"/>
      <c r="F7" s="551"/>
      <c r="G7" s="551"/>
      <c r="H7" s="552"/>
      <c r="I7" s="61"/>
      <c r="J7" s="69"/>
    </row>
    <row r="8" spans="1:37">
      <c r="A8" s="500" t="s">
        <v>396</v>
      </c>
      <c r="B8" s="501"/>
      <c r="C8" s="510"/>
      <c r="D8" s="511"/>
      <c r="E8" s="511"/>
      <c r="F8" s="511"/>
      <c r="G8" s="511"/>
      <c r="H8" s="512"/>
      <c r="I8" s="61"/>
      <c r="J8" s="46"/>
    </row>
    <row r="9" spans="1:37">
      <c r="A9" s="500" t="s">
        <v>397</v>
      </c>
      <c r="B9" s="501"/>
      <c r="C9" s="510"/>
      <c r="D9" s="511"/>
      <c r="E9" s="511"/>
      <c r="F9" s="511"/>
      <c r="G9" s="511"/>
      <c r="H9" s="512"/>
      <c r="I9" s="61"/>
      <c r="J9" s="95" t="str">
        <f>IF(AND(C8="Public",C9="yes"),"Public partners cannot be SMEs.","")</f>
        <v/>
      </c>
    </row>
    <row r="10" spans="1:37" ht="25.5" customHeight="1">
      <c r="A10" s="467" t="s">
        <v>13</v>
      </c>
      <c r="B10" s="468"/>
      <c r="C10" s="502" t="str">
        <f>IF('PP10'!C13='Drop-down lists'!C144,'Drop-down lists'!D144,IF('PP10'!C13='Drop-down lists'!C147,'Drop-down lists'!D145,IF('PP10'!C13='Drop-down lists'!C151,'Drop-down lists'!D146,IF('PP10'!C13='Drop-down lists'!C152,'Drop-down lists'!D146,IF('PP10'!C13='Drop-down lists'!C155,'Drop-down lists'!D147,IF('PP10'!C13='Drop-down lists'!C159,'Drop-down lists'!D147,IF('PP10'!C13='Drop-down lists'!C166,'Drop-down lists'!D148,IF('PP10'!C13='Drop-down lists'!C171,'Drop-down lists'!D145,IF('PP10'!C13='Drop-down lists'!C173,'Drop-down lists'!D147,IF('PP10'!C11='Drop-down lists'!C174,'Drop-down lists'!D148,IF('PP10'!C13='Drop-down lists'!C175,'Drop-down lists'!D149,"")))))))))))</f>
        <v/>
      </c>
      <c r="D10" s="502"/>
      <c r="E10" s="502"/>
      <c r="F10" s="502"/>
      <c r="G10" s="502"/>
      <c r="H10" s="503"/>
      <c r="I10" s="61"/>
      <c r="J10" s="518"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7" t="s">
        <v>24</v>
      </c>
      <c r="B11" s="468"/>
      <c r="C11" s="484"/>
      <c r="D11" s="484"/>
      <c r="E11" s="484"/>
      <c r="F11" s="484"/>
      <c r="G11" s="484"/>
      <c r="H11" s="485"/>
      <c r="I11" s="61"/>
      <c r="J11" s="518"/>
      <c r="AK11" s="42" t="s">
        <v>5</v>
      </c>
    </row>
    <row r="12" spans="1:37" ht="15" customHeight="1">
      <c r="A12" s="467" t="s">
        <v>25</v>
      </c>
      <c r="B12" s="468"/>
      <c r="C12" s="495" t="str">
        <f>IF('PP10'!C11='Drop-down lists'!A144,'Drop-down lists'!B144,IF('PP10'!C11='Drop-down lists'!A145,'Drop-down lists'!B145,IF('PP10'!C11='Drop-down lists'!A146,'Drop-down lists'!B146,IF('PP10'!C11='Drop-down lists'!A147,'Drop-down lists'!B147,IF('PP10'!C11='Drop-down lists'!A148,'Drop-down lists'!B148,IF('PP10'!C11='Drop-down lists'!A149,'Drop-down lists'!B149,IF('PP10'!C11='Drop-down lists'!A150,'Drop-down lists'!B150,IF('PP10'!C11='Drop-down lists'!A151,'Drop-down lists'!B151,""))))))))&amp;IF('PP10'!C11='Drop-down lists'!A152,'Drop-down lists'!B152,IF('PP10'!C11='Drop-down lists'!A153,'Drop-down lists'!B153,IF('PP10'!C11='Drop-down lists'!A154,'Drop-down lists'!B154,IF('PP10'!C11='Drop-down lists'!A155,'Drop-down lists'!B155,IF('PP10'!C11='Drop-down lists'!A156,'Drop-down lists'!B156,IF('PP10'!C11='Drop-down lists'!A157,'Drop-down lists'!B157,IF('PP10'!C11='Drop-down lists'!A158,'Drop-down lists'!B158,"")))))))&amp;IF('PP10'!C11='Drop-down lists'!A159,'Drop-down lists'!B159,IF('PP10'!C11='Drop-down lists'!A160,'Drop-down lists'!B160,IF('PP10'!C11='Drop-down lists'!A161,'Drop-down lists'!B161,IF('PP10'!C11='Drop-down lists'!A162,'Drop-down lists'!B162,IF('PP10'!C11='Drop-down lists'!A163,'Drop-down lists'!B163,IF('PP10'!C11='Drop-down lists'!A164,'Drop-down lists'!B164,IF('PP10'!C11='Drop-down lists'!A165,'Drop-down lists'!B165,IF('PP10'!C11='Drop-down lists'!A166,'Drop-down lists'!B166,""))))))))&amp;IF('PP10'!C11='Drop-down lists'!A167,'Drop-down lists'!B167,IF('PP10'!C11='Drop-down lists'!A168,'Drop-down lists'!B168,IF('PP10'!C11='Drop-down lists'!A169,'Drop-down lists'!B169,IF('PP10'!C11='Drop-down lists'!A170,'Drop-down lists'!B170,""))))&amp;IF('PP10'!C11='Drop-down lists'!A171,'Drop-down lists'!B171,IF('PP10'!C11='Drop-down lists'!A172,'Drop-down lists'!B172,IF('PP10'!C11='Drop-down lists'!A173,'Drop-down lists'!B173,IF('PP10'!C11='Drop-down lists'!A174,'Drop-down lists'!B174,IF('PP10'!C11='Drop-down lists'!A175,'Drop-down lists'!B175,"")))))</f>
        <v/>
      </c>
      <c r="D12" s="495"/>
      <c r="E12" s="495"/>
      <c r="F12" s="495"/>
      <c r="G12" s="495"/>
      <c r="H12" s="496"/>
      <c r="I12" s="61"/>
      <c r="J12" s="518"/>
      <c r="AK12" s="42" t="s">
        <v>145</v>
      </c>
    </row>
    <row r="13" spans="1:37" ht="15" customHeight="1">
      <c r="A13" s="467" t="s">
        <v>26</v>
      </c>
      <c r="B13" s="468"/>
      <c r="C13" s="502" t="str">
        <f>IF('PP10'!C12='Drop-down lists'!B144,'Drop-down lists'!C144,IF('PP10'!C12='Drop-down lists'!B145,'Drop-down lists'!C145,IF('PP10'!C12='Drop-down lists'!B147,'Drop-down lists'!C147,IF('PP10'!C12='Drop-down lists'!B152,'Drop-down lists'!C152,IF('PP10'!C12='Drop-down lists'!B155,'Drop-down lists'!C155,IF('PP10'!C12='Drop-down lists'!B158,'Drop-down lists'!C158,""))))))&amp;IF('PP10'!C12='Drop-down lists'!B159,'Drop-down lists'!C161,IF('PP10'!C12='Drop-down lists'!B161,'Drop-down lists'!C161,IF('PP10'!C12='Drop-down lists'!B166,'Drop-down lists'!C166,IF('PP10'!C12='Drop-down lists'!B168,'Drop-down lists'!C168,IF('PP10'!C12='Drop-down lists'!B170,'Drop-down lists'!C144,"")))))&amp;IF('PP10'!C12='Drop-down lists'!B171,'Drop-down lists'!C171,IF('PP10'!C12='Drop-down lists'!B172,'Drop-down lists'!C152,IF('PP10'!C12='Drop-down lists'!B173,'Drop-down lists'!C173,IF('PP10'!C12='Drop-down lists'!B174,'Drop-down lists'!C174, IF('PP10'!C12='Drop-down lists'!B175,'Drop-down lists'!C175,"")))))</f>
        <v/>
      </c>
      <c r="D13" s="502"/>
      <c r="E13" s="502"/>
      <c r="F13" s="502"/>
      <c r="G13" s="502"/>
      <c r="H13" s="503"/>
      <c r="I13" s="61"/>
      <c r="J13" s="518"/>
      <c r="AD13" s="43" t="s">
        <v>0</v>
      </c>
      <c r="AF13" s="43" t="s">
        <v>17</v>
      </c>
      <c r="AH13" s="44" t="s">
        <v>187</v>
      </c>
      <c r="AK13" s="42" t="s">
        <v>147</v>
      </c>
    </row>
    <row r="14" spans="1:37" ht="16.5" customHeight="1">
      <c r="A14" s="469" t="s">
        <v>72</v>
      </c>
      <c r="B14" s="470"/>
      <c r="C14" s="470"/>
      <c r="D14" s="470"/>
      <c r="E14" s="470"/>
      <c r="F14" s="470"/>
      <c r="G14" s="470"/>
      <c r="H14" s="471"/>
      <c r="I14" s="61"/>
      <c r="J14" s="46"/>
      <c r="AH14" s="44" t="s">
        <v>193</v>
      </c>
      <c r="AK14" s="42" t="s">
        <v>36</v>
      </c>
    </row>
    <row r="15" spans="1:37" ht="15.75" customHeight="1">
      <c r="A15" s="467" t="s">
        <v>282</v>
      </c>
      <c r="B15" s="468"/>
      <c r="C15" s="545"/>
      <c r="D15" s="331"/>
      <c r="E15" s="331"/>
      <c r="F15" s="331"/>
      <c r="G15" s="331"/>
      <c r="H15" s="546"/>
      <c r="I15" s="61"/>
      <c r="J15" s="46"/>
      <c r="AH15" s="44" t="s">
        <v>194</v>
      </c>
      <c r="AK15" s="42" t="s">
        <v>37</v>
      </c>
    </row>
    <row r="16" spans="1:37" ht="15" customHeight="1">
      <c r="A16" s="467" t="s">
        <v>28</v>
      </c>
      <c r="B16" s="468"/>
      <c r="C16" s="545"/>
      <c r="D16" s="331"/>
      <c r="E16" s="331"/>
      <c r="F16" s="331"/>
      <c r="G16" s="331"/>
      <c r="H16" s="546"/>
      <c r="I16" s="61"/>
      <c r="J16" s="46"/>
      <c r="AK16" s="42" t="s">
        <v>38</v>
      </c>
    </row>
    <row r="17" spans="1:37">
      <c r="A17" s="467" t="s">
        <v>15</v>
      </c>
      <c r="B17" s="468"/>
      <c r="C17" s="545"/>
      <c r="D17" s="331"/>
      <c r="E17" s="331"/>
      <c r="F17" s="331"/>
      <c r="G17" s="331"/>
      <c r="H17" s="546"/>
      <c r="I17" s="61"/>
      <c r="J17" s="46"/>
      <c r="AK17" s="42" t="s">
        <v>39</v>
      </c>
    </row>
    <row r="18" spans="1:37" ht="15" customHeight="1">
      <c r="A18" s="467" t="s">
        <v>54</v>
      </c>
      <c r="B18" s="468"/>
      <c r="C18" s="545"/>
      <c r="D18" s="331"/>
      <c r="E18" s="331"/>
      <c r="F18" s="331"/>
      <c r="G18" s="331"/>
      <c r="H18" s="546"/>
      <c r="I18" s="61"/>
      <c r="J18" s="46"/>
      <c r="AK18" s="42" t="s">
        <v>40</v>
      </c>
    </row>
    <row r="19" spans="1:37" ht="16.5" customHeight="1">
      <c r="A19" s="477" t="s">
        <v>71</v>
      </c>
      <c r="B19" s="478"/>
      <c r="C19" s="478"/>
      <c r="D19" s="478"/>
      <c r="E19" s="478"/>
      <c r="F19" s="478"/>
      <c r="G19" s="478"/>
      <c r="H19" s="479"/>
      <c r="I19" s="61"/>
      <c r="J19" s="46"/>
      <c r="AK19" s="42" t="s">
        <v>156</v>
      </c>
    </row>
    <row r="20" spans="1:37">
      <c r="A20" s="467" t="s">
        <v>282</v>
      </c>
      <c r="B20" s="468"/>
      <c r="C20" s="472"/>
      <c r="D20" s="472"/>
      <c r="E20" s="472"/>
      <c r="F20" s="472"/>
      <c r="G20" s="472"/>
      <c r="H20" s="473"/>
      <c r="I20" s="61"/>
      <c r="J20" s="47"/>
      <c r="K20" s="45"/>
      <c r="AK20" s="42" t="s">
        <v>157</v>
      </c>
    </row>
    <row r="21" spans="1:37" ht="15" customHeight="1">
      <c r="A21" s="467" t="s">
        <v>28</v>
      </c>
      <c r="B21" s="468"/>
      <c r="C21" s="472"/>
      <c r="D21" s="472"/>
      <c r="E21" s="472"/>
      <c r="F21" s="472"/>
      <c r="G21" s="472"/>
      <c r="H21" s="473"/>
      <c r="I21" s="61"/>
      <c r="J21" s="47"/>
      <c r="K21" s="45"/>
      <c r="AK21" s="42" t="s">
        <v>41</v>
      </c>
    </row>
    <row r="22" spans="1:37" ht="15" customHeight="1">
      <c r="A22" s="467" t="s">
        <v>15</v>
      </c>
      <c r="B22" s="468"/>
      <c r="C22" s="472"/>
      <c r="D22" s="472"/>
      <c r="E22" s="472"/>
      <c r="F22" s="472"/>
      <c r="G22" s="472"/>
      <c r="H22" s="473"/>
      <c r="I22" s="61"/>
      <c r="J22" s="47"/>
      <c r="K22" s="45"/>
      <c r="AK22" s="42" t="s">
        <v>9</v>
      </c>
    </row>
    <row r="23" spans="1:37" ht="15" customHeight="1">
      <c r="A23" s="467" t="s">
        <v>54</v>
      </c>
      <c r="B23" s="468"/>
      <c r="C23" s="472"/>
      <c r="D23" s="472"/>
      <c r="E23" s="472"/>
      <c r="F23" s="472"/>
      <c r="G23" s="472"/>
      <c r="H23" s="473"/>
      <c r="I23" s="61"/>
      <c r="J23" s="47"/>
      <c r="K23" s="45"/>
      <c r="AK23" s="42" t="s">
        <v>10</v>
      </c>
    </row>
    <row r="24" spans="1:37" ht="27" customHeight="1">
      <c r="A24" s="477" t="s">
        <v>482</v>
      </c>
      <c r="B24" s="478"/>
      <c r="C24" s="478"/>
      <c r="D24" s="478"/>
      <c r="E24" s="478"/>
      <c r="F24" s="478"/>
      <c r="G24" s="478"/>
      <c r="H24" s="479"/>
      <c r="I24" s="61"/>
      <c r="J24" s="47"/>
      <c r="K24" s="45"/>
      <c r="AK24" s="42" t="s">
        <v>11</v>
      </c>
    </row>
    <row r="25" spans="1:37" ht="90.75" customHeight="1">
      <c r="A25" s="462"/>
      <c r="B25" s="463"/>
      <c r="C25" s="463"/>
      <c r="D25" s="463"/>
      <c r="E25" s="463"/>
      <c r="F25" s="463"/>
      <c r="G25" s="463"/>
      <c r="H25" s="464"/>
      <c r="I25" s="61"/>
      <c r="J25" s="46"/>
      <c r="AK25" s="42" t="s">
        <v>12</v>
      </c>
    </row>
    <row r="26" spans="1:37">
      <c r="A26" s="519" t="s">
        <v>377</v>
      </c>
      <c r="B26" s="520"/>
      <c r="C26" s="520"/>
      <c r="D26" s="521"/>
      <c r="E26" s="521"/>
      <c r="F26" s="521"/>
      <c r="G26" s="521"/>
      <c r="H26" s="521"/>
      <c r="I26" s="522"/>
      <c r="J26" s="41"/>
      <c r="AK26" s="42" t="s">
        <v>160</v>
      </c>
    </row>
    <row r="27" spans="1:37" ht="14.5" customHeight="1">
      <c r="A27" s="532" t="s">
        <v>512</v>
      </c>
      <c r="B27" s="533"/>
      <c r="C27" s="533"/>
      <c r="D27" s="533"/>
      <c r="E27" s="533"/>
      <c r="F27" s="533"/>
      <c r="G27" s="533"/>
      <c r="H27" s="533"/>
      <c r="I27" s="534"/>
      <c r="J27" s="205" t="str">
        <f>IF(OR($C$8="Public",AND($C$8="private",$C$9="Yes")),"Table 5. DOES NOT have to be completed for SMEs or for publicly owned partners","")</f>
        <v/>
      </c>
      <c r="AK27" s="42"/>
    </row>
    <row r="28" spans="1:37" ht="14.5" customHeight="1">
      <c r="A28" s="531" t="s">
        <v>367</v>
      </c>
      <c r="B28" s="531"/>
      <c r="C28" s="531"/>
      <c r="D28" s="541"/>
      <c r="E28" s="541"/>
      <c r="F28" s="144"/>
      <c r="G28" s="144"/>
      <c r="H28" s="144"/>
      <c r="I28" s="145"/>
      <c r="J28" s="158"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ht="14.5" customHeight="1">
      <c r="A29" s="531" t="s">
        <v>368</v>
      </c>
      <c r="B29" s="531"/>
      <c r="C29" s="531"/>
      <c r="D29" s="542">
        <f>SUM(D31:E36)</f>
        <v>0</v>
      </c>
      <c r="E29" s="543"/>
      <c r="F29" s="535"/>
      <c r="G29" s="536"/>
      <c r="H29" s="536"/>
      <c r="I29" s="537"/>
      <c r="J29" s="158"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1" t="s">
        <v>376</v>
      </c>
      <c r="B30" s="531"/>
      <c r="C30" s="531"/>
      <c r="D30" s="531" t="s">
        <v>375</v>
      </c>
      <c r="E30" s="531"/>
      <c r="F30" s="535"/>
      <c r="G30" s="536"/>
      <c r="H30" s="536"/>
      <c r="I30" s="537"/>
      <c r="J30" s="158"/>
      <c r="AK30" s="42"/>
    </row>
    <row r="31" spans="1:37">
      <c r="A31" s="527"/>
      <c r="B31" s="527"/>
      <c r="C31" s="527"/>
      <c r="D31" s="523"/>
      <c r="E31" s="523"/>
      <c r="F31" s="142"/>
      <c r="G31" s="142"/>
      <c r="H31" s="142"/>
      <c r="I31" s="143"/>
      <c r="J31" s="158"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27"/>
      <c r="B32" s="527"/>
      <c r="C32" s="527"/>
      <c r="D32" s="523"/>
      <c r="E32" s="523"/>
      <c r="F32" s="142"/>
      <c r="G32" s="142"/>
      <c r="H32" s="142"/>
      <c r="I32" s="143"/>
      <c r="J32" s="158"/>
      <c r="AK32" s="42"/>
    </row>
    <row r="33" spans="1:37" ht="14.5" customHeight="1">
      <c r="A33" s="538"/>
      <c r="B33" s="539"/>
      <c r="C33" s="540"/>
      <c r="D33" s="524"/>
      <c r="E33" s="525"/>
      <c r="F33" s="142"/>
      <c r="G33" s="142"/>
      <c r="H33" s="142"/>
      <c r="I33" s="143"/>
      <c r="J33" s="158"/>
      <c r="AK33" s="42"/>
    </row>
    <row r="34" spans="1:37" ht="14.5" customHeight="1">
      <c r="A34" s="527"/>
      <c r="B34" s="527"/>
      <c r="C34" s="527"/>
      <c r="D34" s="524"/>
      <c r="E34" s="525"/>
      <c r="F34" s="142"/>
      <c r="G34" s="142"/>
      <c r="H34" s="142"/>
      <c r="I34" s="143"/>
      <c r="J34" s="158"/>
      <c r="AK34" s="42"/>
    </row>
    <row r="35" spans="1:37">
      <c r="A35" s="527"/>
      <c r="B35" s="527"/>
      <c r="C35" s="527"/>
      <c r="D35" s="523"/>
      <c r="E35" s="523"/>
      <c r="F35" s="142"/>
      <c r="G35" s="142"/>
      <c r="H35" s="142"/>
      <c r="I35" s="143"/>
      <c r="J35" s="158"/>
      <c r="AK35" s="42"/>
    </row>
    <row r="36" spans="1:37">
      <c r="A36" s="527"/>
      <c r="B36" s="527"/>
      <c r="C36" s="527"/>
      <c r="D36" s="523"/>
      <c r="E36" s="523"/>
      <c r="F36" s="142"/>
      <c r="G36" s="142"/>
      <c r="H36" s="142"/>
      <c r="I36" s="143"/>
      <c r="J36" s="158"/>
      <c r="AK36" s="42"/>
    </row>
    <row r="37" spans="1:37">
      <c r="A37" s="528"/>
      <c r="B37" s="529"/>
      <c r="C37" s="529"/>
      <c r="D37" s="529"/>
      <c r="E37" s="530"/>
      <c r="F37" s="142"/>
      <c r="G37" s="142"/>
      <c r="H37" s="142"/>
      <c r="I37" s="143"/>
      <c r="J37" s="158"/>
      <c r="AK37" s="42"/>
    </row>
    <row r="38" spans="1:37" ht="14.5" customHeight="1">
      <c r="A38" s="531" t="s">
        <v>369</v>
      </c>
      <c r="B38" s="531"/>
      <c r="C38" s="531"/>
      <c r="D38" s="524"/>
      <c r="E38" s="525"/>
      <c r="F38" s="142"/>
      <c r="G38" s="142"/>
      <c r="H38" s="142"/>
      <c r="I38" s="143"/>
      <c r="J38" s="158"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1" t="s">
        <v>370</v>
      </c>
      <c r="B39" s="531"/>
      <c r="C39" s="531"/>
      <c r="D39" s="524"/>
      <c r="E39" s="525"/>
      <c r="F39" s="146"/>
      <c r="G39" s="146"/>
      <c r="H39" s="146"/>
      <c r="I39" s="147"/>
      <c r="J39" s="158"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6"/>
      <c r="B40" s="526"/>
      <c r="C40" s="526"/>
      <c r="D40" s="526"/>
      <c r="E40" s="526"/>
      <c r="F40" s="526"/>
      <c r="G40" s="526"/>
      <c r="H40" s="526"/>
      <c r="I40" s="526"/>
      <c r="J40" s="41"/>
      <c r="AK40" s="42"/>
    </row>
    <row r="41" spans="1:37" ht="14.5" customHeight="1">
      <c r="A41" s="519" t="s">
        <v>379</v>
      </c>
      <c r="B41" s="520"/>
      <c r="C41" s="520"/>
      <c r="D41" s="521"/>
      <c r="E41" s="521"/>
      <c r="F41" s="521"/>
      <c r="G41" s="521"/>
      <c r="H41" s="521"/>
      <c r="I41" s="522"/>
      <c r="J41" s="46"/>
      <c r="AK41" s="42"/>
    </row>
    <row r="42" spans="1:37" ht="14.5" customHeight="1">
      <c r="A42" s="532" t="s">
        <v>378</v>
      </c>
      <c r="B42" s="533"/>
      <c r="C42" s="533"/>
      <c r="D42" s="533"/>
      <c r="E42" s="533"/>
      <c r="F42" s="533"/>
      <c r="G42" s="533"/>
      <c r="H42" s="533"/>
      <c r="I42" s="534"/>
      <c r="J42" s="206" t="str">
        <f>IF(OR($C$8="Public",AND($C$8="private",$C$9="No")),"Table 6. has to be completed ONLY for SMEs.","")</f>
        <v/>
      </c>
      <c r="AK42" s="42"/>
    </row>
    <row r="43" spans="1:37" ht="14.5" customHeight="1">
      <c r="A43" s="547" t="s">
        <v>381</v>
      </c>
      <c r="B43" s="547"/>
      <c r="C43" s="165"/>
      <c r="D43" s="561"/>
      <c r="E43" s="562"/>
      <c r="F43" s="562"/>
      <c r="G43" s="562"/>
      <c r="H43" s="562"/>
      <c r="I43" s="563"/>
      <c r="J43" s="95" t="str">
        <f>IF(AND(C43="",$C$9="YES"),"The row has to be completed for SMEs",IF(AND(OR(C43&lt;&gt;0),$C$9&lt;&gt;"Yes"),"The row has to be completed only for SMEs.",""))</f>
        <v/>
      </c>
      <c r="AK43" s="42"/>
    </row>
    <row r="44" spans="1:37">
      <c r="A44" s="561"/>
      <c r="B44" s="562"/>
      <c r="C44" s="562"/>
      <c r="D44" s="562"/>
      <c r="E44" s="562"/>
      <c r="F44" s="562"/>
      <c r="G44" s="562"/>
      <c r="H44" s="562"/>
      <c r="I44" s="563"/>
      <c r="J44" s="95"/>
      <c r="AK44" s="42"/>
    </row>
    <row r="45" spans="1:37" ht="14.5" customHeight="1">
      <c r="A45" s="547" t="s">
        <v>383</v>
      </c>
      <c r="B45" s="547"/>
      <c r="C45" s="162"/>
      <c r="D45" s="547" t="s">
        <v>382</v>
      </c>
      <c r="E45" s="547"/>
      <c r="F45" s="166" t="str">
        <f>IF(C45&gt;0,C45-1,"")</f>
        <v/>
      </c>
      <c r="G45" s="564" t="s">
        <v>384</v>
      </c>
      <c r="H45" s="565"/>
      <c r="I45" s="166" t="str">
        <f>IF(C45&gt;0,C45-2,"")</f>
        <v/>
      </c>
      <c r="J45" s="95" t="str">
        <f>IF(AND(OR(C45="",F45="",I45=""),$C$9="Yes"),"The row has to be completed for SMEs",IF(AND(OR(C45&lt;&gt;"",F45&lt;&gt;"",I45&lt;&gt;""),$C$9&lt;&gt;"Yes"),"The row has to be completed only for SMEs.",""))</f>
        <v/>
      </c>
      <c r="AK45" s="42"/>
    </row>
    <row r="46" spans="1:37" ht="29.5" customHeight="1">
      <c r="A46" s="531" t="s">
        <v>453</v>
      </c>
      <c r="B46" s="531"/>
      <c r="C46" s="174">
        <f>SUM(C47:C50)</f>
        <v>0</v>
      </c>
      <c r="D46" s="531" t="s">
        <v>453</v>
      </c>
      <c r="E46" s="531"/>
      <c r="F46" s="174">
        <f>SUM(F47:F50)</f>
        <v>0</v>
      </c>
      <c r="G46" s="531" t="s">
        <v>453</v>
      </c>
      <c r="H46" s="531"/>
      <c r="I46" s="174">
        <f>SUM(I47:I50)</f>
        <v>0</v>
      </c>
      <c r="J46" s="95"/>
      <c r="AK46" s="42"/>
    </row>
    <row r="47" spans="1:37" ht="14.5" customHeight="1">
      <c r="A47" s="531" t="s">
        <v>371</v>
      </c>
      <c r="B47" s="531"/>
      <c r="C47" s="163"/>
      <c r="D47" s="531" t="s">
        <v>371</v>
      </c>
      <c r="E47" s="531"/>
      <c r="F47" s="163"/>
      <c r="G47" s="531" t="s">
        <v>371</v>
      </c>
      <c r="H47" s="531"/>
      <c r="I47" s="163"/>
      <c r="J47" s="95" t="str">
        <f t="shared" ref="J47:J53" si="0">IF(AND(OR(C47="",F47="",I47=""),$C$9="Yes"),"The row has to be completed for SMEs",IF(AND(OR(C47&lt;&gt;"",F47&lt;&gt;"",I47&lt;&gt;""),$C$9&lt;&gt;"Yes"),"The row has to be completed only for SMEs.",""))</f>
        <v/>
      </c>
      <c r="AK47" s="42"/>
    </row>
    <row r="48" spans="1:37" ht="56.5" customHeight="1">
      <c r="A48" s="531" t="s">
        <v>372</v>
      </c>
      <c r="B48" s="531"/>
      <c r="C48" s="163"/>
      <c r="D48" s="531" t="s">
        <v>372</v>
      </c>
      <c r="E48" s="531"/>
      <c r="F48" s="163"/>
      <c r="G48" s="531" t="s">
        <v>372</v>
      </c>
      <c r="H48" s="531"/>
      <c r="I48" s="163"/>
      <c r="J48" s="95" t="str">
        <f t="shared" si="0"/>
        <v/>
      </c>
      <c r="AK48" s="42"/>
    </row>
    <row r="49" spans="1:37" ht="14.5" customHeight="1">
      <c r="A49" s="531" t="s">
        <v>373</v>
      </c>
      <c r="B49" s="531"/>
      <c r="C49" s="163"/>
      <c r="D49" s="531" t="s">
        <v>373</v>
      </c>
      <c r="E49" s="531"/>
      <c r="F49" s="163"/>
      <c r="G49" s="531" t="s">
        <v>373</v>
      </c>
      <c r="H49" s="531"/>
      <c r="I49" s="163"/>
      <c r="J49" s="95" t="str">
        <f t="shared" si="0"/>
        <v/>
      </c>
      <c r="AK49" s="42"/>
    </row>
    <row r="50" spans="1:37" ht="51.65" customHeight="1">
      <c r="A50" s="531" t="s">
        <v>374</v>
      </c>
      <c r="B50" s="531"/>
      <c r="C50" s="163"/>
      <c r="D50" s="531" t="s">
        <v>374</v>
      </c>
      <c r="E50" s="531"/>
      <c r="F50" s="163"/>
      <c r="G50" s="531" t="s">
        <v>374</v>
      </c>
      <c r="H50" s="531"/>
      <c r="I50" s="163"/>
      <c r="J50" s="95" t="str">
        <f t="shared" si="0"/>
        <v/>
      </c>
      <c r="AK50" s="42"/>
    </row>
    <row r="51" spans="1:37" ht="14.5" customHeight="1">
      <c r="A51" s="547" t="s">
        <v>296</v>
      </c>
      <c r="B51" s="547"/>
      <c r="C51" s="164"/>
      <c r="D51" s="547" t="s">
        <v>296</v>
      </c>
      <c r="E51" s="547"/>
      <c r="F51" s="164"/>
      <c r="G51" s="547" t="s">
        <v>296</v>
      </c>
      <c r="H51" s="547"/>
      <c r="I51" s="164"/>
      <c r="J51" s="95" t="str">
        <f t="shared" si="0"/>
        <v/>
      </c>
      <c r="AK51" s="42"/>
    </row>
    <row r="52" spans="1:37" ht="14.5" customHeight="1">
      <c r="A52" s="547" t="s">
        <v>297</v>
      </c>
      <c r="B52" s="547"/>
      <c r="C52" s="164"/>
      <c r="D52" s="547" t="s">
        <v>297</v>
      </c>
      <c r="E52" s="547"/>
      <c r="F52" s="164"/>
      <c r="G52" s="547" t="s">
        <v>297</v>
      </c>
      <c r="H52" s="547"/>
      <c r="I52" s="164"/>
      <c r="J52" s="95" t="str">
        <f t="shared" si="0"/>
        <v/>
      </c>
      <c r="AK52" s="42"/>
    </row>
    <row r="53" spans="1:37" ht="14.5" customHeight="1">
      <c r="A53" s="547" t="s">
        <v>298</v>
      </c>
      <c r="B53" s="547"/>
      <c r="C53" s="164"/>
      <c r="D53" s="547" t="s">
        <v>298</v>
      </c>
      <c r="E53" s="547"/>
      <c r="F53" s="164"/>
      <c r="G53" s="547" t="s">
        <v>298</v>
      </c>
      <c r="H53" s="547"/>
      <c r="I53" s="164"/>
      <c r="J53" s="95" t="str">
        <f t="shared" si="0"/>
        <v/>
      </c>
      <c r="AK53" s="42"/>
    </row>
    <row r="54" spans="1:37">
      <c r="A54" s="477" t="s">
        <v>516</v>
      </c>
      <c r="B54" s="478"/>
      <c r="C54" s="478"/>
      <c r="D54" s="478"/>
      <c r="E54" s="478"/>
      <c r="F54" s="478"/>
      <c r="G54" s="478"/>
      <c r="H54" s="478"/>
      <c r="I54" s="478"/>
      <c r="J54" s="206" t="str">
        <f>IF($C$8="Public","Table 7. has to be completed ONLY for privately owned partners","")</f>
        <v/>
      </c>
    </row>
    <row r="55" spans="1:37" ht="28" customHeight="1">
      <c r="A55" s="558" t="s">
        <v>525</v>
      </c>
      <c r="B55" s="559"/>
      <c r="C55" s="560"/>
      <c r="D55" s="558" t="s">
        <v>527</v>
      </c>
      <c r="E55" s="559"/>
      <c r="F55" s="559"/>
      <c r="G55" s="559"/>
      <c r="H55" s="559"/>
      <c r="I55" s="560"/>
    </row>
    <row r="56" spans="1:37" ht="129.5" customHeight="1">
      <c r="A56" s="553" t="s">
        <v>526</v>
      </c>
      <c r="B56" s="554"/>
      <c r="C56" s="207"/>
      <c r="D56" s="555"/>
      <c r="E56" s="556"/>
      <c r="F56" s="556"/>
      <c r="G56" s="556"/>
      <c r="H56" s="556"/>
      <c r="I56" s="557"/>
      <c r="J56" s="95" t="str">
        <f>IF(AND(OR(C56="",D56=""),$C$8="Private"),"The row has to be completed for privately owned partners.",IF(AND(OR(C56&lt;&gt;"",D56&lt;&gt;""),$C$8="Public"),"The row has to be completed only for privately owned partners.",""))</f>
        <v/>
      </c>
    </row>
    <row r="57" spans="1:37" ht="29">
      <c r="A57" s="477" t="s">
        <v>530</v>
      </c>
      <c r="B57" s="478"/>
      <c r="C57" s="478"/>
      <c r="D57" s="478"/>
      <c r="E57" s="478"/>
      <c r="F57" s="478"/>
      <c r="G57" s="478"/>
      <c r="H57" s="478"/>
      <c r="I57" s="478"/>
      <c r="J57" s="206" t="s">
        <v>539</v>
      </c>
    </row>
    <row r="58" spans="1:37" ht="29" customHeight="1">
      <c r="A58" s="514" t="s">
        <v>528</v>
      </c>
      <c r="B58" s="515"/>
      <c r="C58" s="515"/>
      <c r="D58" s="515"/>
      <c r="E58" s="515"/>
      <c r="F58" s="515"/>
      <c r="G58" s="515"/>
      <c r="H58" s="516"/>
      <c r="I58" s="219"/>
      <c r="J58" s="221" t="str">
        <f>IF(I58=0,"Please add the information","")</f>
        <v>Please add the information</v>
      </c>
    </row>
    <row r="59" spans="1:37" ht="169" customHeight="1">
      <c r="A59" s="517"/>
      <c r="B59" s="517"/>
      <c r="C59" s="517"/>
      <c r="D59" s="517"/>
      <c r="E59" s="517"/>
      <c r="F59" s="517"/>
      <c r="G59" s="517"/>
      <c r="H59" s="517"/>
      <c r="I59" s="517"/>
      <c r="J59" s="221" t="str">
        <f>IF(A59=0,"Please add description","")</f>
        <v>Please add description</v>
      </c>
    </row>
    <row r="60" spans="1:37" ht="29.5" customHeight="1">
      <c r="A60" s="514" t="s">
        <v>529</v>
      </c>
      <c r="B60" s="515"/>
      <c r="C60" s="515"/>
      <c r="D60" s="515"/>
      <c r="E60" s="515"/>
      <c r="F60" s="515"/>
      <c r="G60" s="515"/>
      <c r="H60" s="516"/>
      <c r="I60" s="220"/>
      <c r="J60" s="221" t="str">
        <f>IF(I60=0,"Please add the information","")</f>
        <v>Please add the information</v>
      </c>
    </row>
    <row r="61" spans="1:37" ht="167.5" customHeight="1">
      <c r="A61" s="458"/>
      <c r="B61" s="458"/>
      <c r="C61" s="458"/>
      <c r="D61" s="458"/>
      <c r="E61" s="458"/>
      <c r="F61" s="458"/>
      <c r="G61" s="458"/>
      <c r="H61" s="458"/>
      <c r="I61" s="459"/>
      <c r="J61" s="221" t="str">
        <f>IF(A61=0,"Please add description","")</f>
        <v>Please add description</v>
      </c>
    </row>
    <row r="62" spans="1:37" ht="28.5" customHeight="1">
      <c r="A62" s="514" t="s">
        <v>531</v>
      </c>
      <c r="B62" s="515"/>
      <c r="C62" s="515"/>
      <c r="D62" s="515"/>
      <c r="E62" s="515"/>
      <c r="F62" s="515"/>
      <c r="G62" s="515"/>
      <c r="H62" s="516"/>
      <c r="I62" s="220"/>
      <c r="J62" s="221" t="str">
        <f>IF(I62=0,"Please add the information","")</f>
        <v>Please add the information</v>
      </c>
    </row>
    <row r="63" spans="1:37" ht="195" customHeight="1">
      <c r="A63" s="517"/>
      <c r="B63" s="517"/>
      <c r="C63" s="517"/>
      <c r="D63" s="517"/>
      <c r="E63" s="517"/>
      <c r="F63" s="517"/>
      <c r="G63" s="517"/>
      <c r="H63" s="517"/>
      <c r="I63" s="517"/>
      <c r="J63" s="221" t="str">
        <f>IF(A63=0,"Please add description","")</f>
        <v>Please add description</v>
      </c>
    </row>
    <row r="64" spans="1:37" ht="27" customHeight="1">
      <c r="A64" s="514" t="s">
        <v>532</v>
      </c>
      <c r="B64" s="515"/>
      <c r="C64" s="515"/>
      <c r="D64" s="515"/>
      <c r="E64" s="515"/>
      <c r="F64" s="515"/>
      <c r="G64" s="515"/>
      <c r="H64" s="516"/>
      <c r="I64" s="220"/>
      <c r="J64" s="221" t="str">
        <f>IF(I64=0,"Please add the information","")</f>
        <v>Please add the information</v>
      </c>
    </row>
    <row r="65" spans="1:10" ht="196" customHeight="1">
      <c r="A65" s="517"/>
      <c r="B65" s="517"/>
      <c r="C65" s="517"/>
      <c r="D65" s="517"/>
      <c r="E65" s="517"/>
      <c r="F65" s="517"/>
      <c r="G65" s="517"/>
      <c r="H65" s="517"/>
      <c r="I65" s="517"/>
      <c r="J65" s="221" t="str">
        <f>IF(A65=0,"Please add description","")</f>
        <v>Please add description</v>
      </c>
    </row>
    <row r="85" ht="15" customHeight="1"/>
  </sheetData>
  <sheetProtection algorithmName="SHA-512" hashValue="n7tK7pfla/NEQCwhnNsFU974Qn0NyMtJMmYjVfKaL3XuKFmyjvOMaZEhZuZMnuocAT5vzGrklpKOLgWcgI+lzw==" saltValue="tz7hFB5r6Blt8PrVT2wtpw==" spinCount="100000" sheet="1" formatRows="0"/>
  <mergeCells count="115">
    <mergeCell ref="A1:H1"/>
    <mergeCell ref="A2:H2"/>
    <mergeCell ref="A3:H3"/>
    <mergeCell ref="A5:B5"/>
    <mergeCell ref="C5:H5"/>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A9:B9"/>
    <mergeCell ref="C9:H9"/>
    <mergeCell ref="A14:H14"/>
    <mergeCell ref="A15:B15"/>
    <mergeCell ref="C15:H15"/>
    <mergeCell ref="A23:B23"/>
    <mergeCell ref="C23:H23"/>
    <mergeCell ref="A16:B16"/>
    <mergeCell ref="C16:H16"/>
    <mergeCell ref="A17:B17"/>
    <mergeCell ref="C17:H17"/>
    <mergeCell ref="A18:B18"/>
    <mergeCell ref="C18:H18"/>
    <mergeCell ref="A24:H24"/>
    <mergeCell ref="A25:H25"/>
    <mergeCell ref="A19:H19"/>
    <mergeCell ref="A20:B20"/>
    <mergeCell ref="C20:H20"/>
    <mergeCell ref="A21:B21"/>
    <mergeCell ref="C21:H21"/>
    <mergeCell ref="A22:B22"/>
    <mergeCell ref="C22:H22"/>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38:C38"/>
    <mergeCell ref="D39:E39"/>
    <mergeCell ref="D36:E36"/>
    <mergeCell ref="A36:C36"/>
    <mergeCell ref="A37:E37"/>
    <mergeCell ref="D38:E38"/>
    <mergeCell ref="A39:C39"/>
    <mergeCell ref="D34:E34"/>
    <mergeCell ref="D35:E35"/>
    <mergeCell ref="A48:B48"/>
    <mergeCell ref="D48:E48"/>
    <mergeCell ref="G48:H48"/>
    <mergeCell ref="A46:B46"/>
    <mergeCell ref="D46:E46"/>
    <mergeCell ref="G46:H46"/>
    <mergeCell ref="A40:I40"/>
    <mergeCell ref="A41:I41"/>
    <mergeCell ref="A42:I42"/>
    <mergeCell ref="A43:B43"/>
    <mergeCell ref="D43:I43"/>
    <mergeCell ref="A44:I44"/>
    <mergeCell ref="A45:B45"/>
    <mergeCell ref="D45:E45"/>
    <mergeCell ref="G45:H45"/>
    <mergeCell ref="J10:J13"/>
    <mergeCell ref="A54:I54"/>
    <mergeCell ref="A55:C55"/>
    <mergeCell ref="D55:I55"/>
    <mergeCell ref="A56:B56"/>
    <mergeCell ref="D56:I56"/>
    <mergeCell ref="A53:B53"/>
    <mergeCell ref="D53:E53"/>
    <mergeCell ref="G53:H53"/>
    <mergeCell ref="A52:B52"/>
    <mergeCell ref="D52:E52"/>
    <mergeCell ref="G52:H52"/>
    <mergeCell ref="A51:B51"/>
    <mergeCell ref="D51:E51"/>
    <mergeCell ref="G51:H51"/>
    <mergeCell ref="A47:B47"/>
    <mergeCell ref="D47:E47"/>
    <mergeCell ref="G47:H47"/>
    <mergeCell ref="A49:B49"/>
    <mergeCell ref="D49:E49"/>
    <mergeCell ref="G49:H49"/>
    <mergeCell ref="A50:B50"/>
    <mergeCell ref="D50:E50"/>
    <mergeCell ref="G50:H50"/>
    <mergeCell ref="A57:I57"/>
    <mergeCell ref="A58:H58"/>
    <mergeCell ref="A59:I59"/>
    <mergeCell ref="A60:H60"/>
    <mergeCell ref="A61:I61"/>
    <mergeCell ref="A62:H62"/>
    <mergeCell ref="A63:I63"/>
    <mergeCell ref="A64:H64"/>
    <mergeCell ref="A65:I65"/>
  </mergeCells>
  <conditionalFormatting sqref="C6:H6">
    <cfRule type="cellIs" dxfId="4" priority="2"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BD439577-FB59-442B-8A17-88CCF64F0A98}">
      <formula1>1000</formula1>
    </dataValidation>
    <dataValidation type="textLength" operator="lessThanOrEqual" allowBlank="1" showInputMessage="1" showErrorMessage="1" prompt="Maximum 100 characters._x000a__x000a_" sqref="C5:H5" xr:uid="{395D4682-5B28-40F7-9AAA-FA6A796248C4}">
      <formula1>100</formula1>
    </dataValidation>
    <dataValidation type="decimal" allowBlank="1" showInputMessage="1" showErrorMessage="1" error="Should be a numerical value." prompt="20% of the totel eligible budget." sqref="C7:H7" xr:uid="{E605D02C-DFB4-4A73-A851-CADA9AF837A2}">
      <formula1>0</formula1>
      <formula2>5000000</formula2>
    </dataValidation>
    <dataValidation type="decimal" allowBlank="1" showInputMessage="1" showErrorMessage="1" error="Should be a numerical value." sqref="C52:C53 F52:F53 I52:I53" xr:uid="{778EFB6B-1BF8-45D0-93A3-4A96BBDE3130}">
      <formula1>-5E+31</formula1>
      <formula2>5E+39</formula2>
    </dataValidation>
    <dataValidation type="decimal" operator="greaterThanOrEqual" allowBlank="1" showInputMessage="1" showErrorMessage="1" error="Should be a numerical value." sqref="D31:E36 D39:E39 D29 F47:F51 C47:C50 I47:I51" xr:uid="{4358066A-866A-44DD-9162-B04641B7AE2E}">
      <formula1>0</formula1>
    </dataValidation>
    <dataValidation type="date" operator="greaterThan" allowBlank="1" showInputMessage="1" showErrorMessage="1" error="Date format: YYYY-MM-DD" prompt="Date format: YYYY-MM-DD" sqref="C43" xr:uid="{F0533ABA-E32F-4427-BEAB-1BA48E2F5350}">
      <formula1>1000</formula1>
    </dataValidation>
    <dataValidation type="textLength" operator="equal" allowBlank="1" showInputMessage="1" showErrorMessage="1" error="The year should be indicated (4 characters)." prompt="Pelase indicate the year of the latest approved accounts." sqref="D28:E28" xr:uid="{AE363033-AB35-4EAC-BA4E-2AF1448DFCBA}">
      <formula1>4</formula1>
    </dataValidation>
    <dataValidation type="textLength" operator="lessThanOrEqual" allowBlank="1" showInputMessage="1" showErrorMessage="1" error="Max. 50 characters." prompt="Maximum 50 characters." sqref="A31:C36" xr:uid="{FE13E646-CA94-41A8-80CE-8EC5A7CB212F}">
      <formula1>50</formula1>
    </dataValidation>
    <dataValidation operator="greaterThanOrEqual" allowBlank="1" showInputMessage="1" showErrorMessage="1" error="Should be a numerical value." sqref="I46 C46 F46" xr:uid="{748774C0-5FA8-47A3-B7CB-02421465BCDA}"/>
    <dataValidation operator="equal" allowBlank="1" showInputMessage="1" showErrorMessage="1" error="The year has to be provided (4 digits)." prompt="Please provide the year of the latest approved accounts." sqref="F45 I45" xr:uid="{7E05CF11-E09C-43E6-B1B3-C8917D7E6973}"/>
    <dataValidation type="textLength" operator="equal" allowBlank="1" showInputMessage="1" showErrorMessage="1" error="The year has to be provided (4 digits)." prompt="Please provide the year of the latest approved accounts." sqref="C45" xr:uid="{3A3897F6-FB78-4965-A004-C5C1DD7777EC}">
      <formula1>4</formula1>
    </dataValidation>
    <dataValidation type="decimal" operator="greaterThanOrEqual" allowBlank="1" showInputMessage="1" showErrorMessage="1" error="Should be a numerical value" sqref="C51" xr:uid="{D63F1CBE-6EF1-4DCB-A086-A682A91ABC60}">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013EA0B0-6AA4-44CB-93B9-10019AC38D28}"/>
    <dataValidation type="textLength" operator="lessThanOrEqual" allowBlank="1" showErrorMessage="1" error="Maximum 1000 characters." sqref="A58:H58 A60:H60 A62:H62 A64:H64 A55:C55" xr:uid="{45CF2844-8D87-4CDD-8FA1-5CA46D111099}">
      <formula1>1000</formula1>
    </dataValidation>
    <dataValidation allowBlank="1" showInputMessage="1" showErrorMessage="1" promptTitle="Description (max2500 characters)" prompt="If yes please indicate the type of activities." sqref="A65:I65" xr:uid="{5ED88B70-E7ED-433A-97B3-D683D881FC50}"/>
    <dataValidation allowBlank="1" showInputMessage="1" showErrorMessage="1" prompt="Description (max 2500 characters)_x000a_" sqref="A61:I61" xr:uid="{4AFA0681-39F7-4690-86DC-5280EF996C3D}"/>
    <dataValidation allowBlank="1" showInputMessage="1" showErrorMessage="1" promptTitle="Description (max 2500 character)" prompt="If yes, name the type(s) of economic activities you conduct." sqref="A59:I59" xr:uid="{6994A751-6025-4D15-A345-9E6F108B8D3E}"/>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D9501D4E-1529-482A-9A95-8A5B67466E6F}"/>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4E022F40-F5D4-47B9-B420-459DB91F304E}">
          <x14:formula1>
            <xm:f>'Drop-down lists'!$A$137:$A$140</xm:f>
          </x14:formula1>
          <xm:sqref>C6:H6</xm:sqref>
        </x14:dataValidation>
        <x14:dataValidation type="list" allowBlank="1" showInputMessage="1" showErrorMessage="1" xr:uid="{2E3FEDE7-3CD4-40B4-95CA-E074D8C7DD10}">
          <x14:formula1>
            <xm:f>'Drop-down lists'!$A$144:$A$175</xm:f>
          </x14:formula1>
          <xm:sqref>C11:H11</xm:sqref>
        </x14:dataValidation>
        <x14:dataValidation type="list" allowBlank="1" showInputMessage="1" showErrorMessage="1" prompt="Select from drop-down list" xr:uid="{2F27B90F-9E04-4EEB-A8C5-A55F07869B3C}">
          <x14:formula1>
            <xm:f>'Drop-down lists'!$A$177:$A$178</xm:f>
          </x14:formula1>
          <xm:sqref>C9:H9</xm:sqref>
        </x14:dataValidation>
        <x14:dataValidation type="list" allowBlank="1" showInputMessage="1" showErrorMessage="1" prompt="Select from drop down list" xr:uid="{7113FA5E-F493-4249-9D6C-28E437D9220E}">
          <x14:formula1>
            <xm:f>'Drop-down lists'!$C$137:$C$138</xm:f>
          </x14:formula1>
          <xm:sqref>C8:H8</xm:sqref>
        </x14:dataValidation>
        <x14:dataValidation type="list" allowBlank="1" showInputMessage="1" showErrorMessage="1" prompt="Please select wheter you plan to finance the project with the own souces, external sources or both." xr:uid="{D062D05E-6777-4257-B36A-3B5C3FFB0335}">
          <x14:formula1>
            <xm:f>'Drop-down lists'!$A$186:$A$188</xm:f>
          </x14:formula1>
          <xm:sqref>C56</xm:sqref>
        </x14:dataValidation>
        <x14:dataValidation type="list" allowBlank="1" showInputMessage="1" showErrorMessage="1" prompt="Please select from the drop-down list" xr:uid="{583D4C10-C022-40BB-B08A-A5F7412431EA}">
          <x14:formula1>
            <xm:f>'Drop-down lists'!$A$177:$A$179</xm:f>
          </x14:formula1>
          <xm:sqref>I60</xm:sqref>
        </x14:dataValidation>
        <x14:dataValidation type="list" allowBlank="1" showInputMessage="1" showErrorMessage="1" prompt="Please select from the drop-down list" xr:uid="{B740936D-155B-4583-A578-0FBDB37F3C7A}">
          <x14:formula1>
            <xm:f>'Drop-down lists'!$A$177:$A$178</xm:f>
          </x14:formula1>
          <xm:sqref>I58 I64 I62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8A2FA-6703-4566-8CB7-39939EE32E50}">
  <dimension ref="A1:AM85"/>
  <sheetViews>
    <sheetView view="pageBreakPreview" zoomScaleNormal="100" zoomScaleSheetLayoutView="100" workbookViewId="0">
      <selection activeCell="A24" sqref="A24:H24"/>
    </sheetView>
  </sheetViews>
  <sheetFormatPr defaultColWidth="9.1796875" defaultRowHeight="14.5"/>
  <cols>
    <col min="1" max="1" width="19.453125" style="7" customWidth="1"/>
    <col min="2" max="2" width="17.36328125" style="7" customWidth="1"/>
    <col min="3" max="3" width="14.81640625" style="7" customWidth="1"/>
    <col min="4" max="4" width="14.26953125" style="7" customWidth="1"/>
    <col min="5" max="5" width="21" style="7" customWidth="1"/>
    <col min="6" max="6" width="14.81640625" style="7" customWidth="1"/>
    <col min="7" max="7" width="14.453125" style="7" customWidth="1"/>
    <col min="8" max="8" width="21.26953125" style="7" customWidth="1"/>
    <col min="9" max="9" width="14.81640625" style="7" customWidth="1"/>
    <col min="10" max="10" width="90"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97" t="s">
        <v>472</v>
      </c>
      <c r="B1" s="498"/>
      <c r="C1" s="498"/>
      <c r="D1" s="498"/>
      <c r="E1" s="498"/>
      <c r="F1" s="498"/>
      <c r="G1" s="498"/>
      <c r="H1" s="548"/>
      <c r="I1" s="61"/>
      <c r="J1" s="46"/>
    </row>
    <row r="2" spans="1:37">
      <c r="A2" s="499"/>
      <c r="B2" s="499"/>
      <c r="C2" s="499"/>
      <c r="D2" s="499"/>
      <c r="E2" s="499"/>
      <c r="F2" s="499"/>
      <c r="G2" s="499"/>
      <c r="H2" s="549"/>
      <c r="I2" s="61"/>
      <c r="J2" s="46"/>
    </row>
    <row r="3" spans="1:37" ht="18" customHeight="1">
      <c r="A3" s="497" t="s">
        <v>167</v>
      </c>
      <c r="B3" s="498"/>
      <c r="C3" s="498"/>
      <c r="D3" s="498"/>
      <c r="E3" s="498"/>
      <c r="F3" s="498"/>
      <c r="G3" s="498"/>
      <c r="H3" s="548"/>
      <c r="I3" s="61"/>
      <c r="J3" s="46"/>
    </row>
    <row r="4" spans="1:37">
      <c r="A4" s="176"/>
      <c r="B4" s="176"/>
      <c r="C4" s="176"/>
      <c r="D4" s="176"/>
      <c r="E4" s="176"/>
      <c r="F4" s="176"/>
      <c r="G4" s="176"/>
      <c r="H4" s="177"/>
      <c r="I4" s="61"/>
      <c r="J4" s="46"/>
    </row>
    <row r="5" spans="1:37">
      <c r="A5" s="500" t="s">
        <v>217</v>
      </c>
      <c r="B5" s="501"/>
      <c r="C5" s="507"/>
      <c r="D5" s="508"/>
      <c r="E5" s="508"/>
      <c r="F5" s="508"/>
      <c r="G5" s="508"/>
      <c r="H5" s="509"/>
      <c r="I5" s="61"/>
      <c r="J5" s="46"/>
    </row>
    <row r="6" spans="1:37" ht="14.5" customHeight="1">
      <c r="A6" s="500" t="s">
        <v>219</v>
      </c>
      <c r="B6" s="501"/>
      <c r="C6" s="510"/>
      <c r="D6" s="511"/>
      <c r="E6" s="511"/>
      <c r="F6" s="511"/>
      <c r="G6" s="511"/>
      <c r="H6" s="512"/>
      <c r="I6" s="61"/>
      <c r="J6" s="69" t="str">
        <f>IF(C6="","&lt;&lt;&lt;&lt; Option from the drop down list must be selected!","")</f>
        <v>&lt;&lt;&lt;&lt; Option from the drop down list must be selected!</v>
      </c>
    </row>
    <row r="7" spans="1:37" ht="14.5" customHeight="1">
      <c r="A7" s="489" t="s">
        <v>328</v>
      </c>
      <c r="B7" s="490"/>
      <c r="C7" s="550"/>
      <c r="D7" s="551"/>
      <c r="E7" s="551"/>
      <c r="F7" s="551"/>
      <c r="G7" s="551"/>
      <c r="H7" s="552"/>
      <c r="I7" s="61"/>
      <c r="J7" s="69"/>
    </row>
    <row r="8" spans="1:37">
      <c r="A8" s="500" t="s">
        <v>396</v>
      </c>
      <c r="B8" s="501"/>
      <c r="C8" s="510"/>
      <c r="D8" s="511"/>
      <c r="E8" s="511"/>
      <c r="F8" s="511"/>
      <c r="G8" s="511"/>
      <c r="H8" s="512"/>
      <c r="I8" s="61"/>
      <c r="J8" s="46"/>
    </row>
    <row r="9" spans="1:37">
      <c r="A9" s="500" t="s">
        <v>397</v>
      </c>
      <c r="B9" s="501"/>
      <c r="C9" s="510"/>
      <c r="D9" s="511"/>
      <c r="E9" s="511"/>
      <c r="F9" s="511"/>
      <c r="G9" s="511"/>
      <c r="H9" s="512"/>
      <c r="I9" s="61"/>
      <c r="J9" s="95" t="str">
        <f>IF(AND(C8="Public",C9="yes"),"Public partners cannot be SMEs.","")</f>
        <v/>
      </c>
    </row>
    <row r="10" spans="1:37" ht="25.5" customHeight="1">
      <c r="A10" s="467" t="s">
        <v>13</v>
      </c>
      <c r="B10" s="468"/>
      <c r="C10" s="502" t="str">
        <f>IF('PP11'!C13='Drop-down lists'!C144,'Drop-down lists'!D144,IF('PP11'!C13='Drop-down lists'!C147,'Drop-down lists'!D145,IF('PP11'!C13='Drop-down lists'!C151,'Drop-down lists'!D146,IF('PP11'!C13='Drop-down lists'!C152,'Drop-down lists'!D146,IF('PP11'!C13='Drop-down lists'!C155,'Drop-down lists'!D147,IF('PP11'!C13='Drop-down lists'!C159,'Drop-down lists'!D147,IF('PP11'!C13='Drop-down lists'!C166,'Drop-down lists'!D148,IF('PP11'!C13='Drop-down lists'!C171,'Drop-down lists'!D145,IF('PP11'!C13='Drop-down lists'!C173,'Drop-down lists'!D147,IF('PP11'!C11='Drop-down lists'!C174,'Drop-down lists'!D148,IF('PP11'!C13='Drop-down lists'!C175,'Drop-down lists'!D149,"")))))))))))</f>
        <v/>
      </c>
      <c r="D10" s="502"/>
      <c r="E10" s="502"/>
      <c r="F10" s="502"/>
      <c r="G10" s="502"/>
      <c r="H10" s="503"/>
      <c r="I10" s="61"/>
      <c r="J10" s="518"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7" t="s">
        <v>24</v>
      </c>
      <c r="B11" s="468"/>
      <c r="C11" s="484"/>
      <c r="D11" s="484"/>
      <c r="E11" s="484"/>
      <c r="F11" s="484"/>
      <c r="G11" s="484"/>
      <c r="H11" s="485"/>
      <c r="I11" s="61"/>
      <c r="J11" s="518"/>
      <c r="AK11" s="42" t="s">
        <v>5</v>
      </c>
    </row>
    <row r="12" spans="1:37" ht="15" customHeight="1">
      <c r="A12" s="467" t="s">
        <v>25</v>
      </c>
      <c r="B12" s="468"/>
      <c r="C12" s="495" t="str">
        <f>IF('PP11'!C11='Drop-down lists'!A144,'Drop-down lists'!B144,IF('PP11'!C11='Drop-down lists'!A145,'Drop-down lists'!B145,IF('PP11'!C11='Drop-down lists'!A146,'Drop-down lists'!B146,IF('PP11'!C11='Drop-down lists'!A147,'Drop-down lists'!B147,IF('PP11'!C11='Drop-down lists'!A148,'Drop-down lists'!B148,IF('PP11'!C11='Drop-down lists'!A149,'Drop-down lists'!B149,IF('PP11'!C11='Drop-down lists'!A150,'Drop-down lists'!B150,IF('PP11'!C11='Drop-down lists'!A151,'Drop-down lists'!B151,""))))))))&amp;IF('PP11'!C11='Drop-down lists'!A152,'Drop-down lists'!B152,IF('PP11'!C11='Drop-down lists'!A153,'Drop-down lists'!B153,IF('PP11'!C11='Drop-down lists'!A154,'Drop-down lists'!B154,IF('PP11'!C11='Drop-down lists'!A155,'Drop-down lists'!B155,IF('PP11'!C11='Drop-down lists'!A156,'Drop-down lists'!B156,IF('PP11'!C11='Drop-down lists'!A157,'Drop-down lists'!B157,IF('PP11'!C11='Drop-down lists'!A158,'Drop-down lists'!B158,"")))))))&amp;IF('PP11'!C11='Drop-down lists'!A159,'Drop-down lists'!B159,IF('PP11'!C11='Drop-down lists'!A160,'Drop-down lists'!B160,IF('PP11'!C11='Drop-down lists'!A161,'Drop-down lists'!B161,IF('PP11'!C11='Drop-down lists'!A162,'Drop-down lists'!B162,IF('PP11'!C11='Drop-down lists'!A163,'Drop-down lists'!B163,IF('PP11'!C11='Drop-down lists'!A164,'Drop-down lists'!B164,IF('PP11'!C11='Drop-down lists'!A165,'Drop-down lists'!B165,IF('PP11'!C11='Drop-down lists'!A166,'Drop-down lists'!B166,""))))))))&amp;IF('PP11'!C11='Drop-down lists'!A167,'Drop-down lists'!B167,IF('PP11'!C11='Drop-down lists'!A168,'Drop-down lists'!B168,IF('PP11'!C11='Drop-down lists'!A169,'Drop-down lists'!B169,IF('PP11'!C11='Drop-down lists'!A170,'Drop-down lists'!B170,""))))&amp;IF('PP11'!C11='Drop-down lists'!A171,'Drop-down lists'!B171,IF('PP11'!C11='Drop-down lists'!A172,'Drop-down lists'!B172,IF('PP11'!C11='Drop-down lists'!A173,'Drop-down lists'!B173,IF('PP11'!C11='Drop-down lists'!A174,'Drop-down lists'!B174,IF('PP11'!C11='Drop-down lists'!A175,'Drop-down lists'!B175,"")))))</f>
        <v/>
      </c>
      <c r="D12" s="495"/>
      <c r="E12" s="495"/>
      <c r="F12" s="495"/>
      <c r="G12" s="495"/>
      <c r="H12" s="496"/>
      <c r="I12" s="61"/>
      <c r="J12" s="518"/>
      <c r="AK12" s="42" t="s">
        <v>145</v>
      </c>
    </row>
    <row r="13" spans="1:37" ht="15" customHeight="1">
      <c r="A13" s="467" t="s">
        <v>26</v>
      </c>
      <c r="B13" s="468"/>
      <c r="C13" s="502" t="str">
        <f>IF('PP11'!C12='Drop-down lists'!B144,'Drop-down lists'!C144,IF('PP11'!C12='Drop-down lists'!B145,'Drop-down lists'!C145,IF('PP11'!C12='Drop-down lists'!B147,'Drop-down lists'!C147,IF('PP11'!C12='Drop-down lists'!B152,'Drop-down lists'!C152,IF('PP11'!C12='Drop-down lists'!B155,'Drop-down lists'!C155,IF('PP11'!C12='Drop-down lists'!B158,'Drop-down lists'!C158,""))))))&amp;IF('PP11'!C12='Drop-down lists'!B159,'Drop-down lists'!C161,IF('PP11'!C12='Drop-down lists'!B161,'Drop-down lists'!C161,IF('PP11'!C12='Drop-down lists'!B166,'Drop-down lists'!C166,IF('PP11'!C12='Drop-down lists'!B168,'Drop-down lists'!C168,IF('PP11'!C12='Drop-down lists'!B170,'Drop-down lists'!C144,"")))))&amp;IF('PP11'!C12='Drop-down lists'!B171,'Drop-down lists'!C171,IF('PP11'!C12='Drop-down lists'!B172,'Drop-down lists'!C152,IF('PP11'!C12='Drop-down lists'!B173,'Drop-down lists'!C173,IF('PP11'!C12='Drop-down lists'!B174,'Drop-down lists'!C174, IF('PP11'!C12='Drop-down lists'!B175,'Drop-down lists'!C175,"")))))</f>
        <v/>
      </c>
      <c r="D13" s="502"/>
      <c r="E13" s="502"/>
      <c r="F13" s="502"/>
      <c r="G13" s="502"/>
      <c r="H13" s="503"/>
      <c r="I13" s="61"/>
      <c r="J13" s="518"/>
      <c r="AD13" s="43" t="s">
        <v>0</v>
      </c>
      <c r="AF13" s="43" t="s">
        <v>17</v>
      </c>
      <c r="AH13" s="44" t="s">
        <v>187</v>
      </c>
      <c r="AK13" s="42" t="s">
        <v>147</v>
      </c>
    </row>
    <row r="14" spans="1:37" ht="16.5" customHeight="1">
      <c r="A14" s="469" t="s">
        <v>72</v>
      </c>
      <c r="B14" s="470"/>
      <c r="C14" s="470"/>
      <c r="D14" s="470"/>
      <c r="E14" s="470"/>
      <c r="F14" s="470"/>
      <c r="G14" s="470"/>
      <c r="H14" s="471"/>
      <c r="I14" s="61"/>
      <c r="J14" s="46"/>
      <c r="AH14" s="44" t="s">
        <v>193</v>
      </c>
      <c r="AK14" s="42" t="s">
        <v>36</v>
      </c>
    </row>
    <row r="15" spans="1:37" ht="15.75" customHeight="1">
      <c r="A15" s="467" t="s">
        <v>282</v>
      </c>
      <c r="B15" s="468"/>
      <c r="C15" s="545"/>
      <c r="D15" s="331"/>
      <c r="E15" s="331"/>
      <c r="F15" s="331"/>
      <c r="G15" s="331"/>
      <c r="H15" s="546"/>
      <c r="I15" s="61"/>
      <c r="J15" s="46"/>
      <c r="AH15" s="44" t="s">
        <v>194</v>
      </c>
      <c r="AK15" s="42" t="s">
        <v>37</v>
      </c>
    </row>
    <row r="16" spans="1:37" ht="15" customHeight="1">
      <c r="A16" s="467" t="s">
        <v>28</v>
      </c>
      <c r="B16" s="468"/>
      <c r="C16" s="545"/>
      <c r="D16" s="331"/>
      <c r="E16" s="331"/>
      <c r="F16" s="331"/>
      <c r="G16" s="331"/>
      <c r="H16" s="546"/>
      <c r="I16" s="61"/>
      <c r="J16" s="46"/>
      <c r="AK16" s="42" t="s">
        <v>38</v>
      </c>
    </row>
    <row r="17" spans="1:37">
      <c r="A17" s="467" t="s">
        <v>15</v>
      </c>
      <c r="B17" s="468"/>
      <c r="C17" s="545"/>
      <c r="D17" s="331"/>
      <c r="E17" s="331"/>
      <c r="F17" s="331"/>
      <c r="G17" s="331"/>
      <c r="H17" s="546"/>
      <c r="I17" s="61"/>
      <c r="J17" s="46"/>
      <c r="AK17" s="42" t="s">
        <v>39</v>
      </c>
    </row>
    <row r="18" spans="1:37" ht="15" customHeight="1">
      <c r="A18" s="467" t="s">
        <v>54</v>
      </c>
      <c r="B18" s="468"/>
      <c r="C18" s="545"/>
      <c r="D18" s="331"/>
      <c r="E18" s="331"/>
      <c r="F18" s="331"/>
      <c r="G18" s="331"/>
      <c r="H18" s="546"/>
      <c r="I18" s="61"/>
      <c r="J18" s="46"/>
      <c r="AK18" s="42" t="s">
        <v>40</v>
      </c>
    </row>
    <row r="19" spans="1:37" ht="16.5" customHeight="1">
      <c r="A19" s="477" t="s">
        <v>71</v>
      </c>
      <c r="B19" s="478"/>
      <c r="C19" s="478"/>
      <c r="D19" s="478"/>
      <c r="E19" s="478"/>
      <c r="F19" s="478"/>
      <c r="G19" s="478"/>
      <c r="H19" s="479"/>
      <c r="I19" s="61"/>
      <c r="J19" s="46"/>
      <c r="AK19" s="42" t="s">
        <v>156</v>
      </c>
    </row>
    <row r="20" spans="1:37">
      <c r="A20" s="467" t="s">
        <v>282</v>
      </c>
      <c r="B20" s="468"/>
      <c r="C20" s="472"/>
      <c r="D20" s="472"/>
      <c r="E20" s="472"/>
      <c r="F20" s="472"/>
      <c r="G20" s="472"/>
      <c r="H20" s="473"/>
      <c r="I20" s="61"/>
      <c r="J20" s="47"/>
      <c r="K20" s="45"/>
      <c r="AK20" s="42" t="s">
        <v>157</v>
      </c>
    </row>
    <row r="21" spans="1:37" ht="15" customHeight="1">
      <c r="A21" s="467" t="s">
        <v>28</v>
      </c>
      <c r="B21" s="468"/>
      <c r="C21" s="472"/>
      <c r="D21" s="472"/>
      <c r="E21" s="472"/>
      <c r="F21" s="472"/>
      <c r="G21" s="472"/>
      <c r="H21" s="473"/>
      <c r="I21" s="61"/>
      <c r="J21" s="47"/>
      <c r="K21" s="45"/>
      <c r="AK21" s="42" t="s">
        <v>41</v>
      </c>
    </row>
    <row r="22" spans="1:37" ht="15" customHeight="1">
      <c r="A22" s="467" t="s">
        <v>15</v>
      </c>
      <c r="B22" s="468"/>
      <c r="C22" s="472"/>
      <c r="D22" s="472"/>
      <c r="E22" s="472"/>
      <c r="F22" s="472"/>
      <c r="G22" s="472"/>
      <c r="H22" s="473"/>
      <c r="I22" s="61"/>
      <c r="J22" s="47"/>
      <c r="K22" s="45"/>
      <c r="AK22" s="42" t="s">
        <v>9</v>
      </c>
    </row>
    <row r="23" spans="1:37" ht="15" customHeight="1">
      <c r="A23" s="467" t="s">
        <v>54</v>
      </c>
      <c r="B23" s="468"/>
      <c r="C23" s="472"/>
      <c r="D23" s="472"/>
      <c r="E23" s="472"/>
      <c r="F23" s="472"/>
      <c r="G23" s="472"/>
      <c r="H23" s="473"/>
      <c r="I23" s="61"/>
      <c r="J23" s="47"/>
      <c r="K23" s="45"/>
      <c r="AK23" s="42" t="s">
        <v>10</v>
      </c>
    </row>
    <row r="24" spans="1:37" ht="27" customHeight="1">
      <c r="A24" s="477" t="s">
        <v>482</v>
      </c>
      <c r="B24" s="478"/>
      <c r="C24" s="478"/>
      <c r="D24" s="478"/>
      <c r="E24" s="478"/>
      <c r="F24" s="478"/>
      <c r="G24" s="478"/>
      <c r="H24" s="479"/>
      <c r="I24" s="61"/>
      <c r="J24" s="47"/>
      <c r="K24" s="45"/>
      <c r="AK24" s="42" t="s">
        <v>11</v>
      </c>
    </row>
    <row r="25" spans="1:37" ht="90.75" customHeight="1">
      <c r="A25" s="462"/>
      <c r="B25" s="463"/>
      <c r="C25" s="463"/>
      <c r="D25" s="463"/>
      <c r="E25" s="463"/>
      <c r="F25" s="463"/>
      <c r="G25" s="463"/>
      <c r="H25" s="464"/>
      <c r="I25" s="61"/>
      <c r="J25" s="46"/>
      <c r="AK25" s="42" t="s">
        <v>12</v>
      </c>
    </row>
    <row r="26" spans="1:37">
      <c r="A26" s="519" t="s">
        <v>377</v>
      </c>
      <c r="B26" s="520"/>
      <c r="C26" s="520"/>
      <c r="D26" s="521"/>
      <c r="E26" s="521"/>
      <c r="F26" s="521"/>
      <c r="G26" s="521"/>
      <c r="H26" s="521"/>
      <c r="I26" s="522"/>
      <c r="J26" s="41"/>
      <c r="AK26" s="42" t="s">
        <v>160</v>
      </c>
    </row>
    <row r="27" spans="1:37" ht="14.5" customHeight="1">
      <c r="A27" s="532" t="s">
        <v>512</v>
      </c>
      <c r="B27" s="533"/>
      <c r="C27" s="533"/>
      <c r="D27" s="533"/>
      <c r="E27" s="533"/>
      <c r="F27" s="533"/>
      <c r="G27" s="533"/>
      <c r="H27" s="533"/>
      <c r="I27" s="534"/>
      <c r="J27" s="205" t="str">
        <f>IF(OR($C$8="Public",AND($C$8="private",$C$9="Yes")),"Table 5. DOES NOT have to be completed for SMEs or for publicly owned partners","")</f>
        <v/>
      </c>
      <c r="AK27" s="42"/>
    </row>
    <row r="28" spans="1:37" ht="14.5" customHeight="1">
      <c r="A28" s="531" t="s">
        <v>367</v>
      </c>
      <c r="B28" s="531"/>
      <c r="C28" s="531"/>
      <c r="D28" s="541"/>
      <c r="E28" s="541"/>
      <c r="F28" s="144"/>
      <c r="G28" s="144"/>
      <c r="H28" s="144"/>
      <c r="I28" s="145"/>
      <c r="J28" s="158"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ht="14.5" customHeight="1">
      <c r="A29" s="531" t="s">
        <v>368</v>
      </c>
      <c r="B29" s="531"/>
      <c r="C29" s="531"/>
      <c r="D29" s="542">
        <f>SUM(D31:E36)</f>
        <v>0</v>
      </c>
      <c r="E29" s="543"/>
      <c r="F29" s="535"/>
      <c r="G29" s="536"/>
      <c r="H29" s="536"/>
      <c r="I29" s="537"/>
      <c r="J29" s="158"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1" t="s">
        <v>376</v>
      </c>
      <c r="B30" s="531"/>
      <c r="C30" s="531"/>
      <c r="D30" s="531" t="s">
        <v>375</v>
      </c>
      <c r="E30" s="531"/>
      <c r="F30" s="535"/>
      <c r="G30" s="536"/>
      <c r="H30" s="536"/>
      <c r="I30" s="537"/>
      <c r="J30" s="158"/>
      <c r="AK30" s="42"/>
    </row>
    <row r="31" spans="1:37">
      <c r="A31" s="527"/>
      <c r="B31" s="527"/>
      <c r="C31" s="527"/>
      <c r="D31" s="523"/>
      <c r="E31" s="523"/>
      <c r="F31" s="142"/>
      <c r="G31" s="142"/>
      <c r="H31" s="142"/>
      <c r="I31" s="143"/>
      <c r="J31" s="158"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27"/>
      <c r="B32" s="527"/>
      <c r="C32" s="527"/>
      <c r="D32" s="523"/>
      <c r="E32" s="523"/>
      <c r="F32" s="142"/>
      <c r="G32" s="142"/>
      <c r="H32" s="142"/>
      <c r="I32" s="143"/>
      <c r="J32" s="158"/>
      <c r="AK32" s="42"/>
    </row>
    <row r="33" spans="1:37" ht="14.5" customHeight="1">
      <c r="A33" s="538"/>
      <c r="B33" s="539"/>
      <c r="C33" s="540"/>
      <c r="D33" s="524"/>
      <c r="E33" s="525"/>
      <c r="F33" s="142"/>
      <c r="G33" s="142"/>
      <c r="H33" s="142"/>
      <c r="I33" s="143"/>
      <c r="J33" s="158"/>
      <c r="AK33" s="42"/>
    </row>
    <row r="34" spans="1:37" ht="14.5" customHeight="1">
      <c r="A34" s="527"/>
      <c r="B34" s="527"/>
      <c r="C34" s="527"/>
      <c r="D34" s="524"/>
      <c r="E34" s="525"/>
      <c r="F34" s="142"/>
      <c r="G34" s="142"/>
      <c r="H34" s="142"/>
      <c r="I34" s="143"/>
      <c r="J34" s="158"/>
      <c r="AK34" s="42"/>
    </row>
    <row r="35" spans="1:37">
      <c r="A35" s="527"/>
      <c r="B35" s="527"/>
      <c r="C35" s="527"/>
      <c r="D35" s="523"/>
      <c r="E35" s="523"/>
      <c r="F35" s="142"/>
      <c r="G35" s="142"/>
      <c r="H35" s="142"/>
      <c r="I35" s="143"/>
      <c r="J35" s="158"/>
      <c r="AK35" s="42"/>
    </row>
    <row r="36" spans="1:37">
      <c r="A36" s="527"/>
      <c r="B36" s="527"/>
      <c r="C36" s="527"/>
      <c r="D36" s="523"/>
      <c r="E36" s="523"/>
      <c r="F36" s="142"/>
      <c r="G36" s="142"/>
      <c r="H36" s="142"/>
      <c r="I36" s="143"/>
      <c r="J36" s="158"/>
      <c r="AK36" s="42"/>
    </row>
    <row r="37" spans="1:37">
      <c r="A37" s="528"/>
      <c r="B37" s="529"/>
      <c r="C37" s="529"/>
      <c r="D37" s="529"/>
      <c r="E37" s="530"/>
      <c r="F37" s="142"/>
      <c r="G37" s="142"/>
      <c r="H37" s="142"/>
      <c r="I37" s="143"/>
      <c r="J37" s="158"/>
      <c r="AK37" s="42"/>
    </row>
    <row r="38" spans="1:37" ht="14.5" customHeight="1">
      <c r="A38" s="531" t="s">
        <v>369</v>
      </c>
      <c r="B38" s="531"/>
      <c r="C38" s="531"/>
      <c r="D38" s="524"/>
      <c r="E38" s="525"/>
      <c r="F38" s="142"/>
      <c r="G38" s="142"/>
      <c r="H38" s="142"/>
      <c r="I38" s="143"/>
      <c r="J38" s="158"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1" t="s">
        <v>370</v>
      </c>
      <c r="B39" s="531"/>
      <c r="C39" s="531"/>
      <c r="D39" s="524"/>
      <c r="E39" s="525"/>
      <c r="F39" s="146"/>
      <c r="G39" s="146"/>
      <c r="H39" s="146"/>
      <c r="I39" s="147"/>
      <c r="J39" s="158"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6"/>
      <c r="B40" s="526"/>
      <c r="C40" s="526"/>
      <c r="D40" s="526"/>
      <c r="E40" s="526"/>
      <c r="F40" s="526"/>
      <c r="G40" s="526"/>
      <c r="H40" s="526"/>
      <c r="I40" s="526"/>
      <c r="J40" s="41"/>
      <c r="AK40" s="42"/>
    </row>
    <row r="41" spans="1:37" ht="14.5" customHeight="1">
      <c r="A41" s="519" t="s">
        <v>379</v>
      </c>
      <c r="B41" s="520"/>
      <c r="C41" s="520"/>
      <c r="D41" s="521"/>
      <c r="E41" s="521"/>
      <c r="F41" s="521"/>
      <c r="G41" s="521"/>
      <c r="H41" s="521"/>
      <c r="I41" s="522"/>
      <c r="J41" s="46"/>
      <c r="AK41" s="42"/>
    </row>
    <row r="42" spans="1:37" ht="14.5" customHeight="1">
      <c r="A42" s="532" t="s">
        <v>378</v>
      </c>
      <c r="B42" s="533"/>
      <c r="C42" s="533"/>
      <c r="D42" s="533"/>
      <c r="E42" s="533"/>
      <c r="F42" s="533"/>
      <c r="G42" s="533"/>
      <c r="H42" s="533"/>
      <c r="I42" s="534"/>
      <c r="J42" s="206" t="str">
        <f>IF(OR($C$8="Public",AND($C$8="private",$C$9="No")),"Table 6. has to be completed ONLY for SMEs.","")</f>
        <v/>
      </c>
      <c r="AK42" s="42"/>
    </row>
    <row r="43" spans="1:37" ht="14.5" customHeight="1">
      <c r="A43" s="547" t="s">
        <v>381</v>
      </c>
      <c r="B43" s="547"/>
      <c r="C43" s="165"/>
      <c r="D43" s="561"/>
      <c r="E43" s="562"/>
      <c r="F43" s="562"/>
      <c r="G43" s="562"/>
      <c r="H43" s="562"/>
      <c r="I43" s="563"/>
      <c r="J43" s="95" t="str">
        <f>IF(AND(C43="",$C$9="YES"),"The row has to be completed for SMEs",IF(AND(OR(C43&lt;&gt;0),$C$9&lt;&gt;"Yes"),"The row has to be completed only for SMEs.",""))</f>
        <v/>
      </c>
      <c r="AK43" s="42"/>
    </row>
    <row r="44" spans="1:37">
      <c r="A44" s="561"/>
      <c r="B44" s="562"/>
      <c r="C44" s="562"/>
      <c r="D44" s="562"/>
      <c r="E44" s="562"/>
      <c r="F44" s="562"/>
      <c r="G44" s="562"/>
      <c r="H44" s="562"/>
      <c r="I44" s="563"/>
      <c r="J44" s="95"/>
      <c r="AK44" s="42"/>
    </row>
    <row r="45" spans="1:37" ht="14.5" customHeight="1">
      <c r="A45" s="547" t="s">
        <v>383</v>
      </c>
      <c r="B45" s="547"/>
      <c r="C45" s="162"/>
      <c r="D45" s="547" t="s">
        <v>382</v>
      </c>
      <c r="E45" s="547"/>
      <c r="F45" s="166" t="str">
        <f>IF(C45&gt;0,C45-1,"")</f>
        <v/>
      </c>
      <c r="G45" s="564" t="s">
        <v>384</v>
      </c>
      <c r="H45" s="565"/>
      <c r="I45" s="166" t="str">
        <f>IF(C45&gt;0,C45-2,"")</f>
        <v/>
      </c>
      <c r="J45" s="95" t="str">
        <f>IF(AND(OR(C45="",F45="",I45=""),$C$9="Yes"),"The row has to be completed for SMEs",IF(AND(OR(C45&lt;&gt;"",F45&lt;&gt;"",I45&lt;&gt;""),$C$9&lt;&gt;"Yes"),"The row has to be completed only for SMEs.",""))</f>
        <v/>
      </c>
      <c r="AK45" s="42"/>
    </row>
    <row r="46" spans="1:37" ht="33" customHeight="1">
      <c r="A46" s="531" t="s">
        <v>453</v>
      </c>
      <c r="B46" s="531"/>
      <c r="C46" s="174">
        <f>SUM(C47:C50)</f>
        <v>0</v>
      </c>
      <c r="D46" s="531" t="s">
        <v>453</v>
      </c>
      <c r="E46" s="531"/>
      <c r="F46" s="174">
        <f>SUM(F47:F50)</f>
        <v>0</v>
      </c>
      <c r="G46" s="531" t="s">
        <v>453</v>
      </c>
      <c r="H46" s="531"/>
      <c r="I46" s="174">
        <f>SUM(I47:I50)</f>
        <v>0</v>
      </c>
      <c r="J46" s="95"/>
      <c r="AK46" s="42"/>
    </row>
    <row r="47" spans="1:37" ht="14.5" customHeight="1">
      <c r="A47" s="531" t="s">
        <v>371</v>
      </c>
      <c r="B47" s="531"/>
      <c r="C47" s="163"/>
      <c r="D47" s="531" t="s">
        <v>371</v>
      </c>
      <c r="E47" s="531"/>
      <c r="F47" s="163"/>
      <c r="G47" s="531" t="s">
        <v>371</v>
      </c>
      <c r="H47" s="531"/>
      <c r="I47" s="163"/>
      <c r="J47" s="95" t="str">
        <f t="shared" ref="J47:J53" si="0">IF(AND(OR(C47="",F47="",I47=""),$C$9="Yes"),"The row has to be completed for SMEs",IF(AND(OR(C47&lt;&gt;"",F47&lt;&gt;"",I47&lt;&gt;""),$C$9&lt;&gt;"Yes"),"The row has to be completed only for SMEs.",""))</f>
        <v/>
      </c>
      <c r="AK47" s="42"/>
    </row>
    <row r="48" spans="1:37" ht="57.65" customHeight="1">
      <c r="A48" s="531" t="s">
        <v>372</v>
      </c>
      <c r="B48" s="531"/>
      <c r="C48" s="163"/>
      <c r="D48" s="531" t="s">
        <v>372</v>
      </c>
      <c r="E48" s="531"/>
      <c r="F48" s="163"/>
      <c r="G48" s="531" t="s">
        <v>372</v>
      </c>
      <c r="H48" s="531"/>
      <c r="I48" s="163"/>
      <c r="J48" s="95" t="str">
        <f t="shared" si="0"/>
        <v/>
      </c>
      <c r="AK48" s="42"/>
    </row>
    <row r="49" spans="1:37" ht="14.5" customHeight="1">
      <c r="A49" s="531" t="s">
        <v>373</v>
      </c>
      <c r="B49" s="531"/>
      <c r="C49" s="163"/>
      <c r="D49" s="531" t="s">
        <v>373</v>
      </c>
      <c r="E49" s="531"/>
      <c r="F49" s="163"/>
      <c r="G49" s="531" t="s">
        <v>373</v>
      </c>
      <c r="H49" s="531"/>
      <c r="I49" s="163"/>
      <c r="J49" s="95" t="str">
        <f t="shared" si="0"/>
        <v/>
      </c>
      <c r="AK49" s="42"/>
    </row>
    <row r="50" spans="1:37" ht="51.65" customHeight="1">
      <c r="A50" s="531" t="s">
        <v>374</v>
      </c>
      <c r="B50" s="531"/>
      <c r="C50" s="163"/>
      <c r="D50" s="531" t="s">
        <v>374</v>
      </c>
      <c r="E50" s="531"/>
      <c r="F50" s="163"/>
      <c r="G50" s="531" t="s">
        <v>374</v>
      </c>
      <c r="H50" s="531"/>
      <c r="I50" s="163"/>
      <c r="J50" s="95" t="str">
        <f t="shared" si="0"/>
        <v/>
      </c>
      <c r="AK50" s="42"/>
    </row>
    <row r="51" spans="1:37" ht="14.5" customHeight="1">
      <c r="A51" s="547" t="s">
        <v>296</v>
      </c>
      <c r="B51" s="547"/>
      <c r="C51" s="164"/>
      <c r="D51" s="547" t="s">
        <v>296</v>
      </c>
      <c r="E51" s="547"/>
      <c r="F51" s="164"/>
      <c r="G51" s="547" t="s">
        <v>296</v>
      </c>
      <c r="H51" s="547"/>
      <c r="I51" s="164"/>
      <c r="J51" s="95" t="str">
        <f t="shared" si="0"/>
        <v/>
      </c>
      <c r="AK51" s="42"/>
    </row>
    <row r="52" spans="1:37" ht="14.5" customHeight="1">
      <c r="A52" s="547" t="s">
        <v>297</v>
      </c>
      <c r="B52" s="547"/>
      <c r="C52" s="164"/>
      <c r="D52" s="547" t="s">
        <v>297</v>
      </c>
      <c r="E52" s="547"/>
      <c r="F52" s="164"/>
      <c r="G52" s="547" t="s">
        <v>297</v>
      </c>
      <c r="H52" s="547"/>
      <c r="I52" s="164"/>
      <c r="J52" s="95" t="str">
        <f t="shared" si="0"/>
        <v/>
      </c>
      <c r="AK52" s="42"/>
    </row>
    <row r="53" spans="1:37" ht="14.5" customHeight="1">
      <c r="A53" s="547" t="s">
        <v>298</v>
      </c>
      <c r="B53" s="547"/>
      <c r="C53" s="164"/>
      <c r="D53" s="547" t="s">
        <v>298</v>
      </c>
      <c r="E53" s="547"/>
      <c r="F53" s="164"/>
      <c r="G53" s="547" t="s">
        <v>298</v>
      </c>
      <c r="H53" s="547"/>
      <c r="I53" s="164"/>
      <c r="J53" s="95" t="str">
        <f t="shared" si="0"/>
        <v/>
      </c>
      <c r="AK53" s="42"/>
    </row>
    <row r="54" spans="1:37">
      <c r="A54" s="477" t="s">
        <v>516</v>
      </c>
      <c r="B54" s="478"/>
      <c r="C54" s="478"/>
      <c r="D54" s="478"/>
      <c r="E54" s="478"/>
      <c r="F54" s="478"/>
      <c r="G54" s="478"/>
      <c r="H54" s="478"/>
      <c r="I54" s="478"/>
      <c r="J54" s="206" t="str">
        <f>IF($C$8="Public","Table 7. has to be completed ONLY for privately owned partners","")</f>
        <v/>
      </c>
    </row>
    <row r="55" spans="1:37" ht="29.5" customHeight="1">
      <c r="A55" s="558" t="s">
        <v>525</v>
      </c>
      <c r="B55" s="559"/>
      <c r="C55" s="560"/>
      <c r="D55" s="558" t="s">
        <v>527</v>
      </c>
      <c r="E55" s="559"/>
      <c r="F55" s="559"/>
      <c r="G55" s="559"/>
      <c r="H55" s="559"/>
      <c r="I55" s="560"/>
    </row>
    <row r="56" spans="1:37" ht="109" customHeight="1">
      <c r="A56" s="553" t="s">
        <v>526</v>
      </c>
      <c r="B56" s="554"/>
      <c r="C56" s="207"/>
      <c r="D56" s="555"/>
      <c r="E56" s="556"/>
      <c r="F56" s="556"/>
      <c r="G56" s="556"/>
      <c r="H56" s="556"/>
      <c r="I56" s="557"/>
      <c r="J56" s="95" t="str">
        <f>IF(AND(OR(C56="",D56=""),$C$8="Private"),"The row has to be completed for privately owned partners.",IF(AND(OR(C56&lt;&gt;"",D56&lt;&gt;""),$C$8="Public"),"The row has to be completed only for privately owned partners.",""))</f>
        <v/>
      </c>
    </row>
    <row r="57" spans="1:37" ht="29">
      <c r="A57" s="477" t="s">
        <v>530</v>
      </c>
      <c r="B57" s="478"/>
      <c r="C57" s="478"/>
      <c r="D57" s="478"/>
      <c r="E57" s="478"/>
      <c r="F57" s="478"/>
      <c r="G57" s="478"/>
      <c r="H57" s="478"/>
      <c r="I57" s="478"/>
      <c r="J57" s="206" t="s">
        <v>539</v>
      </c>
    </row>
    <row r="58" spans="1:37" ht="27" customHeight="1">
      <c r="A58" s="514" t="s">
        <v>528</v>
      </c>
      <c r="B58" s="515"/>
      <c r="C58" s="515"/>
      <c r="D58" s="515"/>
      <c r="E58" s="515"/>
      <c r="F58" s="515"/>
      <c r="G58" s="515"/>
      <c r="H58" s="516"/>
      <c r="I58" s="219"/>
      <c r="J58" s="221" t="str">
        <f>IF(I58=0,"Please add the information","")</f>
        <v>Please add the information</v>
      </c>
    </row>
    <row r="59" spans="1:37" ht="181" customHeight="1">
      <c r="A59" s="517"/>
      <c r="B59" s="517"/>
      <c r="C59" s="517"/>
      <c r="D59" s="517"/>
      <c r="E59" s="517"/>
      <c r="F59" s="517"/>
      <c r="G59" s="517"/>
      <c r="H59" s="517"/>
      <c r="I59" s="517"/>
      <c r="J59" s="221" t="str">
        <f>IF(A59=0,"Please add description","")</f>
        <v>Please add description</v>
      </c>
    </row>
    <row r="60" spans="1:37" ht="28.5" customHeight="1">
      <c r="A60" s="514" t="s">
        <v>529</v>
      </c>
      <c r="B60" s="515"/>
      <c r="C60" s="515"/>
      <c r="D60" s="515"/>
      <c r="E60" s="515"/>
      <c r="F60" s="515"/>
      <c r="G60" s="515"/>
      <c r="H60" s="516"/>
      <c r="I60" s="220"/>
      <c r="J60" s="221" t="str">
        <f>IF(I60=0,"Please add the information","")</f>
        <v>Please add the information</v>
      </c>
    </row>
    <row r="61" spans="1:37" ht="194.5" customHeight="1">
      <c r="A61" s="458"/>
      <c r="B61" s="458"/>
      <c r="C61" s="458"/>
      <c r="D61" s="458"/>
      <c r="E61" s="458"/>
      <c r="F61" s="458"/>
      <c r="G61" s="458"/>
      <c r="H61" s="458"/>
      <c r="I61" s="459"/>
      <c r="J61" s="221" t="str">
        <f>IF(A61=0,"Please add description","")</f>
        <v>Please add description</v>
      </c>
    </row>
    <row r="62" spans="1:37" ht="27.5" customHeight="1">
      <c r="A62" s="514" t="s">
        <v>531</v>
      </c>
      <c r="B62" s="515"/>
      <c r="C62" s="515"/>
      <c r="D62" s="515"/>
      <c r="E62" s="515"/>
      <c r="F62" s="515"/>
      <c r="G62" s="515"/>
      <c r="H62" s="516"/>
      <c r="I62" s="220"/>
      <c r="J62" s="221" t="str">
        <f>IF(I62=0,"Please add the information","")</f>
        <v>Please add the information</v>
      </c>
    </row>
    <row r="63" spans="1:37" ht="186" customHeight="1">
      <c r="A63" s="517"/>
      <c r="B63" s="517"/>
      <c r="C63" s="517"/>
      <c r="D63" s="517"/>
      <c r="E63" s="517"/>
      <c r="F63" s="517"/>
      <c r="G63" s="517"/>
      <c r="H63" s="517"/>
      <c r="I63" s="517"/>
      <c r="J63" s="221" t="str">
        <f>IF(A63=0,"Please add description","")</f>
        <v>Please add description</v>
      </c>
    </row>
    <row r="64" spans="1:37" ht="27" customHeight="1">
      <c r="A64" s="514" t="s">
        <v>532</v>
      </c>
      <c r="B64" s="515"/>
      <c r="C64" s="515"/>
      <c r="D64" s="515"/>
      <c r="E64" s="515"/>
      <c r="F64" s="515"/>
      <c r="G64" s="515"/>
      <c r="H64" s="516"/>
      <c r="I64" s="220"/>
      <c r="J64" s="221" t="str">
        <f>IF(I64=0,"Please add the information","")</f>
        <v>Please add the information</v>
      </c>
    </row>
    <row r="65" spans="1:10" ht="191.5" customHeight="1">
      <c r="A65" s="517"/>
      <c r="B65" s="517"/>
      <c r="C65" s="517"/>
      <c r="D65" s="517"/>
      <c r="E65" s="517"/>
      <c r="F65" s="517"/>
      <c r="G65" s="517"/>
      <c r="H65" s="517"/>
      <c r="I65" s="517"/>
      <c r="J65" s="221" t="str">
        <f>IF(A65=0,"Please add description","")</f>
        <v>Please add description</v>
      </c>
    </row>
    <row r="85" ht="15" customHeight="1"/>
  </sheetData>
  <sheetProtection algorithmName="SHA-512" hashValue="JrPZUjvY68rIiOGHs/RiYlg310Rsh/FSKl+vB3jgGJPSQtROt6ynXP01Sg2djlxd+yC3L/LV3xjpiZhDBHDDsA==" saltValue="Jcn968dVtdAdL+8RJ6DqHQ==" spinCount="100000" sheet="1" formatRows="0"/>
  <mergeCells count="115">
    <mergeCell ref="A1:H1"/>
    <mergeCell ref="A2:H2"/>
    <mergeCell ref="A3:H3"/>
    <mergeCell ref="A5:B5"/>
    <mergeCell ref="C5:H5"/>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A9:B9"/>
    <mergeCell ref="C9:H9"/>
    <mergeCell ref="A14:H14"/>
    <mergeCell ref="A15:B15"/>
    <mergeCell ref="C15:H15"/>
    <mergeCell ref="A23:B23"/>
    <mergeCell ref="C23:H23"/>
    <mergeCell ref="A16:B16"/>
    <mergeCell ref="C16:H16"/>
    <mergeCell ref="A17:B17"/>
    <mergeCell ref="C17:H17"/>
    <mergeCell ref="A18:B18"/>
    <mergeCell ref="C18:H18"/>
    <mergeCell ref="A24:H24"/>
    <mergeCell ref="A25:H25"/>
    <mergeCell ref="A19:H19"/>
    <mergeCell ref="A20:B20"/>
    <mergeCell ref="C20:H20"/>
    <mergeCell ref="A21:B21"/>
    <mergeCell ref="C21:H21"/>
    <mergeCell ref="A22:B22"/>
    <mergeCell ref="C22:H22"/>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38:C38"/>
    <mergeCell ref="D39:E39"/>
    <mergeCell ref="D36:E36"/>
    <mergeCell ref="A36:C36"/>
    <mergeCell ref="A37:E37"/>
    <mergeCell ref="D38:E38"/>
    <mergeCell ref="A39:C39"/>
    <mergeCell ref="D34:E34"/>
    <mergeCell ref="D35:E35"/>
    <mergeCell ref="A48:B48"/>
    <mergeCell ref="D48:E48"/>
    <mergeCell ref="G48:H48"/>
    <mergeCell ref="A46:B46"/>
    <mergeCell ref="D46:E46"/>
    <mergeCell ref="G46:H46"/>
    <mergeCell ref="A40:I40"/>
    <mergeCell ref="A41:I41"/>
    <mergeCell ref="A42:I42"/>
    <mergeCell ref="A43:B43"/>
    <mergeCell ref="D43:I43"/>
    <mergeCell ref="A44:I44"/>
    <mergeCell ref="A45:B45"/>
    <mergeCell ref="D45:E45"/>
    <mergeCell ref="G45:H45"/>
    <mergeCell ref="J10:J13"/>
    <mergeCell ref="A54:I54"/>
    <mergeCell ref="A55:C55"/>
    <mergeCell ref="D55:I55"/>
    <mergeCell ref="A56:B56"/>
    <mergeCell ref="D56:I56"/>
    <mergeCell ref="A53:B53"/>
    <mergeCell ref="D53:E53"/>
    <mergeCell ref="G53:H53"/>
    <mergeCell ref="A52:B52"/>
    <mergeCell ref="D52:E52"/>
    <mergeCell ref="G52:H52"/>
    <mergeCell ref="A51:B51"/>
    <mergeCell ref="D51:E51"/>
    <mergeCell ref="G51:H51"/>
    <mergeCell ref="A47:B47"/>
    <mergeCell ref="D47:E47"/>
    <mergeCell ref="G47:H47"/>
    <mergeCell ref="A49:B49"/>
    <mergeCell ref="D49:E49"/>
    <mergeCell ref="G49:H49"/>
    <mergeCell ref="A50:B50"/>
    <mergeCell ref="D50:E50"/>
    <mergeCell ref="G50:H50"/>
    <mergeCell ref="A57:I57"/>
    <mergeCell ref="A58:H58"/>
    <mergeCell ref="A59:I59"/>
    <mergeCell ref="A60:H60"/>
    <mergeCell ref="A61:I61"/>
    <mergeCell ref="A62:H62"/>
    <mergeCell ref="A63:I63"/>
    <mergeCell ref="A64:H64"/>
    <mergeCell ref="A65:I65"/>
  </mergeCells>
  <conditionalFormatting sqref="C6:H6">
    <cfRule type="cellIs" dxfId="3" priority="2" stopIfTrue="1" operator="equal">
      <formula>IF(C6="",)</formula>
    </cfRule>
  </conditionalFormatting>
  <dataValidations xWindow="994" yWindow="680" count="18">
    <dataValidation type="textLength" operator="lessThanOrEqual" allowBlank="1" showInputMessage="1" showErrorMessage="1" prompt="Maximum 100 characters._x000a__x000a_" sqref="C5:H5" xr:uid="{EDDBF19A-7E4B-496F-888A-137268242527}">
      <formula1>100</formula1>
    </dataValidation>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DD03E62A-4A6F-488B-B6D4-3435BA5D3FD9}">
      <formula1>1000</formula1>
    </dataValidation>
    <dataValidation type="decimal" allowBlank="1" showInputMessage="1" showErrorMessage="1" error="Should be a numerical value." prompt="20% of the totel eligible budget." sqref="C7:H7" xr:uid="{058F41C7-918E-4173-92D0-66FD3BE2F338}">
      <formula1>0</formula1>
      <formula2>5000000</formula2>
    </dataValidation>
    <dataValidation type="textLength" operator="equal" allowBlank="1" showInputMessage="1" showErrorMessage="1" error="The year should be indicated (4 characters)." prompt="Pelase indicate the year of the latest approved accounts." sqref="D28:E28" xr:uid="{D7867265-A8AD-48A6-9555-020A8F7291E2}">
      <formula1>4</formula1>
    </dataValidation>
    <dataValidation type="date" operator="greaterThan" allowBlank="1" showInputMessage="1" showErrorMessage="1" error="Date format: YYYY-MM-DD" prompt="Date format: YYYY-MM-DD" sqref="C43" xr:uid="{D88D857E-A442-4C62-B75B-93764CC5B605}">
      <formula1>1000</formula1>
    </dataValidation>
    <dataValidation type="decimal" operator="greaterThanOrEqual" allowBlank="1" showInputMessage="1" showErrorMessage="1" error="Should be a numerical value." sqref="D31:E36 D39:E39 D29 F47:F51 C47:C50 I47:I51" xr:uid="{B327B11D-6476-441A-9909-8B39262310FA}">
      <formula1>0</formula1>
    </dataValidation>
    <dataValidation type="decimal" allowBlank="1" showInputMessage="1" showErrorMessage="1" error="Should be a numerical value." sqref="C52:C53 F52:F53 I52:I53" xr:uid="{2E9D21CF-B1B7-46AE-A39C-CBA36619F186}">
      <formula1>-5E+31</formula1>
      <formula2>5E+39</formula2>
    </dataValidation>
    <dataValidation type="textLength" operator="equal" allowBlank="1" showInputMessage="1" showErrorMessage="1" error="The year has to be provided (4 digits)." prompt="Please provide the year of the latest approved accounts." sqref="C45" xr:uid="{FF79C38C-7855-4617-9638-3D9EA95EFC4A}">
      <formula1>4</formula1>
    </dataValidation>
    <dataValidation operator="equal" allowBlank="1" showInputMessage="1" showErrorMessage="1" error="The year has to be provided (4 digits)." prompt="Please provide the year of the latest approved accounts." sqref="F45 I45" xr:uid="{ADD6211A-DAC2-4404-9694-53A653BE853C}"/>
    <dataValidation operator="greaterThanOrEqual" allowBlank="1" showInputMessage="1" showErrorMessage="1" error="Should be a numerical value." sqref="I46 C46 F46" xr:uid="{52D60714-B504-4A34-B5D0-399A363477C7}"/>
    <dataValidation type="textLength" operator="lessThanOrEqual" allowBlank="1" showInputMessage="1" showErrorMessage="1" error="Max. 50 characters." prompt="Maximum 50 characters." sqref="A31:C36" xr:uid="{1D2F9A09-5670-47F7-A0A9-FF803A23F2F3}">
      <formula1>50</formula1>
    </dataValidation>
    <dataValidation type="decimal" operator="greaterThanOrEqual" allowBlank="1" showInputMessage="1" showErrorMessage="1" error="Should be a numerical value" sqref="C51" xr:uid="{C5F3D7B1-4950-444E-8CC6-A5560B9CB8CC}">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ABCC15C4-D671-401F-8FF5-7217A9518B0C}"/>
    <dataValidation type="textLength" operator="lessThanOrEqual" allowBlank="1" showErrorMessage="1" error="Maximum 1000 characters." sqref="A58:H58 A60:H60 A62:H62 A64:H64 A55:C55" xr:uid="{1C8B714B-062C-4299-A213-DF1C1DBB5199}">
      <formula1>1000</formula1>
    </dataValidation>
    <dataValidation allowBlank="1" showInputMessage="1" showErrorMessage="1" promptTitle="Description (max2500 characters)" prompt="If yes please indicate the type of activities." sqref="A65:I65" xr:uid="{1A277B98-C7BE-474F-A970-5C42EF5F0649}"/>
    <dataValidation allowBlank="1" showInputMessage="1" showErrorMessage="1" prompt="Description (max 2500 characters)_x000a_" sqref="A61:I61" xr:uid="{37CB4ADB-82C4-4EA6-AA0B-3BEA4C1FC5DC}"/>
    <dataValidation allowBlank="1" showInputMessage="1" showErrorMessage="1" promptTitle="Description (max 2500 character)" prompt="If yes, name the type(s) of economic activities you conduct." sqref="A59:I59" xr:uid="{40DF67F0-0767-4DDA-B8A5-09E6D352DAFF}"/>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DA711F86-AE81-433A-A8A1-495E4BE9FF0C}"/>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xWindow="994" yWindow="680" count="7">
        <x14:dataValidation type="list" allowBlank="1" showInputMessage="1" showErrorMessage="1" xr:uid="{F252DEA5-82EC-4AEC-B5B5-4E6DA0CAF8A0}">
          <x14:formula1>
            <xm:f>'Drop-down lists'!$A$144:$A$175</xm:f>
          </x14:formula1>
          <xm:sqref>C11:H11</xm:sqref>
        </x14:dataValidation>
        <x14:dataValidation type="list" allowBlank="1" showInputMessage="1" showErrorMessage="1" prompt="Select from drop down list" xr:uid="{C6E0BF1D-5402-4113-A622-74585D5AF80E}">
          <x14:formula1>
            <xm:f>'Drop-down lists'!$A$137:$A$140</xm:f>
          </x14:formula1>
          <xm:sqref>C6:H6</xm:sqref>
        </x14:dataValidation>
        <x14:dataValidation type="list" allowBlank="1" showInputMessage="1" showErrorMessage="1" prompt="Select from drop down list" xr:uid="{334170F2-36A8-4244-8234-51CD6C356162}">
          <x14:formula1>
            <xm:f>'Drop-down lists'!$C$137:$C$138</xm:f>
          </x14:formula1>
          <xm:sqref>C8:H8</xm:sqref>
        </x14:dataValidation>
        <x14:dataValidation type="list" allowBlank="1" showInputMessage="1" showErrorMessage="1" prompt="Select from drop-down list" xr:uid="{25598A7F-C8E6-484F-9A39-B8C422BED433}">
          <x14:formula1>
            <xm:f>'Drop-down lists'!$A$177:$A$178</xm:f>
          </x14:formula1>
          <xm:sqref>C9:H9</xm:sqref>
        </x14:dataValidation>
        <x14:dataValidation type="list" allowBlank="1" showInputMessage="1" showErrorMessage="1" prompt="Please select wheter you plan to finance the project with the own souces, external sources or both." xr:uid="{A946EE5C-5882-4E83-9ED2-D44FBD088682}">
          <x14:formula1>
            <xm:f>'Drop-down lists'!$A$186:$A$188</xm:f>
          </x14:formula1>
          <xm:sqref>C56</xm:sqref>
        </x14:dataValidation>
        <x14:dataValidation type="list" allowBlank="1" showInputMessage="1" showErrorMessage="1" prompt="Please select from the drop-down list" xr:uid="{9BECEBF4-85E0-460B-9707-027A66B58A31}">
          <x14:formula1>
            <xm:f>'Drop-down lists'!$A$177:$A$179</xm:f>
          </x14:formula1>
          <xm:sqref>I60</xm:sqref>
        </x14:dataValidation>
        <x14:dataValidation type="list" allowBlank="1" showInputMessage="1" showErrorMessage="1" prompt="Please select from the drop-down list" xr:uid="{E6904344-31AF-4F4E-8BC4-AF78A2EDE21E}">
          <x14:formula1>
            <xm:f>'Drop-down lists'!$A$177:$A$178</xm:f>
          </x14:formula1>
          <xm:sqref>I58 I64 I62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0F280-1418-4B64-B7DC-C33A7A474041}">
  <dimension ref="A1:AM85"/>
  <sheetViews>
    <sheetView view="pageBreakPreview" zoomScaleNormal="100" zoomScaleSheetLayoutView="100" workbookViewId="0">
      <selection activeCell="A65" sqref="A65:I65"/>
    </sheetView>
  </sheetViews>
  <sheetFormatPr defaultColWidth="9.1796875" defaultRowHeight="14.5"/>
  <cols>
    <col min="1" max="1" width="19.453125" style="7" customWidth="1"/>
    <col min="2" max="2" width="17.7265625" style="7" customWidth="1"/>
    <col min="3" max="3" width="14.81640625" style="7" customWidth="1"/>
    <col min="4" max="4" width="14.1796875" style="7" customWidth="1"/>
    <col min="5" max="5" width="21.7265625" style="7" customWidth="1"/>
    <col min="6" max="6" width="14.81640625" style="7" customWidth="1"/>
    <col min="7" max="7" width="14.1796875" style="7" customWidth="1"/>
    <col min="8" max="8" width="21.54296875" style="7" customWidth="1"/>
    <col min="9" max="9" width="14.81640625" style="7" customWidth="1"/>
    <col min="10" max="10" width="105.26953125"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97" t="s">
        <v>473</v>
      </c>
      <c r="B1" s="498"/>
      <c r="C1" s="498"/>
      <c r="D1" s="498"/>
      <c r="E1" s="498"/>
      <c r="F1" s="498"/>
      <c r="G1" s="498"/>
      <c r="H1" s="548"/>
      <c r="I1" s="61"/>
      <c r="J1" s="46"/>
    </row>
    <row r="2" spans="1:37">
      <c r="A2" s="499"/>
      <c r="B2" s="499"/>
      <c r="C2" s="499"/>
      <c r="D2" s="499"/>
      <c r="E2" s="499"/>
      <c r="F2" s="499"/>
      <c r="G2" s="499"/>
      <c r="H2" s="549"/>
      <c r="I2" s="61"/>
      <c r="J2" s="46"/>
    </row>
    <row r="3" spans="1:37" ht="18" customHeight="1">
      <c r="A3" s="497" t="s">
        <v>167</v>
      </c>
      <c r="B3" s="498"/>
      <c r="C3" s="498"/>
      <c r="D3" s="498"/>
      <c r="E3" s="498"/>
      <c r="F3" s="498"/>
      <c r="G3" s="498"/>
      <c r="H3" s="548"/>
      <c r="I3" s="61"/>
      <c r="J3" s="46"/>
    </row>
    <row r="4" spans="1:37">
      <c r="A4" s="176"/>
      <c r="B4" s="176"/>
      <c r="C4" s="176"/>
      <c r="D4" s="176"/>
      <c r="E4" s="176"/>
      <c r="F4" s="176"/>
      <c r="G4" s="176"/>
      <c r="H4" s="177"/>
      <c r="I4" s="61"/>
      <c r="J4" s="46"/>
    </row>
    <row r="5" spans="1:37">
      <c r="A5" s="500" t="s">
        <v>217</v>
      </c>
      <c r="B5" s="501"/>
      <c r="C5" s="507"/>
      <c r="D5" s="508"/>
      <c r="E5" s="508"/>
      <c r="F5" s="508"/>
      <c r="G5" s="508"/>
      <c r="H5" s="509"/>
      <c r="I5" s="61"/>
      <c r="J5" s="46"/>
    </row>
    <row r="6" spans="1:37" ht="14.5" customHeight="1">
      <c r="A6" s="500" t="s">
        <v>219</v>
      </c>
      <c r="B6" s="501"/>
      <c r="C6" s="510"/>
      <c r="D6" s="511"/>
      <c r="E6" s="511"/>
      <c r="F6" s="511"/>
      <c r="G6" s="511"/>
      <c r="H6" s="512"/>
      <c r="I6" s="61"/>
      <c r="J6" s="69" t="str">
        <f>IF(C6="","&lt;&lt;&lt;&lt; Option from the drop down list must be selected!","")</f>
        <v>&lt;&lt;&lt;&lt; Option from the drop down list must be selected!</v>
      </c>
    </row>
    <row r="7" spans="1:37" ht="14.5" customHeight="1">
      <c r="A7" s="489" t="s">
        <v>328</v>
      </c>
      <c r="B7" s="490"/>
      <c r="C7" s="550"/>
      <c r="D7" s="551"/>
      <c r="E7" s="551"/>
      <c r="F7" s="551"/>
      <c r="G7" s="551"/>
      <c r="H7" s="552"/>
      <c r="I7" s="61"/>
      <c r="J7" s="69"/>
    </row>
    <row r="8" spans="1:37">
      <c r="A8" s="500" t="s">
        <v>396</v>
      </c>
      <c r="B8" s="501"/>
      <c r="C8" s="510"/>
      <c r="D8" s="511"/>
      <c r="E8" s="511"/>
      <c r="F8" s="511"/>
      <c r="G8" s="511"/>
      <c r="H8" s="512"/>
      <c r="I8" s="61"/>
      <c r="J8" s="46"/>
    </row>
    <row r="9" spans="1:37">
      <c r="A9" s="500" t="s">
        <v>397</v>
      </c>
      <c r="B9" s="501"/>
      <c r="C9" s="510"/>
      <c r="D9" s="511"/>
      <c r="E9" s="511"/>
      <c r="F9" s="511"/>
      <c r="G9" s="511"/>
      <c r="H9" s="512"/>
      <c r="I9" s="61"/>
      <c r="J9" s="95" t="str">
        <f>IF(AND(C8="Public",C9="yes"),"Public partners cannot be SMEs.","")</f>
        <v/>
      </c>
    </row>
    <row r="10" spans="1:37" ht="25.5" customHeight="1">
      <c r="A10" s="467" t="s">
        <v>13</v>
      </c>
      <c r="B10" s="468"/>
      <c r="C10" s="502" t="str">
        <f>IF('PP12'!C13='Drop-down lists'!C144,'Drop-down lists'!D144,IF('PP12'!C13='Drop-down lists'!C147,'Drop-down lists'!D145,IF('PP12'!C13='Drop-down lists'!C151,'Drop-down lists'!D146,IF('PP12'!C13='Drop-down lists'!C152,'Drop-down lists'!D146,IF('PP12'!C13='Drop-down lists'!C155,'Drop-down lists'!D147,IF('PP12'!C13='Drop-down lists'!C159,'Drop-down lists'!D147,IF('PP12'!C13='Drop-down lists'!C166,'Drop-down lists'!D148,IF('PP12'!C13='Drop-down lists'!C171,'Drop-down lists'!D145,IF('PP12'!C13='Drop-down lists'!C173,'Drop-down lists'!D147,IF('PP12'!C11='Drop-down lists'!C174,'Drop-down lists'!D148,IF('PP12'!C13='Drop-down lists'!C175,'Drop-down lists'!D149,"")))))))))))</f>
        <v/>
      </c>
      <c r="D10" s="502"/>
      <c r="E10" s="502"/>
      <c r="F10" s="502"/>
      <c r="G10" s="502"/>
      <c r="H10" s="503"/>
      <c r="I10" s="61"/>
      <c r="J10" s="518"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7" t="s">
        <v>24</v>
      </c>
      <c r="B11" s="468"/>
      <c r="C11" s="484"/>
      <c r="D11" s="484"/>
      <c r="E11" s="484"/>
      <c r="F11" s="484"/>
      <c r="G11" s="484"/>
      <c r="H11" s="485"/>
      <c r="I11" s="61"/>
      <c r="J11" s="518"/>
      <c r="AK11" s="42" t="s">
        <v>5</v>
      </c>
    </row>
    <row r="12" spans="1:37" ht="15" customHeight="1">
      <c r="A12" s="467" t="s">
        <v>25</v>
      </c>
      <c r="B12" s="468"/>
      <c r="C12" s="495" t="str">
        <f>IF('PP12'!C11='Drop-down lists'!A144,'Drop-down lists'!B144,IF('PP12'!C11='Drop-down lists'!A145,'Drop-down lists'!B145,IF('PP12'!C11='Drop-down lists'!A146,'Drop-down lists'!B146,IF('PP12'!C11='Drop-down lists'!A147,'Drop-down lists'!B147,IF('PP12'!C11='Drop-down lists'!A148,'Drop-down lists'!B148,IF('PP12'!C11='Drop-down lists'!A149,'Drop-down lists'!B149,IF('PP12'!C11='Drop-down lists'!A150,'Drop-down lists'!B150,IF('PP12'!C11='Drop-down lists'!A151,'Drop-down lists'!B151,""))))))))&amp;IF('PP12'!C11='Drop-down lists'!A152,'Drop-down lists'!B152,IF('PP12'!C11='Drop-down lists'!A153,'Drop-down lists'!B153,IF('PP12'!C11='Drop-down lists'!A154,'Drop-down lists'!B154,IF('PP12'!C11='Drop-down lists'!A155,'Drop-down lists'!B155,IF('PP12'!C11='Drop-down lists'!A156,'Drop-down lists'!B156,IF('PP12'!C11='Drop-down lists'!A157,'Drop-down lists'!B157,IF('PP12'!C11='Drop-down lists'!A158,'Drop-down lists'!B158,"")))))))&amp;IF('PP12'!C11='Drop-down lists'!A159,'Drop-down lists'!B159,IF('PP12'!C11='Drop-down lists'!A160,'Drop-down lists'!B160,IF('PP12'!C11='Drop-down lists'!A161,'Drop-down lists'!B161,IF('PP12'!C11='Drop-down lists'!A162,'Drop-down lists'!B162,IF('PP12'!C11='Drop-down lists'!A163,'Drop-down lists'!B163,IF('PP12'!C11='Drop-down lists'!A164,'Drop-down lists'!B164,IF('PP12'!C11='Drop-down lists'!A165,'Drop-down lists'!B165,IF('PP12'!C11='Drop-down lists'!A166,'Drop-down lists'!B166,""))))))))&amp;IF('PP12'!C11='Drop-down lists'!A167,'Drop-down lists'!B167,IF('PP12'!C11='Drop-down lists'!A168,'Drop-down lists'!B168,IF('PP12'!C11='Drop-down lists'!A169,'Drop-down lists'!B169,IF('PP12'!C11='Drop-down lists'!A170,'Drop-down lists'!B170,""))))&amp;IF('PP12'!C11='Drop-down lists'!A171,'Drop-down lists'!B171,IF('PP12'!C11='Drop-down lists'!A172,'Drop-down lists'!B172,IF('PP12'!C11='Drop-down lists'!A173,'Drop-down lists'!B173,IF('PP12'!C11='Drop-down lists'!A174,'Drop-down lists'!B174,IF('PP12'!C11='Drop-down lists'!A175,'Drop-down lists'!B175,"")))))</f>
        <v/>
      </c>
      <c r="D12" s="495"/>
      <c r="E12" s="495"/>
      <c r="F12" s="495"/>
      <c r="G12" s="495"/>
      <c r="H12" s="496"/>
      <c r="I12" s="61"/>
      <c r="J12" s="518"/>
      <c r="AK12" s="42" t="s">
        <v>145</v>
      </c>
    </row>
    <row r="13" spans="1:37" ht="15" customHeight="1">
      <c r="A13" s="467" t="s">
        <v>26</v>
      </c>
      <c r="B13" s="468"/>
      <c r="C13" s="502" t="str">
        <f>IF('PP12'!C12='Drop-down lists'!B144,'Drop-down lists'!C144,IF('PP12'!C12='Drop-down lists'!B145,'Drop-down lists'!C145,IF('PP12'!C12='Drop-down lists'!B147,'Drop-down lists'!C147,IF('PP12'!C12='Drop-down lists'!B152,'Drop-down lists'!C152,IF('PP12'!C12='Drop-down lists'!B155,'Drop-down lists'!C155,IF('PP12'!C12='Drop-down lists'!B158,'Drop-down lists'!C158,""))))))&amp;IF('PP12'!C12='Drop-down lists'!B159,'Drop-down lists'!C161,IF('PP12'!C12='Drop-down lists'!B161,'Drop-down lists'!C161,IF('PP12'!C12='Drop-down lists'!B166,'Drop-down lists'!C166,IF('PP12'!C12='Drop-down lists'!B168,'Drop-down lists'!C168,IF('PP12'!C12='Drop-down lists'!B170,'Drop-down lists'!C144,"")))))&amp;IF('PP12'!C12='Drop-down lists'!B171,'Drop-down lists'!C171,IF('PP12'!C12='Drop-down lists'!B172,'Drop-down lists'!C152,IF('PP12'!C12='Drop-down lists'!B173,'Drop-down lists'!C173,IF('PP12'!C12='Drop-down lists'!B174,'Drop-down lists'!C174, IF('PP12'!C12='Drop-down lists'!B175,'Drop-down lists'!C175,"")))))</f>
        <v/>
      </c>
      <c r="D13" s="502"/>
      <c r="E13" s="502"/>
      <c r="F13" s="502"/>
      <c r="G13" s="502"/>
      <c r="H13" s="503"/>
      <c r="I13" s="61"/>
      <c r="J13" s="518"/>
      <c r="AD13" s="43" t="s">
        <v>0</v>
      </c>
      <c r="AF13" s="43" t="s">
        <v>17</v>
      </c>
      <c r="AH13" s="44" t="s">
        <v>187</v>
      </c>
      <c r="AK13" s="42" t="s">
        <v>147</v>
      </c>
    </row>
    <row r="14" spans="1:37" ht="16.5" customHeight="1">
      <c r="A14" s="469" t="s">
        <v>72</v>
      </c>
      <c r="B14" s="470"/>
      <c r="C14" s="470"/>
      <c r="D14" s="470"/>
      <c r="E14" s="470"/>
      <c r="F14" s="470"/>
      <c r="G14" s="470"/>
      <c r="H14" s="471"/>
      <c r="I14" s="61"/>
      <c r="J14" s="46"/>
      <c r="AH14" s="44" t="s">
        <v>193</v>
      </c>
      <c r="AK14" s="42" t="s">
        <v>36</v>
      </c>
    </row>
    <row r="15" spans="1:37" ht="15.75" customHeight="1">
      <c r="A15" s="467" t="s">
        <v>282</v>
      </c>
      <c r="B15" s="468"/>
      <c r="C15" s="545"/>
      <c r="D15" s="331"/>
      <c r="E15" s="331"/>
      <c r="F15" s="331"/>
      <c r="G15" s="331"/>
      <c r="H15" s="546"/>
      <c r="I15" s="61"/>
      <c r="J15" s="46"/>
      <c r="AH15" s="44" t="s">
        <v>194</v>
      </c>
      <c r="AK15" s="42" t="s">
        <v>37</v>
      </c>
    </row>
    <row r="16" spans="1:37" ht="15" customHeight="1">
      <c r="A16" s="467" t="s">
        <v>28</v>
      </c>
      <c r="B16" s="468"/>
      <c r="C16" s="545"/>
      <c r="D16" s="331"/>
      <c r="E16" s="331"/>
      <c r="F16" s="331"/>
      <c r="G16" s="331"/>
      <c r="H16" s="546"/>
      <c r="I16" s="61"/>
      <c r="J16" s="46"/>
      <c r="AK16" s="42" t="s">
        <v>38</v>
      </c>
    </row>
    <row r="17" spans="1:37">
      <c r="A17" s="467" t="s">
        <v>15</v>
      </c>
      <c r="B17" s="468"/>
      <c r="C17" s="545"/>
      <c r="D17" s="331"/>
      <c r="E17" s="331"/>
      <c r="F17" s="331"/>
      <c r="G17" s="331"/>
      <c r="H17" s="546"/>
      <c r="I17" s="61"/>
      <c r="J17" s="46"/>
      <c r="AK17" s="42" t="s">
        <v>39</v>
      </c>
    </row>
    <row r="18" spans="1:37" ht="15" customHeight="1">
      <c r="A18" s="467" t="s">
        <v>54</v>
      </c>
      <c r="B18" s="468"/>
      <c r="C18" s="545"/>
      <c r="D18" s="331"/>
      <c r="E18" s="331"/>
      <c r="F18" s="331"/>
      <c r="G18" s="331"/>
      <c r="H18" s="546"/>
      <c r="I18" s="61"/>
      <c r="J18" s="46"/>
      <c r="AK18" s="42" t="s">
        <v>40</v>
      </c>
    </row>
    <row r="19" spans="1:37" ht="16.5" customHeight="1">
      <c r="A19" s="477" t="s">
        <v>71</v>
      </c>
      <c r="B19" s="478"/>
      <c r="C19" s="478"/>
      <c r="D19" s="478"/>
      <c r="E19" s="478"/>
      <c r="F19" s="478"/>
      <c r="G19" s="478"/>
      <c r="H19" s="479"/>
      <c r="I19" s="61"/>
      <c r="J19" s="46"/>
      <c r="AK19" s="42" t="s">
        <v>156</v>
      </c>
    </row>
    <row r="20" spans="1:37">
      <c r="A20" s="467" t="s">
        <v>282</v>
      </c>
      <c r="B20" s="468"/>
      <c r="C20" s="472"/>
      <c r="D20" s="472"/>
      <c r="E20" s="472"/>
      <c r="F20" s="472"/>
      <c r="G20" s="472"/>
      <c r="H20" s="473"/>
      <c r="I20" s="61"/>
      <c r="J20" s="47"/>
      <c r="K20" s="45"/>
      <c r="AK20" s="42" t="s">
        <v>157</v>
      </c>
    </row>
    <row r="21" spans="1:37" ht="15" customHeight="1">
      <c r="A21" s="467" t="s">
        <v>28</v>
      </c>
      <c r="B21" s="468"/>
      <c r="C21" s="472"/>
      <c r="D21" s="472"/>
      <c r="E21" s="472"/>
      <c r="F21" s="472"/>
      <c r="G21" s="472"/>
      <c r="H21" s="473"/>
      <c r="I21" s="61"/>
      <c r="J21" s="47"/>
      <c r="K21" s="45"/>
      <c r="AK21" s="42" t="s">
        <v>41</v>
      </c>
    </row>
    <row r="22" spans="1:37" ht="15" customHeight="1">
      <c r="A22" s="467" t="s">
        <v>15</v>
      </c>
      <c r="B22" s="468"/>
      <c r="C22" s="472"/>
      <c r="D22" s="472"/>
      <c r="E22" s="472"/>
      <c r="F22" s="472"/>
      <c r="G22" s="472"/>
      <c r="H22" s="473"/>
      <c r="I22" s="61"/>
      <c r="J22" s="47"/>
      <c r="K22" s="45"/>
      <c r="AK22" s="42" t="s">
        <v>9</v>
      </c>
    </row>
    <row r="23" spans="1:37" ht="15" customHeight="1">
      <c r="A23" s="467" t="s">
        <v>54</v>
      </c>
      <c r="B23" s="468"/>
      <c r="C23" s="472"/>
      <c r="D23" s="472"/>
      <c r="E23" s="472"/>
      <c r="F23" s="472"/>
      <c r="G23" s="472"/>
      <c r="H23" s="473"/>
      <c r="I23" s="61"/>
      <c r="J23" s="47"/>
      <c r="K23" s="45"/>
      <c r="AK23" s="42" t="s">
        <v>10</v>
      </c>
    </row>
    <row r="24" spans="1:37" ht="27" customHeight="1">
      <c r="A24" s="477" t="s">
        <v>482</v>
      </c>
      <c r="B24" s="478"/>
      <c r="C24" s="478"/>
      <c r="D24" s="478"/>
      <c r="E24" s="478"/>
      <c r="F24" s="478"/>
      <c r="G24" s="478"/>
      <c r="H24" s="479"/>
      <c r="I24" s="61"/>
      <c r="J24" s="47"/>
      <c r="K24" s="45"/>
      <c r="AK24" s="42" t="s">
        <v>11</v>
      </c>
    </row>
    <row r="25" spans="1:37" ht="90.75" customHeight="1">
      <c r="A25" s="462"/>
      <c r="B25" s="463"/>
      <c r="C25" s="463"/>
      <c r="D25" s="463"/>
      <c r="E25" s="463"/>
      <c r="F25" s="463"/>
      <c r="G25" s="463"/>
      <c r="H25" s="464"/>
      <c r="I25" s="61"/>
      <c r="J25" s="46"/>
      <c r="AK25" s="42" t="s">
        <v>12</v>
      </c>
    </row>
    <row r="26" spans="1:37">
      <c r="A26" s="519" t="s">
        <v>377</v>
      </c>
      <c r="B26" s="520"/>
      <c r="C26" s="520"/>
      <c r="D26" s="521"/>
      <c r="E26" s="521"/>
      <c r="F26" s="521"/>
      <c r="G26" s="521"/>
      <c r="H26" s="521"/>
      <c r="I26" s="522"/>
      <c r="J26" s="41"/>
      <c r="AK26" s="42" t="s">
        <v>160</v>
      </c>
    </row>
    <row r="27" spans="1:37" ht="14.5" customHeight="1">
      <c r="A27" s="532" t="s">
        <v>512</v>
      </c>
      <c r="B27" s="533"/>
      <c r="C27" s="533"/>
      <c r="D27" s="533"/>
      <c r="E27" s="533"/>
      <c r="F27" s="533"/>
      <c r="G27" s="533"/>
      <c r="H27" s="533"/>
      <c r="I27" s="534"/>
      <c r="J27" s="205" t="str">
        <f>IF(OR($C$8="Public",AND($C$8="private",$C$9="Yes")),"Table 5. DOES NOT have to be completed for SMEs or for publicly owned partners","")</f>
        <v/>
      </c>
      <c r="AK27" s="42"/>
    </row>
    <row r="28" spans="1:37" ht="14.5" customHeight="1">
      <c r="A28" s="531" t="s">
        <v>367</v>
      </c>
      <c r="B28" s="531"/>
      <c r="C28" s="531"/>
      <c r="D28" s="541"/>
      <c r="E28" s="541"/>
      <c r="F28" s="144"/>
      <c r="G28" s="144"/>
      <c r="H28" s="144"/>
      <c r="I28" s="145"/>
      <c r="J28" s="158"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ht="14.5" customHeight="1">
      <c r="A29" s="531" t="s">
        <v>368</v>
      </c>
      <c r="B29" s="531"/>
      <c r="C29" s="531"/>
      <c r="D29" s="542">
        <f>SUM(D31:E36)</f>
        <v>0</v>
      </c>
      <c r="E29" s="543"/>
      <c r="F29" s="535"/>
      <c r="G29" s="536"/>
      <c r="H29" s="536"/>
      <c r="I29" s="537"/>
      <c r="J29" s="158"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1" t="s">
        <v>376</v>
      </c>
      <c r="B30" s="531"/>
      <c r="C30" s="531"/>
      <c r="D30" s="531" t="s">
        <v>375</v>
      </c>
      <c r="E30" s="531"/>
      <c r="F30" s="535"/>
      <c r="G30" s="536"/>
      <c r="H30" s="536"/>
      <c r="I30" s="537"/>
      <c r="J30" s="158"/>
      <c r="AK30" s="42"/>
    </row>
    <row r="31" spans="1:37">
      <c r="A31" s="527"/>
      <c r="B31" s="527"/>
      <c r="C31" s="527"/>
      <c r="D31" s="523"/>
      <c r="E31" s="523"/>
      <c r="F31" s="142"/>
      <c r="G31" s="142"/>
      <c r="H31" s="142"/>
      <c r="I31" s="143"/>
      <c r="J31" s="158"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27"/>
      <c r="B32" s="527"/>
      <c r="C32" s="527"/>
      <c r="D32" s="523"/>
      <c r="E32" s="523"/>
      <c r="F32" s="142"/>
      <c r="G32" s="142"/>
      <c r="H32" s="142"/>
      <c r="I32" s="143"/>
      <c r="J32" s="158"/>
      <c r="AK32" s="42"/>
    </row>
    <row r="33" spans="1:37" ht="14.5" customHeight="1">
      <c r="A33" s="538"/>
      <c r="B33" s="539"/>
      <c r="C33" s="540"/>
      <c r="D33" s="524"/>
      <c r="E33" s="525"/>
      <c r="F33" s="142"/>
      <c r="G33" s="142"/>
      <c r="H33" s="142"/>
      <c r="I33" s="143"/>
      <c r="J33" s="158"/>
      <c r="AK33" s="42"/>
    </row>
    <row r="34" spans="1:37" ht="14.5" customHeight="1">
      <c r="A34" s="527"/>
      <c r="B34" s="527"/>
      <c r="C34" s="527"/>
      <c r="D34" s="524"/>
      <c r="E34" s="525"/>
      <c r="F34" s="142"/>
      <c r="G34" s="142"/>
      <c r="H34" s="142"/>
      <c r="I34" s="143"/>
      <c r="J34" s="158"/>
      <c r="AK34" s="42"/>
    </row>
    <row r="35" spans="1:37">
      <c r="A35" s="527"/>
      <c r="B35" s="527"/>
      <c r="C35" s="527"/>
      <c r="D35" s="523"/>
      <c r="E35" s="523"/>
      <c r="F35" s="142"/>
      <c r="G35" s="142"/>
      <c r="H35" s="142"/>
      <c r="I35" s="143"/>
      <c r="J35" s="158"/>
      <c r="AK35" s="42"/>
    </row>
    <row r="36" spans="1:37">
      <c r="A36" s="527"/>
      <c r="B36" s="527"/>
      <c r="C36" s="527"/>
      <c r="D36" s="523"/>
      <c r="E36" s="523"/>
      <c r="F36" s="142"/>
      <c r="G36" s="142"/>
      <c r="H36" s="142"/>
      <c r="I36" s="143"/>
      <c r="J36" s="158"/>
      <c r="AK36" s="42"/>
    </row>
    <row r="37" spans="1:37">
      <c r="A37" s="528"/>
      <c r="B37" s="529"/>
      <c r="C37" s="529"/>
      <c r="D37" s="529"/>
      <c r="E37" s="530"/>
      <c r="F37" s="142"/>
      <c r="G37" s="142"/>
      <c r="H37" s="142"/>
      <c r="I37" s="143"/>
      <c r="J37" s="158"/>
      <c r="AK37" s="42"/>
    </row>
    <row r="38" spans="1:37" ht="14.5" customHeight="1">
      <c r="A38" s="531" t="s">
        <v>369</v>
      </c>
      <c r="B38" s="531"/>
      <c r="C38" s="531"/>
      <c r="D38" s="524"/>
      <c r="E38" s="525"/>
      <c r="F38" s="142"/>
      <c r="G38" s="142"/>
      <c r="H38" s="142"/>
      <c r="I38" s="143"/>
      <c r="J38" s="158"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1" t="s">
        <v>370</v>
      </c>
      <c r="B39" s="531"/>
      <c r="C39" s="531"/>
      <c r="D39" s="524"/>
      <c r="E39" s="525"/>
      <c r="F39" s="146"/>
      <c r="G39" s="146"/>
      <c r="H39" s="146"/>
      <c r="I39" s="147"/>
      <c r="J39" s="158"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6"/>
      <c r="B40" s="526"/>
      <c r="C40" s="526"/>
      <c r="D40" s="526"/>
      <c r="E40" s="526"/>
      <c r="F40" s="526"/>
      <c r="G40" s="526"/>
      <c r="H40" s="526"/>
      <c r="I40" s="526"/>
      <c r="J40" s="41"/>
      <c r="AK40" s="42"/>
    </row>
    <row r="41" spans="1:37" ht="14.5" customHeight="1">
      <c r="A41" s="519" t="s">
        <v>379</v>
      </c>
      <c r="B41" s="520"/>
      <c r="C41" s="520"/>
      <c r="D41" s="521"/>
      <c r="E41" s="521"/>
      <c r="F41" s="521"/>
      <c r="G41" s="521"/>
      <c r="H41" s="521"/>
      <c r="I41" s="522"/>
      <c r="J41" s="46"/>
      <c r="AK41" s="42"/>
    </row>
    <row r="42" spans="1:37" ht="14.5" customHeight="1">
      <c r="A42" s="532" t="s">
        <v>378</v>
      </c>
      <c r="B42" s="533"/>
      <c r="C42" s="533"/>
      <c r="D42" s="533"/>
      <c r="E42" s="533"/>
      <c r="F42" s="533"/>
      <c r="G42" s="533"/>
      <c r="H42" s="533"/>
      <c r="I42" s="534"/>
      <c r="J42" s="206" t="str">
        <f>IF(OR($C$8="Public",AND($C$8="private",$C$9="No")),"Table 6. has to be completed ONLY for SMEs.","")</f>
        <v/>
      </c>
      <c r="AK42" s="42"/>
    </row>
    <row r="43" spans="1:37" ht="14.5" customHeight="1">
      <c r="A43" s="547" t="s">
        <v>381</v>
      </c>
      <c r="B43" s="547"/>
      <c r="C43" s="165"/>
      <c r="D43" s="561"/>
      <c r="E43" s="562"/>
      <c r="F43" s="562"/>
      <c r="G43" s="562"/>
      <c r="H43" s="562"/>
      <c r="I43" s="563"/>
      <c r="J43" s="95" t="str">
        <f>IF(AND(C43="",$C$9="YES"),"The row has to be completed for SMEs",IF(AND(OR(C43&lt;&gt;0),$C$9&lt;&gt;"Yes"),"The row has to be completed only for SMEs.",""))</f>
        <v/>
      </c>
      <c r="AK43" s="42"/>
    </row>
    <row r="44" spans="1:37">
      <c r="A44" s="561"/>
      <c r="B44" s="562"/>
      <c r="C44" s="562"/>
      <c r="D44" s="562"/>
      <c r="E44" s="562"/>
      <c r="F44" s="562"/>
      <c r="G44" s="562"/>
      <c r="H44" s="562"/>
      <c r="I44" s="563"/>
      <c r="J44" s="95"/>
      <c r="AK44" s="42"/>
    </row>
    <row r="45" spans="1:37" ht="14.5" customHeight="1">
      <c r="A45" s="547" t="s">
        <v>383</v>
      </c>
      <c r="B45" s="547"/>
      <c r="C45" s="162"/>
      <c r="D45" s="547" t="s">
        <v>382</v>
      </c>
      <c r="E45" s="547"/>
      <c r="F45" s="166" t="str">
        <f>IF(C45&gt;0,C45-1,"")</f>
        <v/>
      </c>
      <c r="G45" s="564" t="s">
        <v>384</v>
      </c>
      <c r="H45" s="565"/>
      <c r="I45" s="166" t="str">
        <f>IF(C45&gt;0,C45-2,"")</f>
        <v/>
      </c>
      <c r="J45" s="95" t="str">
        <f>IF(AND(OR(C45="",F45="",I45=""),$C$9="Yes"),"The row has to be completed for SMEs",IF(AND(OR(C45&lt;&gt;"",F45&lt;&gt;"",I45&lt;&gt;""),$C$9&lt;&gt;"Yes"),"The row has to be completed only for SMEs.",""))</f>
        <v/>
      </c>
      <c r="AK45" s="42"/>
    </row>
    <row r="46" spans="1:37" ht="27.65" customHeight="1">
      <c r="A46" s="531" t="s">
        <v>453</v>
      </c>
      <c r="B46" s="531"/>
      <c r="C46" s="174">
        <f>SUM(C47:C50)</f>
        <v>0</v>
      </c>
      <c r="D46" s="531" t="s">
        <v>453</v>
      </c>
      <c r="E46" s="531"/>
      <c r="F46" s="174">
        <f>SUM(F47:F50)</f>
        <v>0</v>
      </c>
      <c r="G46" s="531" t="s">
        <v>453</v>
      </c>
      <c r="H46" s="531"/>
      <c r="I46" s="174">
        <f>SUM(I47:I50)</f>
        <v>0</v>
      </c>
      <c r="J46" s="95"/>
      <c r="AK46" s="42"/>
    </row>
    <row r="47" spans="1:37" ht="14.5" customHeight="1">
      <c r="A47" s="531" t="s">
        <v>371</v>
      </c>
      <c r="B47" s="531"/>
      <c r="C47" s="163"/>
      <c r="D47" s="531" t="s">
        <v>371</v>
      </c>
      <c r="E47" s="531"/>
      <c r="F47" s="163"/>
      <c r="G47" s="531" t="s">
        <v>371</v>
      </c>
      <c r="H47" s="531"/>
      <c r="I47" s="163"/>
      <c r="J47" s="95" t="str">
        <f t="shared" ref="J47:J53" si="0">IF(AND(OR(C47="",F47="",I47=""),$C$9="Yes"),"The row has to be completed for SMEs",IF(AND(OR(C47&lt;&gt;"",F47&lt;&gt;"",I47&lt;&gt;""),$C$9&lt;&gt;"Yes"),"The row has to be completed only for SMEs.",""))</f>
        <v/>
      </c>
      <c r="AK47" s="42"/>
    </row>
    <row r="48" spans="1:37" ht="60.65" customHeight="1">
      <c r="A48" s="531" t="s">
        <v>372</v>
      </c>
      <c r="B48" s="531"/>
      <c r="C48" s="163"/>
      <c r="D48" s="531" t="s">
        <v>372</v>
      </c>
      <c r="E48" s="531"/>
      <c r="F48" s="163"/>
      <c r="G48" s="531" t="s">
        <v>372</v>
      </c>
      <c r="H48" s="531"/>
      <c r="I48" s="163"/>
      <c r="J48" s="95" t="str">
        <f t="shared" si="0"/>
        <v/>
      </c>
      <c r="AK48" s="42"/>
    </row>
    <row r="49" spans="1:37" ht="14.5" customHeight="1">
      <c r="A49" s="531" t="s">
        <v>373</v>
      </c>
      <c r="B49" s="531"/>
      <c r="C49" s="163"/>
      <c r="D49" s="531" t="s">
        <v>373</v>
      </c>
      <c r="E49" s="531"/>
      <c r="F49" s="163"/>
      <c r="G49" s="531" t="s">
        <v>373</v>
      </c>
      <c r="H49" s="531"/>
      <c r="I49" s="163"/>
      <c r="J49" s="95" t="str">
        <f t="shared" si="0"/>
        <v/>
      </c>
      <c r="AK49" s="42"/>
    </row>
    <row r="50" spans="1:37" ht="53.15" customHeight="1">
      <c r="A50" s="531" t="s">
        <v>374</v>
      </c>
      <c r="B50" s="531"/>
      <c r="C50" s="163"/>
      <c r="D50" s="531" t="s">
        <v>374</v>
      </c>
      <c r="E50" s="531"/>
      <c r="F50" s="163"/>
      <c r="G50" s="531" t="s">
        <v>374</v>
      </c>
      <c r="H50" s="531"/>
      <c r="I50" s="163"/>
      <c r="J50" s="95" t="str">
        <f t="shared" si="0"/>
        <v/>
      </c>
      <c r="AK50" s="42"/>
    </row>
    <row r="51" spans="1:37" ht="14.5" customHeight="1">
      <c r="A51" s="547" t="s">
        <v>296</v>
      </c>
      <c r="B51" s="547"/>
      <c r="C51" s="164"/>
      <c r="D51" s="547" t="s">
        <v>296</v>
      </c>
      <c r="E51" s="547"/>
      <c r="F51" s="164"/>
      <c r="G51" s="547" t="s">
        <v>296</v>
      </c>
      <c r="H51" s="547"/>
      <c r="I51" s="164"/>
      <c r="J51" s="95" t="str">
        <f t="shared" si="0"/>
        <v/>
      </c>
      <c r="AK51" s="42"/>
    </row>
    <row r="52" spans="1:37" ht="14.5" customHeight="1">
      <c r="A52" s="547" t="s">
        <v>297</v>
      </c>
      <c r="B52" s="547"/>
      <c r="C52" s="164"/>
      <c r="D52" s="547" t="s">
        <v>297</v>
      </c>
      <c r="E52" s="547"/>
      <c r="F52" s="164"/>
      <c r="G52" s="547" t="s">
        <v>297</v>
      </c>
      <c r="H52" s="547"/>
      <c r="I52" s="164"/>
      <c r="J52" s="95" t="str">
        <f t="shared" si="0"/>
        <v/>
      </c>
      <c r="AK52" s="42"/>
    </row>
    <row r="53" spans="1:37" ht="14.5" customHeight="1">
      <c r="A53" s="547" t="s">
        <v>298</v>
      </c>
      <c r="B53" s="547"/>
      <c r="C53" s="164"/>
      <c r="D53" s="547" t="s">
        <v>298</v>
      </c>
      <c r="E53" s="547"/>
      <c r="F53" s="164"/>
      <c r="G53" s="547" t="s">
        <v>298</v>
      </c>
      <c r="H53" s="547"/>
      <c r="I53" s="164"/>
      <c r="J53" s="95" t="str">
        <f t="shared" si="0"/>
        <v/>
      </c>
      <c r="AK53" s="42"/>
    </row>
    <row r="54" spans="1:37">
      <c r="A54" s="477" t="s">
        <v>516</v>
      </c>
      <c r="B54" s="478"/>
      <c r="C54" s="478"/>
      <c r="D54" s="478"/>
      <c r="E54" s="478"/>
      <c r="F54" s="478"/>
      <c r="G54" s="478"/>
      <c r="H54" s="478"/>
      <c r="I54" s="478"/>
      <c r="J54" s="206" t="str">
        <f>IF($C$8="Public","Table 7. has to be completed ONLY for privately owned partners","")</f>
        <v/>
      </c>
    </row>
    <row r="55" spans="1:37" ht="28" customHeight="1">
      <c r="A55" s="558" t="s">
        <v>525</v>
      </c>
      <c r="B55" s="559"/>
      <c r="C55" s="560"/>
      <c r="D55" s="558" t="s">
        <v>527</v>
      </c>
      <c r="E55" s="559"/>
      <c r="F55" s="559"/>
      <c r="G55" s="559"/>
      <c r="H55" s="559"/>
      <c r="I55" s="560"/>
    </row>
    <row r="56" spans="1:37" ht="108.5" customHeight="1">
      <c r="A56" s="553" t="s">
        <v>526</v>
      </c>
      <c r="B56" s="554"/>
      <c r="C56" s="207"/>
      <c r="D56" s="555"/>
      <c r="E56" s="556"/>
      <c r="F56" s="556"/>
      <c r="G56" s="556"/>
      <c r="H56" s="556"/>
      <c r="I56" s="557"/>
      <c r="J56" s="95" t="str">
        <f>IF(AND(OR(C56="",D56=""),$C$8="Private"),"The row has to be completed for privately owned partners.",IF(AND(OR(C56&lt;&gt;"",D56&lt;&gt;""),$C$8="Public"),"The row has to be completed only for privately owned partners.",""))</f>
        <v/>
      </c>
    </row>
    <row r="57" spans="1:37" ht="29">
      <c r="A57" s="477" t="s">
        <v>530</v>
      </c>
      <c r="B57" s="478"/>
      <c r="C57" s="478"/>
      <c r="D57" s="478"/>
      <c r="E57" s="478"/>
      <c r="F57" s="478"/>
      <c r="G57" s="478"/>
      <c r="H57" s="478"/>
      <c r="I57" s="478"/>
      <c r="J57" s="206" t="s">
        <v>539</v>
      </c>
    </row>
    <row r="58" spans="1:37" ht="27.5" customHeight="1">
      <c r="A58" s="514" t="s">
        <v>528</v>
      </c>
      <c r="B58" s="515"/>
      <c r="C58" s="515"/>
      <c r="D58" s="515"/>
      <c r="E58" s="515"/>
      <c r="F58" s="515"/>
      <c r="G58" s="515"/>
      <c r="H58" s="516"/>
      <c r="I58" s="219"/>
      <c r="J58" s="221" t="str">
        <f>IF(I58=0,"Please add the information","")</f>
        <v>Please add the information</v>
      </c>
    </row>
    <row r="59" spans="1:37" ht="175" customHeight="1">
      <c r="A59" s="517"/>
      <c r="B59" s="517"/>
      <c r="C59" s="517"/>
      <c r="D59" s="517"/>
      <c r="E59" s="517"/>
      <c r="F59" s="517"/>
      <c r="G59" s="517"/>
      <c r="H59" s="517"/>
      <c r="I59" s="517"/>
      <c r="J59" s="221" t="str">
        <f>IF(A59=0,"Please add description","")</f>
        <v>Please add description</v>
      </c>
    </row>
    <row r="60" spans="1:37" ht="27.5" customHeight="1">
      <c r="A60" s="514" t="s">
        <v>529</v>
      </c>
      <c r="B60" s="515"/>
      <c r="C60" s="515"/>
      <c r="D60" s="515"/>
      <c r="E60" s="515"/>
      <c r="F60" s="515"/>
      <c r="G60" s="515"/>
      <c r="H60" s="516"/>
      <c r="I60" s="220"/>
      <c r="J60" s="221" t="str">
        <f>IF(I60=0,"Please add the information","")</f>
        <v>Please add the information</v>
      </c>
    </row>
    <row r="61" spans="1:37" ht="195" customHeight="1">
      <c r="A61" s="458"/>
      <c r="B61" s="458"/>
      <c r="C61" s="458"/>
      <c r="D61" s="458"/>
      <c r="E61" s="458"/>
      <c r="F61" s="458"/>
      <c r="G61" s="458"/>
      <c r="H61" s="458"/>
      <c r="I61" s="459"/>
      <c r="J61" s="221" t="str">
        <f>IF(A61=0,"Please add description","")</f>
        <v>Please add description</v>
      </c>
    </row>
    <row r="62" spans="1:37" ht="31" customHeight="1">
      <c r="A62" s="514" t="s">
        <v>531</v>
      </c>
      <c r="B62" s="515"/>
      <c r="C62" s="515"/>
      <c r="D62" s="515"/>
      <c r="E62" s="515"/>
      <c r="F62" s="515"/>
      <c r="G62" s="515"/>
      <c r="H62" s="516"/>
      <c r="I62" s="220"/>
      <c r="J62" s="221" t="str">
        <f>IF(I62=0,"Please add the information","")</f>
        <v>Please add the information</v>
      </c>
    </row>
    <row r="63" spans="1:37" ht="183.5" customHeight="1">
      <c r="A63" s="517"/>
      <c r="B63" s="517"/>
      <c r="C63" s="517"/>
      <c r="D63" s="517"/>
      <c r="E63" s="517"/>
      <c r="F63" s="517"/>
      <c r="G63" s="517"/>
      <c r="H63" s="517"/>
      <c r="I63" s="517"/>
      <c r="J63" s="221" t="str">
        <f>IF(A63=0,"Please add description","")</f>
        <v>Please add description</v>
      </c>
    </row>
    <row r="64" spans="1:37" ht="28.5" customHeight="1">
      <c r="A64" s="514" t="s">
        <v>532</v>
      </c>
      <c r="B64" s="515"/>
      <c r="C64" s="515"/>
      <c r="D64" s="515"/>
      <c r="E64" s="515"/>
      <c r="F64" s="515"/>
      <c r="G64" s="515"/>
      <c r="H64" s="516"/>
      <c r="I64" s="220"/>
      <c r="J64" s="221" t="str">
        <f>IF(I64=0,"Please add the information","")</f>
        <v>Please add the information</v>
      </c>
    </row>
    <row r="65" spans="1:10" ht="181.5" customHeight="1">
      <c r="A65" s="517"/>
      <c r="B65" s="517"/>
      <c r="C65" s="517"/>
      <c r="D65" s="517"/>
      <c r="E65" s="517"/>
      <c r="F65" s="517"/>
      <c r="G65" s="517"/>
      <c r="H65" s="517"/>
      <c r="I65" s="517"/>
      <c r="J65" s="221" t="str">
        <f>IF(A65=0,"Please add description","")</f>
        <v>Please add description</v>
      </c>
    </row>
    <row r="85" ht="15" customHeight="1"/>
  </sheetData>
  <sheetProtection algorithmName="SHA-512" hashValue="fxXeYUngZqNd2G3G/5rXHkN9IIZ8HOBQ9WwCkvxIqbPyc71QwmF6JHUDTXwCPrcf9gX0vj3bp/EMvqHeDUFMIg==" saltValue="YW7zkTJxVrxU7b9UZrJGFA==" spinCount="100000" sheet="1" formatRows="0"/>
  <mergeCells count="115">
    <mergeCell ref="A1:H1"/>
    <mergeCell ref="A2:H2"/>
    <mergeCell ref="A3:H3"/>
    <mergeCell ref="A5:B5"/>
    <mergeCell ref="C5:H5"/>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A9:B9"/>
    <mergeCell ref="C9:H9"/>
    <mergeCell ref="A14:H14"/>
    <mergeCell ref="A15:B15"/>
    <mergeCell ref="C15:H15"/>
    <mergeCell ref="A23:B23"/>
    <mergeCell ref="C23:H23"/>
    <mergeCell ref="A16:B16"/>
    <mergeCell ref="C16:H16"/>
    <mergeCell ref="A17:B17"/>
    <mergeCell ref="C17:H17"/>
    <mergeCell ref="A18:B18"/>
    <mergeCell ref="C18:H18"/>
    <mergeCell ref="A24:H24"/>
    <mergeCell ref="A25:H25"/>
    <mergeCell ref="A19:H19"/>
    <mergeCell ref="A20:B20"/>
    <mergeCell ref="C20:H20"/>
    <mergeCell ref="A21:B21"/>
    <mergeCell ref="C21:H21"/>
    <mergeCell ref="A22:B22"/>
    <mergeCell ref="C22:H22"/>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38:C38"/>
    <mergeCell ref="D39:E39"/>
    <mergeCell ref="D36:E36"/>
    <mergeCell ref="A36:C36"/>
    <mergeCell ref="A37:E37"/>
    <mergeCell ref="D38:E38"/>
    <mergeCell ref="A39:C39"/>
    <mergeCell ref="D34:E34"/>
    <mergeCell ref="D35:E35"/>
    <mergeCell ref="A48:B48"/>
    <mergeCell ref="D48:E48"/>
    <mergeCell ref="G48:H48"/>
    <mergeCell ref="A46:B46"/>
    <mergeCell ref="D46:E46"/>
    <mergeCell ref="G46:H46"/>
    <mergeCell ref="A40:I40"/>
    <mergeCell ref="A41:I41"/>
    <mergeCell ref="A42:I42"/>
    <mergeCell ref="A43:B43"/>
    <mergeCell ref="D43:I43"/>
    <mergeCell ref="A44:I44"/>
    <mergeCell ref="A45:B45"/>
    <mergeCell ref="D45:E45"/>
    <mergeCell ref="G45:H45"/>
    <mergeCell ref="J10:J13"/>
    <mergeCell ref="A54:I54"/>
    <mergeCell ref="A55:C55"/>
    <mergeCell ref="D55:I55"/>
    <mergeCell ref="A56:B56"/>
    <mergeCell ref="D56:I56"/>
    <mergeCell ref="A53:B53"/>
    <mergeCell ref="D53:E53"/>
    <mergeCell ref="G53:H53"/>
    <mergeCell ref="A52:B52"/>
    <mergeCell ref="D52:E52"/>
    <mergeCell ref="G52:H52"/>
    <mergeCell ref="A51:B51"/>
    <mergeCell ref="D51:E51"/>
    <mergeCell ref="G51:H51"/>
    <mergeCell ref="A47:B47"/>
    <mergeCell ref="D47:E47"/>
    <mergeCell ref="G47:H47"/>
    <mergeCell ref="A49:B49"/>
    <mergeCell ref="D49:E49"/>
    <mergeCell ref="G49:H49"/>
    <mergeCell ref="A50:B50"/>
    <mergeCell ref="D50:E50"/>
    <mergeCell ref="G50:H50"/>
    <mergeCell ref="A57:I57"/>
    <mergeCell ref="A58:H58"/>
    <mergeCell ref="A59:I59"/>
    <mergeCell ref="A60:H60"/>
    <mergeCell ref="A61:I61"/>
    <mergeCell ref="A62:H62"/>
    <mergeCell ref="A63:I63"/>
    <mergeCell ref="A64:H64"/>
    <mergeCell ref="A65:I65"/>
  </mergeCells>
  <conditionalFormatting sqref="C6:H6">
    <cfRule type="cellIs" dxfId="2" priority="2"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5B229E6B-2AE7-437A-A19D-0817D7BD0D19}">
      <formula1>1000</formula1>
    </dataValidation>
    <dataValidation type="textLength" operator="lessThanOrEqual" allowBlank="1" showInputMessage="1" showErrorMessage="1" prompt="Maximum 100 characters._x000a_" sqref="C5:H5" xr:uid="{33F26348-0194-49D8-B0AB-8AD537628CD7}">
      <formula1>100</formula1>
    </dataValidation>
    <dataValidation type="decimal" allowBlank="1" showInputMessage="1" showErrorMessage="1" error="Should be a numerical value." prompt="20% of the totel eligible budget." sqref="C7:H7" xr:uid="{34F777CA-7401-4C6E-9A31-551B86A0563A}">
      <formula1>0</formula1>
      <formula2>5000000</formula2>
    </dataValidation>
    <dataValidation type="decimal" allowBlank="1" showInputMessage="1" showErrorMessage="1" error="Should be a numerical value." sqref="C52:C53 F52:F53 I52:I53" xr:uid="{D4C69A99-97B1-435F-A35C-5260EAC7A6CB}">
      <formula1>-5E+31</formula1>
      <formula2>5E+39</formula2>
    </dataValidation>
    <dataValidation type="decimal" operator="greaterThanOrEqual" allowBlank="1" showInputMessage="1" showErrorMessage="1" error="Should be a numerical value." sqref="D31:E36 D39:E39 D29 F47:F51 C47:C50 I47:I51" xr:uid="{490DE201-808C-4770-96DD-C217F1A506D0}">
      <formula1>0</formula1>
    </dataValidation>
    <dataValidation type="date" operator="greaterThan" allowBlank="1" showInputMessage="1" showErrorMessage="1" error="Date format: YYYY-MM-DD" prompt="Date format: YYYY-MM-DD" sqref="C43" xr:uid="{A8EBD0D3-8996-4CFE-8492-F99274CDA149}">
      <formula1>1000</formula1>
    </dataValidation>
    <dataValidation type="textLength" operator="equal" allowBlank="1" showInputMessage="1" showErrorMessage="1" error="The year should be indicated (4 characters)." prompt="Pelase indicate the year of the latest approved accounts." sqref="D28:E28" xr:uid="{E8FD43AC-0D06-4102-A8F7-F6F831E0ABB0}">
      <formula1>4</formula1>
    </dataValidation>
    <dataValidation type="textLength" operator="lessThanOrEqual" allowBlank="1" showInputMessage="1" showErrorMessage="1" error="Max. 50 characters." prompt="Maximum 50 characters." sqref="A31:C36" xr:uid="{39DCA5D0-577D-4BFA-ACFF-0785EEA2D308}">
      <formula1>50</formula1>
    </dataValidation>
    <dataValidation operator="greaterThanOrEqual" allowBlank="1" showInputMessage="1" showErrorMessage="1" error="Should be a numerical value." sqref="I46 C46 F46" xr:uid="{5B760612-B169-4F67-B4F3-4B3C54CE07AF}"/>
    <dataValidation operator="equal" allowBlank="1" showInputMessage="1" showErrorMessage="1" error="The year has to be provided (4 digits)." prompt="Please provide the year of the latest approved accounts." sqref="F45 I45" xr:uid="{FF774627-E8B1-423F-A00F-BEB7CAC9474C}"/>
    <dataValidation type="textLength" operator="equal" allowBlank="1" showInputMessage="1" showErrorMessage="1" error="The year has to be provided (4 digits)." prompt="Please provide the year of the latest approved accounts." sqref="C45" xr:uid="{E3ABB456-7D0E-43FB-96E3-E64922864EE9}">
      <formula1>4</formula1>
    </dataValidation>
    <dataValidation type="decimal" operator="greaterThanOrEqual" allowBlank="1" showInputMessage="1" showErrorMessage="1" error="Should be a numerical value" sqref="C51" xr:uid="{B8898EA6-9208-4577-80D6-8F258594FCF3}">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45BCDC46-7F8D-432A-9470-E1637482E75A}"/>
    <dataValidation type="textLength" operator="lessThanOrEqual" allowBlank="1" showErrorMessage="1" error="Maximum 1000 characters." sqref="A58:H58 A60:H60 A62:H62 A64:H64 A55:C55" xr:uid="{F4DFDD2B-16E3-4BE0-8EC2-BE6E3D189FE1}">
      <formula1>1000</formula1>
    </dataValidation>
    <dataValidation allowBlank="1" showInputMessage="1" showErrorMessage="1" promptTitle="Description (max2500 characters)" prompt="If yes please indicate the type of activities." sqref="A65:I65" xr:uid="{F1B4EFFF-CA7C-470B-9B0E-994DECC3B8BB}"/>
    <dataValidation allowBlank="1" showInputMessage="1" showErrorMessage="1" prompt="Description (max 2500 characters)_x000a_" sqref="A61:I61" xr:uid="{7A07ECF9-5F21-4A9E-9309-7147C6F4C391}"/>
    <dataValidation allowBlank="1" showInputMessage="1" showErrorMessage="1" promptTitle="Description (max 2500 character)" prompt="If yes, name the type(s) of economic activities you conduct." sqref="A59:I59" xr:uid="{4B1593BE-459D-4248-BB67-AEDB7A4109C7}"/>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AB95D64E-C319-4A78-BA16-74BFBE58A152}"/>
  </dataValidations>
  <pageMargins left="0.70866141732283472" right="0.70866141732283472" top="0.74803149606299213" bottom="0.74803149606299213" header="0.31496062992125984" footer="0.31496062992125984"/>
  <pageSetup paperSize="9" scale="56"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4BE066E7-9DBD-4C95-97B0-10323609ACFB}">
          <x14:formula1>
            <xm:f>'Drop-down lists'!$A$137:$A$140</xm:f>
          </x14:formula1>
          <xm:sqref>C6:H6</xm:sqref>
        </x14:dataValidation>
        <x14:dataValidation type="list" allowBlank="1" showInputMessage="1" showErrorMessage="1" xr:uid="{369A05B9-0388-46DF-BA44-8FAE044D1ACF}">
          <x14:formula1>
            <xm:f>'Drop-down lists'!$A$144:$A$175</xm:f>
          </x14:formula1>
          <xm:sqref>C11:H11</xm:sqref>
        </x14:dataValidation>
        <x14:dataValidation type="list" allowBlank="1" showInputMessage="1" showErrorMessage="1" prompt="Select from drop-down list" xr:uid="{2FF7E759-6972-44E6-B7A8-8D4433217D40}">
          <x14:formula1>
            <xm:f>'Drop-down lists'!$A$177:$A$178</xm:f>
          </x14:formula1>
          <xm:sqref>C9:H9</xm:sqref>
        </x14:dataValidation>
        <x14:dataValidation type="list" allowBlank="1" showInputMessage="1" showErrorMessage="1" prompt="Select from drop down list" xr:uid="{EF15E204-C821-4C8C-89AA-DA18BA9898B2}">
          <x14:formula1>
            <xm:f>'Drop-down lists'!$C$137:$C$138</xm:f>
          </x14:formula1>
          <xm:sqref>C8:H8</xm:sqref>
        </x14:dataValidation>
        <x14:dataValidation type="list" allowBlank="1" showInputMessage="1" showErrorMessage="1" prompt="Please select wheter you plan to finance the project with the own souces, external sources or both." xr:uid="{3DF5D043-15A9-4073-B139-DBFE5AEDAEAC}">
          <x14:formula1>
            <xm:f>'Drop-down lists'!$A$186:$A$188</xm:f>
          </x14:formula1>
          <xm:sqref>C56</xm:sqref>
        </x14:dataValidation>
        <x14:dataValidation type="list" allowBlank="1" showInputMessage="1" showErrorMessage="1" prompt="Please select from the drop-down list" xr:uid="{11DB848D-436E-4322-B4B8-16F89A25EDA5}">
          <x14:formula1>
            <xm:f>'Drop-down lists'!$A$177:$A$179</xm:f>
          </x14:formula1>
          <xm:sqref>I60</xm:sqref>
        </x14:dataValidation>
        <x14:dataValidation type="list" allowBlank="1" showInputMessage="1" showErrorMessage="1" prompt="Please select from the drop-down list" xr:uid="{5759C9CC-4506-4DF8-A010-552AA81ACA73}">
          <x14:formula1>
            <xm:f>'Drop-down lists'!$A$177:$A$178</xm:f>
          </x14:formula1>
          <xm:sqref>I58 I64 I62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D8D86-97C8-4920-911B-09A90A824387}">
  <dimension ref="A1:AM86"/>
  <sheetViews>
    <sheetView view="pageBreakPreview" zoomScaleNormal="100" zoomScaleSheetLayoutView="100" workbookViewId="0">
      <selection activeCell="A60" sqref="A60:H60"/>
    </sheetView>
  </sheetViews>
  <sheetFormatPr defaultColWidth="9.1796875" defaultRowHeight="14.5"/>
  <cols>
    <col min="1" max="1" width="19.453125" style="7" customWidth="1"/>
    <col min="2" max="2" width="18.1796875" style="7" customWidth="1"/>
    <col min="3" max="3" width="14.81640625" style="7" customWidth="1"/>
    <col min="4" max="4" width="14.1796875" style="7" customWidth="1"/>
    <col min="5" max="5" width="21.1796875" style="7" customWidth="1"/>
    <col min="6" max="6" width="14.81640625" style="7" customWidth="1"/>
    <col min="7" max="7" width="14.26953125" style="7" customWidth="1"/>
    <col min="8" max="8" width="21.54296875" style="7" customWidth="1"/>
    <col min="9" max="9" width="15" style="7" customWidth="1"/>
    <col min="10" max="10" width="103.54296875"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97" t="s">
        <v>474</v>
      </c>
      <c r="B1" s="498"/>
      <c r="C1" s="498"/>
      <c r="D1" s="498"/>
      <c r="E1" s="498"/>
      <c r="F1" s="498"/>
      <c r="G1" s="498"/>
      <c r="H1" s="548"/>
      <c r="I1" s="61"/>
      <c r="J1" s="46"/>
    </row>
    <row r="2" spans="1:37">
      <c r="A2" s="499"/>
      <c r="B2" s="499"/>
      <c r="C2" s="499"/>
      <c r="D2" s="499"/>
      <c r="E2" s="499"/>
      <c r="F2" s="499"/>
      <c r="G2" s="499"/>
      <c r="H2" s="549"/>
      <c r="I2" s="61"/>
      <c r="J2" s="46"/>
    </row>
    <row r="3" spans="1:37" ht="18" customHeight="1">
      <c r="A3" s="497" t="s">
        <v>167</v>
      </c>
      <c r="B3" s="498"/>
      <c r="C3" s="498"/>
      <c r="D3" s="498"/>
      <c r="E3" s="498"/>
      <c r="F3" s="498"/>
      <c r="G3" s="498"/>
      <c r="H3" s="548"/>
      <c r="I3" s="61"/>
      <c r="J3" s="46"/>
    </row>
    <row r="4" spans="1:37">
      <c r="A4" s="176"/>
      <c r="B4" s="176"/>
      <c r="C4" s="176"/>
      <c r="D4" s="176"/>
      <c r="E4" s="176"/>
      <c r="F4" s="176"/>
      <c r="G4" s="176"/>
      <c r="H4" s="177"/>
      <c r="I4" s="61"/>
      <c r="J4" s="46"/>
    </row>
    <row r="5" spans="1:37">
      <c r="A5" s="500" t="s">
        <v>217</v>
      </c>
      <c r="B5" s="501"/>
      <c r="C5" s="507"/>
      <c r="D5" s="508"/>
      <c r="E5" s="508"/>
      <c r="F5" s="508"/>
      <c r="G5" s="508"/>
      <c r="H5" s="509"/>
      <c r="I5" s="61"/>
      <c r="J5" s="46"/>
    </row>
    <row r="6" spans="1:37" ht="14.5" customHeight="1">
      <c r="A6" s="500" t="s">
        <v>219</v>
      </c>
      <c r="B6" s="501"/>
      <c r="C6" s="510"/>
      <c r="D6" s="511"/>
      <c r="E6" s="511"/>
      <c r="F6" s="511"/>
      <c r="G6" s="511"/>
      <c r="H6" s="512"/>
      <c r="I6" s="61"/>
      <c r="J6" s="69" t="str">
        <f>IF(C6="","&lt;&lt;&lt;&lt; Option from the drop down list must be selected!","")</f>
        <v>&lt;&lt;&lt;&lt; Option from the drop down list must be selected!</v>
      </c>
    </row>
    <row r="7" spans="1:37" ht="14.5" customHeight="1">
      <c r="A7" s="489" t="s">
        <v>328</v>
      </c>
      <c r="B7" s="490"/>
      <c r="C7" s="550"/>
      <c r="D7" s="551"/>
      <c r="E7" s="551"/>
      <c r="F7" s="551"/>
      <c r="G7" s="551"/>
      <c r="H7" s="552"/>
      <c r="I7" s="61"/>
      <c r="J7" s="69"/>
    </row>
    <row r="8" spans="1:37" ht="14.5" customHeight="1">
      <c r="A8" s="500" t="s">
        <v>396</v>
      </c>
      <c r="B8" s="501"/>
      <c r="C8" s="510"/>
      <c r="D8" s="511"/>
      <c r="E8" s="511"/>
      <c r="F8" s="511"/>
      <c r="G8" s="511"/>
      <c r="H8" s="512"/>
      <c r="I8" s="61"/>
      <c r="J8" s="46"/>
    </row>
    <row r="9" spans="1:37" ht="14.5" customHeight="1">
      <c r="A9" s="500" t="s">
        <v>397</v>
      </c>
      <c r="B9" s="501"/>
      <c r="C9" s="510"/>
      <c r="D9" s="511"/>
      <c r="E9" s="511"/>
      <c r="F9" s="511"/>
      <c r="G9" s="511"/>
      <c r="H9" s="512"/>
      <c r="I9" s="61"/>
      <c r="J9" s="95" t="str">
        <f>IF(AND(C8="Public",C9="yes"),"Public partners cannot be SMEs.","")</f>
        <v/>
      </c>
    </row>
    <row r="10" spans="1:37" ht="25.5" customHeight="1">
      <c r="A10" s="467" t="s">
        <v>13</v>
      </c>
      <c r="B10" s="468"/>
      <c r="C10" s="502" t="str">
        <f>IF('PP13'!C13='Drop-down lists'!C144,'Drop-down lists'!D144,IF('PP13'!C13='Drop-down lists'!C147,'Drop-down lists'!D145,IF('PP13'!C13='Drop-down lists'!C151,'Drop-down lists'!D146,IF('PP13'!C13='Drop-down lists'!C152,'Drop-down lists'!D146,IF('PP13'!C13='Drop-down lists'!C155,'Drop-down lists'!D147,IF('PP13'!C13='Drop-down lists'!C159,'Drop-down lists'!D147,IF('PP13'!C13='Drop-down lists'!C166,'Drop-down lists'!D148,IF('PP13'!C13='Drop-down lists'!C171,'Drop-down lists'!D145,IF('PP13'!C13='Drop-down lists'!C173,'Drop-down lists'!D147,IF('PP13'!C11='Drop-down lists'!C174,'Drop-down lists'!D148,IF('PP13'!C13='Drop-down lists'!C175,'Drop-down lists'!D149,"")))))))))))</f>
        <v/>
      </c>
      <c r="D10" s="502"/>
      <c r="E10" s="502"/>
      <c r="F10" s="502"/>
      <c r="G10" s="502"/>
      <c r="H10" s="503"/>
      <c r="I10" s="61"/>
      <c r="J10" s="518"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7" t="s">
        <v>24</v>
      </c>
      <c r="B11" s="468"/>
      <c r="C11" s="484"/>
      <c r="D11" s="484"/>
      <c r="E11" s="484"/>
      <c r="F11" s="484"/>
      <c r="G11" s="484"/>
      <c r="H11" s="485"/>
      <c r="I11" s="61"/>
      <c r="J11" s="518"/>
      <c r="AK11" s="42" t="s">
        <v>5</v>
      </c>
    </row>
    <row r="12" spans="1:37" ht="15" customHeight="1">
      <c r="A12" s="467" t="s">
        <v>25</v>
      </c>
      <c r="B12" s="468"/>
      <c r="C12" s="495" t="str">
        <f>IF('PP13'!C11='Drop-down lists'!A144,'Drop-down lists'!B144,IF('PP13'!C11='Drop-down lists'!A145,'Drop-down lists'!B145,IF('PP13'!C11='Drop-down lists'!A146,'Drop-down lists'!B146,IF('PP13'!C11='Drop-down lists'!A147,'Drop-down lists'!B147,IF('PP13'!C11='Drop-down lists'!A148,'Drop-down lists'!B148,IF('PP13'!C11='Drop-down lists'!A149,'Drop-down lists'!B149,IF('PP13'!C11='Drop-down lists'!A150,'Drop-down lists'!B150,IF('PP13'!C11='Drop-down lists'!A151,'Drop-down lists'!B151,""))))))))&amp;IF('PP13'!C11='Drop-down lists'!A152,'Drop-down lists'!B152,IF('PP13'!C11='Drop-down lists'!A153,'Drop-down lists'!B153,IF('PP13'!C11='Drop-down lists'!A154,'Drop-down lists'!B154,IF('PP13'!C11='Drop-down lists'!A155,'Drop-down lists'!B155,IF('PP13'!C11='Drop-down lists'!A156,'Drop-down lists'!B156,IF('PP13'!C11='Drop-down lists'!A157,'Drop-down lists'!B157,IF('PP13'!C11='Drop-down lists'!A158,'Drop-down lists'!B158,"")))))))&amp;IF('PP13'!C11='Drop-down lists'!A159,'Drop-down lists'!B159,IF('PP13'!C11='Drop-down lists'!A160,'Drop-down lists'!B160,IF('PP13'!C11='Drop-down lists'!A161,'Drop-down lists'!B161,IF('PP13'!C11='Drop-down lists'!A162,'Drop-down lists'!B162,IF('PP13'!C11='Drop-down lists'!A163,'Drop-down lists'!B163,IF('PP13'!C11='Drop-down lists'!A164,'Drop-down lists'!B164,IF('PP13'!C11='Drop-down lists'!A165,'Drop-down lists'!B165,IF('PP13'!C11='Drop-down lists'!A166,'Drop-down lists'!B166,""))))))))&amp;IF('PP13'!C11='Drop-down lists'!A167,'Drop-down lists'!B167,IF('PP13'!C11='Drop-down lists'!A168,'Drop-down lists'!B168,IF('PP13'!C11='Drop-down lists'!A169,'Drop-down lists'!B169,IF('PP13'!C11='Drop-down lists'!A170,'Drop-down lists'!B170,""))))&amp;IF('PP13'!C11='Drop-down lists'!A171,'Drop-down lists'!B171,IF('PP13'!C11='Drop-down lists'!A172,'Drop-down lists'!B172,IF('PP13'!C11='Drop-down lists'!A173,'Drop-down lists'!B173,IF('PP13'!C11='Drop-down lists'!A174,'Drop-down lists'!B174,IF('PP13'!C11='Drop-down lists'!A175,'Drop-down lists'!B175,"")))))</f>
        <v/>
      </c>
      <c r="D12" s="495"/>
      <c r="E12" s="495"/>
      <c r="F12" s="495"/>
      <c r="G12" s="495"/>
      <c r="H12" s="496"/>
      <c r="I12" s="61"/>
      <c r="J12" s="518"/>
      <c r="AK12" s="42" t="s">
        <v>145</v>
      </c>
    </row>
    <row r="13" spans="1:37" ht="15" customHeight="1">
      <c r="A13" s="467" t="s">
        <v>26</v>
      </c>
      <c r="B13" s="468"/>
      <c r="C13" s="502" t="str">
        <f>IF('PP13'!C12='Drop-down lists'!B144,'Drop-down lists'!C144,IF('PP13'!C12='Drop-down lists'!B145,'Drop-down lists'!C145,IF('PP13'!C12='Drop-down lists'!B147,'Drop-down lists'!C147,IF('PP13'!C12='Drop-down lists'!B152,'Drop-down lists'!C152,IF('PP13'!C12='Drop-down lists'!B155,'Drop-down lists'!C155,IF('PP13'!C12='Drop-down lists'!B158,'Drop-down lists'!C158,""))))))&amp;IF('PP13'!C12='Drop-down lists'!B159,'Drop-down lists'!C161,IF('PP13'!C12='Drop-down lists'!B161,'Drop-down lists'!C161,IF('PP13'!C12='Drop-down lists'!B166,'Drop-down lists'!C166,IF('PP13'!C12='Drop-down lists'!B168,'Drop-down lists'!C168,IF('PP13'!C12='Drop-down lists'!B170,'Drop-down lists'!C144,"")))))&amp;IF('PP13'!C12='Drop-down lists'!B171,'Drop-down lists'!C171,IF('PP13'!C12='Drop-down lists'!B172,'Drop-down lists'!C152,IF('PP13'!C12='Drop-down lists'!B173,'Drop-down lists'!C173,IF('PP13'!C12='Drop-down lists'!B174,'Drop-down lists'!C174, IF('PP13'!C12='Drop-down lists'!B175,'Drop-down lists'!C175,"")))))</f>
        <v/>
      </c>
      <c r="D13" s="502"/>
      <c r="E13" s="502"/>
      <c r="F13" s="502"/>
      <c r="G13" s="502"/>
      <c r="H13" s="503"/>
      <c r="I13" s="61"/>
      <c r="J13" s="518"/>
      <c r="AD13" s="43" t="s">
        <v>0</v>
      </c>
      <c r="AF13" s="43" t="s">
        <v>17</v>
      </c>
      <c r="AH13" s="44" t="s">
        <v>187</v>
      </c>
      <c r="AK13" s="42" t="s">
        <v>147</v>
      </c>
    </row>
    <row r="14" spans="1:37" ht="16.5" customHeight="1">
      <c r="A14" s="469" t="s">
        <v>72</v>
      </c>
      <c r="B14" s="470"/>
      <c r="C14" s="470"/>
      <c r="D14" s="470"/>
      <c r="E14" s="470"/>
      <c r="F14" s="470"/>
      <c r="G14" s="470"/>
      <c r="H14" s="471"/>
      <c r="I14" s="61"/>
      <c r="J14" s="46"/>
      <c r="AH14" s="44" t="s">
        <v>193</v>
      </c>
      <c r="AK14" s="42" t="s">
        <v>36</v>
      </c>
    </row>
    <row r="15" spans="1:37" ht="15.75" customHeight="1">
      <c r="A15" s="467" t="s">
        <v>282</v>
      </c>
      <c r="B15" s="468"/>
      <c r="C15" s="545"/>
      <c r="D15" s="331"/>
      <c r="E15" s="331"/>
      <c r="F15" s="331"/>
      <c r="G15" s="331"/>
      <c r="H15" s="546"/>
      <c r="I15" s="61"/>
      <c r="J15" s="46"/>
      <c r="AH15" s="44" t="s">
        <v>194</v>
      </c>
      <c r="AK15" s="42" t="s">
        <v>37</v>
      </c>
    </row>
    <row r="16" spans="1:37" ht="15" customHeight="1">
      <c r="A16" s="467" t="s">
        <v>28</v>
      </c>
      <c r="B16" s="468"/>
      <c r="C16" s="545"/>
      <c r="D16" s="331"/>
      <c r="E16" s="331"/>
      <c r="F16" s="331"/>
      <c r="G16" s="331"/>
      <c r="H16" s="546"/>
      <c r="I16" s="61"/>
      <c r="J16" s="46"/>
      <c r="AK16" s="42" t="s">
        <v>38</v>
      </c>
    </row>
    <row r="17" spans="1:37">
      <c r="A17" s="467" t="s">
        <v>15</v>
      </c>
      <c r="B17" s="468"/>
      <c r="C17" s="545"/>
      <c r="D17" s="331"/>
      <c r="E17" s="331"/>
      <c r="F17" s="331"/>
      <c r="G17" s="331"/>
      <c r="H17" s="546"/>
      <c r="I17" s="61"/>
      <c r="J17" s="46"/>
      <c r="AK17" s="42" t="s">
        <v>39</v>
      </c>
    </row>
    <row r="18" spans="1:37" ht="15" customHeight="1">
      <c r="A18" s="467" t="s">
        <v>54</v>
      </c>
      <c r="B18" s="468"/>
      <c r="C18" s="545"/>
      <c r="D18" s="331"/>
      <c r="E18" s="331"/>
      <c r="F18" s="331"/>
      <c r="G18" s="331"/>
      <c r="H18" s="546"/>
      <c r="I18" s="61"/>
      <c r="J18" s="46"/>
      <c r="AK18" s="42" t="s">
        <v>40</v>
      </c>
    </row>
    <row r="19" spans="1:37" ht="16.5" customHeight="1">
      <c r="A19" s="477" t="s">
        <v>71</v>
      </c>
      <c r="B19" s="478"/>
      <c r="C19" s="478"/>
      <c r="D19" s="478"/>
      <c r="E19" s="478"/>
      <c r="F19" s="478"/>
      <c r="G19" s="478"/>
      <c r="H19" s="479"/>
      <c r="I19" s="61"/>
      <c r="J19" s="46"/>
      <c r="AK19" s="42" t="s">
        <v>156</v>
      </c>
    </row>
    <row r="20" spans="1:37">
      <c r="A20" s="467" t="s">
        <v>282</v>
      </c>
      <c r="B20" s="468"/>
      <c r="C20" s="472"/>
      <c r="D20" s="472"/>
      <c r="E20" s="472"/>
      <c r="F20" s="472"/>
      <c r="G20" s="472"/>
      <c r="H20" s="473"/>
      <c r="I20" s="61"/>
      <c r="J20" s="47"/>
      <c r="K20" s="45"/>
      <c r="AK20" s="42" t="s">
        <v>157</v>
      </c>
    </row>
    <row r="21" spans="1:37" ht="15" customHeight="1">
      <c r="A21" s="467" t="s">
        <v>28</v>
      </c>
      <c r="B21" s="468"/>
      <c r="C21" s="472"/>
      <c r="D21" s="472"/>
      <c r="E21" s="472"/>
      <c r="F21" s="472"/>
      <c r="G21" s="472"/>
      <c r="H21" s="473"/>
      <c r="I21" s="61"/>
      <c r="J21" s="47"/>
      <c r="K21" s="45"/>
      <c r="AK21" s="42" t="s">
        <v>41</v>
      </c>
    </row>
    <row r="22" spans="1:37" ht="15" customHeight="1">
      <c r="A22" s="467" t="s">
        <v>15</v>
      </c>
      <c r="B22" s="468"/>
      <c r="C22" s="472"/>
      <c r="D22" s="472"/>
      <c r="E22" s="472"/>
      <c r="F22" s="472"/>
      <c r="G22" s="472"/>
      <c r="H22" s="473"/>
      <c r="I22" s="61"/>
      <c r="J22" s="47"/>
      <c r="K22" s="45"/>
      <c r="AK22" s="42" t="s">
        <v>9</v>
      </c>
    </row>
    <row r="23" spans="1:37" ht="15" customHeight="1">
      <c r="A23" s="467" t="s">
        <v>54</v>
      </c>
      <c r="B23" s="468"/>
      <c r="C23" s="472"/>
      <c r="D23" s="472"/>
      <c r="E23" s="472"/>
      <c r="F23" s="472"/>
      <c r="G23" s="472"/>
      <c r="H23" s="473"/>
      <c r="I23" s="61"/>
      <c r="J23" s="47"/>
      <c r="K23" s="45"/>
      <c r="AK23" s="42" t="s">
        <v>10</v>
      </c>
    </row>
    <row r="24" spans="1:37" ht="27" customHeight="1">
      <c r="A24" s="477" t="s">
        <v>482</v>
      </c>
      <c r="B24" s="478"/>
      <c r="C24" s="478"/>
      <c r="D24" s="478"/>
      <c r="E24" s="478"/>
      <c r="F24" s="478"/>
      <c r="G24" s="478"/>
      <c r="H24" s="479"/>
      <c r="I24" s="61"/>
      <c r="J24" s="47"/>
      <c r="K24" s="45"/>
      <c r="AK24" s="42" t="s">
        <v>11</v>
      </c>
    </row>
    <row r="25" spans="1:37" ht="90.75" customHeight="1">
      <c r="A25" s="462"/>
      <c r="B25" s="463"/>
      <c r="C25" s="463"/>
      <c r="D25" s="463"/>
      <c r="E25" s="463"/>
      <c r="F25" s="463"/>
      <c r="G25" s="463"/>
      <c r="H25" s="464"/>
      <c r="I25" s="61"/>
      <c r="J25" s="46"/>
      <c r="AK25" s="42" t="s">
        <v>12</v>
      </c>
    </row>
    <row r="26" spans="1:37">
      <c r="A26" s="519" t="s">
        <v>377</v>
      </c>
      <c r="B26" s="520"/>
      <c r="C26" s="520"/>
      <c r="D26" s="521"/>
      <c r="E26" s="521"/>
      <c r="F26" s="521"/>
      <c r="G26" s="521"/>
      <c r="H26" s="521"/>
      <c r="I26" s="522"/>
      <c r="J26" s="41"/>
      <c r="AK26" s="42" t="s">
        <v>160</v>
      </c>
    </row>
    <row r="27" spans="1:37" ht="14.5" customHeight="1">
      <c r="A27" s="532" t="s">
        <v>512</v>
      </c>
      <c r="B27" s="533"/>
      <c r="C27" s="533"/>
      <c r="D27" s="533"/>
      <c r="E27" s="533"/>
      <c r="F27" s="533"/>
      <c r="G27" s="533"/>
      <c r="H27" s="533"/>
      <c r="I27" s="534"/>
      <c r="J27" s="205" t="str">
        <f>IF(OR($C$8="Public",AND($C$8="private",$C$9="Yes")),"Table 5. DOES NOT have to be completed for SMEs or for publicly owned partners","")</f>
        <v/>
      </c>
      <c r="AK27" s="42"/>
    </row>
    <row r="28" spans="1:37" ht="14.5" customHeight="1">
      <c r="A28" s="531" t="s">
        <v>367</v>
      </c>
      <c r="B28" s="531"/>
      <c r="C28" s="531"/>
      <c r="D28" s="541"/>
      <c r="E28" s="541"/>
      <c r="F28" s="144"/>
      <c r="G28" s="144"/>
      <c r="H28" s="144"/>
      <c r="I28" s="145"/>
      <c r="J28" s="158"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ht="14.5" customHeight="1">
      <c r="A29" s="531" t="s">
        <v>368</v>
      </c>
      <c r="B29" s="531"/>
      <c r="C29" s="531"/>
      <c r="D29" s="542">
        <f>SUM(D31:E36)</f>
        <v>0</v>
      </c>
      <c r="E29" s="543"/>
      <c r="F29" s="535"/>
      <c r="G29" s="536"/>
      <c r="H29" s="536"/>
      <c r="I29" s="537"/>
      <c r="J29" s="158"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1" t="s">
        <v>376</v>
      </c>
      <c r="B30" s="531"/>
      <c r="C30" s="531"/>
      <c r="D30" s="531" t="s">
        <v>375</v>
      </c>
      <c r="E30" s="531"/>
      <c r="F30" s="535"/>
      <c r="G30" s="536"/>
      <c r="H30" s="536"/>
      <c r="I30" s="537"/>
      <c r="J30" s="158"/>
      <c r="AK30" s="42"/>
    </row>
    <row r="31" spans="1:37">
      <c r="A31" s="527"/>
      <c r="B31" s="527"/>
      <c r="C31" s="527"/>
      <c r="D31" s="523"/>
      <c r="E31" s="523"/>
      <c r="F31" s="142"/>
      <c r="G31" s="142"/>
      <c r="H31" s="142"/>
      <c r="I31" s="143"/>
      <c r="J31" s="158"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27"/>
      <c r="B32" s="527"/>
      <c r="C32" s="527"/>
      <c r="D32" s="523"/>
      <c r="E32" s="523"/>
      <c r="F32" s="142"/>
      <c r="G32" s="142"/>
      <c r="H32" s="142"/>
      <c r="I32" s="143"/>
      <c r="J32" s="158"/>
      <c r="AK32" s="42"/>
    </row>
    <row r="33" spans="1:37" ht="14.5" customHeight="1">
      <c r="A33" s="538"/>
      <c r="B33" s="539"/>
      <c r="C33" s="540"/>
      <c r="D33" s="524"/>
      <c r="E33" s="525"/>
      <c r="F33" s="142"/>
      <c r="G33" s="142"/>
      <c r="H33" s="142"/>
      <c r="I33" s="143"/>
      <c r="J33" s="158"/>
      <c r="AK33" s="42"/>
    </row>
    <row r="34" spans="1:37" ht="14.5" customHeight="1">
      <c r="A34" s="527"/>
      <c r="B34" s="527"/>
      <c r="C34" s="527"/>
      <c r="D34" s="524"/>
      <c r="E34" s="525"/>
      <c r="F34" s="142"/>
      <c r="G34" s="142"/>
      <c r="H34" s="142"/>
      <c r="I34" s="143"/>
      <c r="J34" s="158"/>
      <c r="AK34" s="42"/>
    </row>
    <row r="35" spans="1:37">
      <c r="A35" s="527"/>
      <c r="B35" s="527"/>
      <c r="C35" s="527"/>
      <c r="D35" s="523"/>
      <c r="E35" s="523"/>
      <c r="F35" s="142"/>
      <c r="G35" s="142"/>
      <c r="H35" s="142"/>
      <c r="I35" s="143"/>
      <c r="J35" s="158"/>
      <c r="AK35" s="42"/>
    </row>
    <row r="36" spans="1:37">
      <c r="A36" s="527"/>
      <c r="B36" s="527"/>
      <c r="C36" s="527"/>
      <c r="D36" s="523"/>
      <c r="E36" s="523"/>
      <c r="F36" s="142"/>
      <c r="G36" s="142"/>
      <c r="H36" s="142"/>
      <c r="I36" s="143"/>
      <c r="J36" s="158"/>
      <c r="AK36" s="42"/>
    </row>
    <row r="37" spans="1:37">
      <c r="A37" s="528"/>
      <c r="B37" s="529"/>
      <c r="C37" s="529"/>
      <c r="D37" s="529"/>
      <c r="E37" s="530"/>
      <c r="F37" s="142"/>
      <c r="G37" s="142"/>
      <c r="H37" s="142"/>
      <c r="I37" s="143"/>
      <c r="J37" s="158"/>
      <c r="AK37" s="42"/>
    </row>
    <row r="38" spans="1:37" ht="14.5" customHeight="1">
      <c r="A38" s="531" t="s">
        <v>369</v>
      </c>
      <c r="B38" s="531"/>
      <c r="C38" s="531"/>
      <c r="D38" s="524"/>
      <c r="E38" s="525"/>
      <c r="F38" s="142"/>
      <c r="G38" s="142"/>
      <c r="H38" s="142"/>
      <c r="I38" s="143"/>
      <c r="J38" s="158"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1" t="s">
        <v>370</v>
      </c>
      <c r="B39" s="531"/>
      <c r="C39" s="531"/>
      <c r="D39" s="524"/>
      <c r="E39" s="525"/>
      <c r="F39" s="146"/>
      <c r="G39" s="146"/>
      <c r="H39" s="146"/>
      <c r="I39" s="147"/>
      <c r="J39" s="158"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6"/>
      <c r="B40" s="526"/>
      <c r="C40" s="526"/>
      <c r="D40" s="526"/>
      <c r="E40" s="526"/>
      <c r="F40" s="526"/>
      <c r="G40" s="526"/>
      <c r="H40" s="526"/>
      <c r="I40" s="526"/>
      <c r="J40" s="41"/>
      <c r="AK40" s="42"/>
    </row>
    <row r="41" spans="1:37" ht="14.5" customHeight="1">
      <c r="A41" s="519" t="s">
        <v>379</v>
      </c>
      <c r="B41" s="520"/>
      <c r="C41" s="520"/>
      <c r="D41" s="521"/>
      <c r="E41" s="521"/>
      <c r="F41" s="521"/>
      <c r="G41" s="521"/>
      <c r="H41" s="521"/>
      <c r="I41" s="522"/>
      <c r="J41" s="46"/>
      <c r="AK41" s="42"/>
    </row>
    <row r="42" spans="1:37" ht="14.5" customHeight="1">
      <c r="A42" s="532" t="s">
        <v>378</v>
      </c>
      <c r="B42" s="533"/>
      <c r="C42" s="533"/>
      <c r="D42" s="533"/>
      <c r="E42" s="533"/>
      <c r="F42" s="533"/>
      <c r="G42" s="533"/>
      <c r="H42" s="533"/>
      <c r="I42" s="534"/>
      <c r="J42" s="206" t="str">
        <f>IF(OR($C$8="Public",AND($C$8="private",$C$9="No")),"Table 6. has to be completed ONLY for SMEs.","")</f>
        <v/>
      </c>
      <c r="AK42" s="42"/>
    </row>
    <row r="43" spans="1:37" ht="14.5" customHeight="1">
      <c r="A43" s="547" t="s">
        <v>381</v>
      </c>
      <c r="B43" s="547"/>
      <c r="C43" s="165"/>
      <c r="D43" s="561"/>
      <c r="E43" s="562"/>
      <c r="F43" s="562"/>
      <c r="G43" s="562"/>
      <c r="H43" s="562"/>
      <c r="I43" s="563"/>
      <c r="J43" s="95" t="str">
        <f>IF(AND(C43="",$C$9="YES"),"The row has to be completed for SMEs",IF(AND(OR(C43&lt;&gt;0),$C$9&lt;&gt;"Yes"),"The row has to be completed only for SMEs.",""))</f>
        <v/>
      </c>
      <c r="AK43" s="42"/>
    </row>
    <row r="44" spans="1:37">
      <c r="A44" s="561"/>
      <c r="B44" s="562"/>
      <c r="C44" s="562"/>
      <c r="D44" s="562"/>
      <c r="E44" s="562"/>
      <c r="F44" s="562"/>
      <c r="G44" s="562"/>
      <c r="H44" s="562"/>
      <c r="I44" s="563"/>
      <c r="J44" s="95"/>
      <c r="AK44" s="42"/>
    </row>
    <row r="45" spans="1:37" ht="14.5" customHeight="1">
      <c r="A45" s="547" t="s">
        <v>383</v>
      </c>
      <c r="B45" s="547"/>
      <c r="C45" s="162"/>
      <c r="D45" s="547" t="s">
        <v>382</v>
      </c>
      <c r="E45" s="547"/>
      <c r="F45" s="166" t="str">
        <f>IF(C45&gt;0,C45-1,"")</f>
        <v/>
      </c>
      <c r="G45" s="564" t="s">
        <v>384</v>
      </c>
      <c r="H45" s="565"/>
      <c r="I45" s="166" t="str">
        <f>IF(C45&gt;0,C45-2,"")</f>
        <v/>
      </c>
      <c r="J45" s="95" t="str">
        <f>IF(AND(OR(C45="",F45="",I45=""),$C$9="Yes"),"The row has to be completed for SMEs",IF(AND(OR(C45&lt;&gt;"",F45&lt;&gt;"",I45&lt;&gt;""),$C$9&lt;&gt;"Yes"),"The row has to be completed only for SMEs.",""))</f>
        <v/>
      </c>
      <c r="AK45" s="42"/>
    </row>
    <row r="46" spans="1:37" ht="26.5" customHeight="1">
      <c r="A46" s="531" t="s">
        <v>453</v>
      </c>
      <c r="B46" s="531"/>
      <c r="C46" s="174">
        <f>SUM(C47:C50)</f>
        <v>0</v>
      </c>
      <c r="D46" s="531" t="s">
        <v>453</v>
      </c>
      <c r="E46" s="531"/>
      <c r="F46" s="174">
        <f>SUM(F47:F50)</f>
        <v>0</v>
      </c>
      <c r="G46" s="531" t="s">
        <v>453</v>
      </c>
      <c r="H46" s="531"/>
      <c r="I46" s="174">
        <f>SUM(I47:I50)</f>
        <v>0</v>
      </c>
      <c r="J46" s="95"/>
      <c r="AK46" s="42"/>
    </row>
    <row r="47" spans="1:37" ht="14.5" customHeight="1">
      <c r="A47" s="531" t="s">
        <v>371</v>
      </c>
      <c r="B47" s="531"/>
      <c r="C47" s="163"/>
      <c r="D47" s="531" t="s">
        <v>371</v>
      </c>
      <c r="E47" s="531"/>
      <c r="F47" s="163"/>
      <c r="G47" s="531" t="s">
        <v>371</v>
      </c>
      <c r="H47" s="531"/>
      <c r="I47" s="163"/>
      <c r="J47" s="95" t="str">
        <f t="shared" ref="J47:J53" si="0">IF(AND(OR(C47="",F47="",I47=""),$C$9="Yes"),"The row has to be completed for SMEs",IF(AND(OR(C47&lt;&gt;"",F47&lt;&gt;"",I47&lt;&gt;""),$C$9&lt;&gt;"Yes"),"The row has to be completed only for SMEs.",""))</f>
        <v/>
      </c>
      <c r="AK47" s="42"/>
    </row>
    <row r="48" spans="1:37" ht="60.65" customHeight="1">
      <c r="A48" s="531" t="s">
        <v>372</v>
      </c>
      <c r="B48" s="531"/>
      <c r="C48" s="163"/>
      <c r="D48" s="531" t="s">
        <v>372</v>
      </c>
      <c r="E48" s="531"/>
      <c r="F48" s="163"/>
      <c r="G48" s="531" t="s">
        <v>372</v>
      </c>
      <c r="H48" s="531"/>
      <c r="I48" s="163"/>
      <c r="J48" s="95" t="str">
        <f t="shared" si="0"/>
        <v/>
      </c>
      <c r="AK48" s="42"/>
    </row>
    <row r="49" spans="1:37" ht="14.5" customHeight="1">
      <c r="A49" s="531" t="s">
        <v>373</v>
      </c>
      <c r="B49" s="531"/>
      <c r="C49" s="163"/>
      <c r="D49" s="531" t="s">
        <v>373</v>
      </c>
      <c r="E49" s="531"/>
      <c r="F49" s="163"/>
      <c r="G49" s="531" t="s">
        <v>373</v>
      </c>
      <c r="H49" s="531"/>
      <c r="I49" s="163"/>
      <c r="J49" s="95" t="str">
        <f t="shared" si="0"/>
        <v/>
      </c>
      <c r="AK49" s="42"/>
    </row>
    <row r="50" spans="1:37" ht="45.65" customHeight="1">
      <c r="A50" s="531" t="s">
        <v>374</v>
      </c>
      <c r="B50" s="531"/>
      <c r="C50" s="163"/>
      <c r="D50" s="531" t="s">
        <v>374</v>
      </c>
      <c r="E50" s="531"/>
      <c r="F50" s="163"/>
      <c r="G50" s="531" t="s">
        <v>374</v>
      </c>
      <c r="H50" s="531"/>
      <c r="I50" s="163"/>
      <c r="J50" s="95" t="str">
        <f t="shared" si="0"/>
        <v/>
      </c>
      <c r="AK50" s="42"/>
    </row>
    <row r="51" spans="1:37" ht="14.5" customHeight="1">
      <c r="A51" s="547" t="s">
        <v>296</v>
      </c>
      <c r="B51" s="547"/>
      <c r="C51" s="164"/>
      <c r="D51" s="547" t="s">
        <v>296</v>
      </c>
      <c r="E51" s="547"/>
      <c r="F51" s="164"/>
      <c r="G51" s="547" t="s">
        <v>296</v>
      </c>
      <c r="H51" s="547"/>
      <c r="I51" s="164"/>
      <c r="J51" s="95" t="str">
        <f t="shared" si="0"/>
        <v/>
      </c>
      <c r="AK51" s="42"/>
    </row>
    <row r="52" spans="1:37" ht="14.5" customHeight="1">
      <c r="A52" s="547" t="s">
        <v>297</v>
      </c>
      <c r="B52" s="547"/>
      <c r="C52" s="164"/>
      <c r="D52" s="547" t="s">
        <v>297</v>
      </c>
      <c r="E52" s="547"/>
      <c r="F52" s="164"/>
      <c r="G52" s="547" t="s">
        <v>297</v>
      </c>
      <c r="H52" s="547"/>
      <c r="I52" s="164"/>
      <c r="J52" s="95" t="str">
        <f t="shared" si="0"/>
        <v/>
      </c>
      <c r="AK52" s="42"/>
    </row>
    <row r="53" spans="1:37" ht="14.5" customHeight="1">
      <c r="A53" s="547" t="s">
        <v>298</v>
      </c>
      <c r="B53" s="547"/>
      <c r="C53" s="164"/>
      <c r="D53" s="547" t="s">
        <v>298</v>
      </c>
      <c r="E53" s="547"/>
      <c r="F53" s="164"/>
      <c r="G53" s="547" t="s">
        <v>298</v>
      </c>
      <c r="H53" s="547"/>
      <c r="I53" s="164"/>
      <c r="J53" s="95" t="str">
        <f t="shared" si="0"/>
        <v/>
      </c>
      <c r="AK53" s="42"/>
    </row>
    <row r="54" spans="1:37">
      <c r="A54" s="477" t="s">
        <v>516</v>
      </c>
      <c r="B54" s="478"/>
      <c r="C54" s="478"/>
      <c r="D54" s="478"/>
      <c r="E54" s="478"/>
      <c r="F54" s="478"/>
      <c r="G54" s="478"/>
      <c r="H54" s="478"/>
      <c r="I54" s="478"/>
      <c r="J54" s="206" t="str">
        <f>IF($C$8="Public","Table 7. has to be completed ONLY for privately owned partners","")</f>
        <v/>
      </c>
    </row>
    <row r="55" spans="1:37" ht="29" customHeight="1">
      <c r="A55" s="558" t="s">
        <v>525</v>
      </c>
      <c r="B55" s="559"/>
      <c r="C55" s="560"/>
      <c r="D55" s="558" t="s">
        <v>527</v>
      </c>
      <c r="E55" s="559"/>
      <c r="F55" s="559"/>
      <c r="G55" s="559"/>
      <c r="H55" s="559"/>
      <c r="I55" s="560"/>
    </row>
    <row r="56" spans="1:37" ht="112.5" customHeight="1">
      <c r="A56" s="553" t="s">
        <v>526</v>
      </c>
      <c r="B56" s="554"/>
      <c r="C56" s="207"/>
      <c r="D56" s="555"/>
      <c r="E56" s="556"/>
      <c r="F56" s="556"/>
      <c r="G56" s="556"/>
      <c r="H56" s="556"/>
      <c r="I56" s="557"/>
      <c r="J56" s="95" t="str">
        <f>IF(AND(OR(C56="",D56=""),$C$8="Private"),"The row has to be completed for privately owned partners.",IF(AND(OR(C56&lt;&gt;"",D56&lt;&gt;""),$C$8="Public"),"The row has to be completed only for privately owned partners.",""))</f>
        <v/>
      </c>
    </row>
    <row r="57" spans="1:37" ht="29">
      <c r="A57" s="477" t="s">
        <v>530</v>
      </c>
      <c r="B57" s="478"/>
      <c r="C57" s="478"/>
      <c r="D57" s="478"/>
      <c r="E57" s="478"/>
      <c r="F57" s="478"/>
      <c r="G57" s="478"/>
      <c r="H57" s="478"/>
      <c r="I57" s="478"/>
      <c r="J57" s="206" t="s">
        <v>539</v>
      </c>
    </row>
    <row r="58" spans="1:37" ht="27" customHeight="1">
      <c r="A58" s="514" t="s">
        <v>528</v>
      </c>
      <c r="B58" s="515"/>
      <c r="C58" s="515"/>
      <c r="D58" s="515"/>
      <c r="E58" s="515"/>
      <c r="F58" s="515"/>
      <c r="G58" s="515"/>
      <c r="H58" s="516"/>
      <c r="I58" s="219"/>
      <c r="J58" s="221" t="str">
        <f>IF(I58=0,"Please add the information","")</f>
        <v>Please add the information</v>
      </c>
    </row>
    <row r="59" spans="1:37" ht="174" customHeight="1">
      <c r="A59" s="517"/>
      <c r="B59" s="517"/>
      <c r="C59" s="517"/>
      <c r="D59" s="517"/>
      <c r="E59" s="517"/>
      <c r="F59" s="517"/>
      <c r="G59" s="517"/>
      <c r="H59" s="517"/>
      <c r="I59" s="517"/>
      <c r="J59" s="221" t="str">
        <f>IF(A59=0,"Please add description","")</f>
        <v>Please add description</v>
      </c>
    </row>
    <row r="60" spans="1:37" ht="29.5" customHeight="1">
      <c r="A60" s="514" t="s">
        <v>529</v>
      </c>
      <c r="B60" s="515"/>
      <c r="C60" s="515"/>
      <c r="D60" s="515"/>
      <c r="E60" s="515"/>
      <c r="F60" s="515"/>
      <c r="G60" s="515"/>
      <c r="H60" s="516"/>
      <c r="I60" s="220"/>
      <c r="J60" s="221" t="str">
        <f>IF(I60=0,"Please add the information","")</f>
        <v>Please add the information</v>
      </c>
    </row>
    <row r="61" spans="1:37" ht="185" customHeight="1">
      <c r="A61" s="458"/>
      <c r="B61" s="458"/>
      <c r="C61" s="458"/>
      <c r="D61" s="458"/>
      <c r="E61" s="458"/>
      <c r="F61" s="458"/>
      <c r="G61" s="458"/>
      <c r="H61" s="458"/>
      <c r="I61" s="459"/>
      <c r="J61" s="221" t="str">
        <f>IF(A61=0,"Please add description","")</f>
        <v>Please add description</v>
      </c>
    </row>
    <row r="62" spans="1:37" ht="30" customHeight="1">
      <c r="A62" s="514" t="s">
        <v>531</v>
      </c>
      <c r="B62" s="515"/>
      <c r="C62" s="515"/>
      <c r="D62" s="515"/>
      <c r="E62" s="515"/>
      <c r="F62" s="515"/>
      <c r="G62" s="515"/>
      <c r="H62" s="516"/>
      <c r="I62" s="220"/>
      <c r="J62" s="221" t="str">
        <f>IF(I62=0,"Please add the information","")</f>
        <v>Please add the information</v>
      </c>
    </row>
    <row r="63" spans="1:37" ht="192.5" customHeight="1">
      <c r="A63" s="517"/>
      <c r="B63" s="517"/>
      <c r="C63" s="517"/>
      <c r="D63" s="517"/>
      <c r="E63" s="517"/>
      <c r="F63" s="517"/>
      <c r="G63" s="517"/>
      <c r="H63" s="517"/>
      <c r="I63" s="517"/>
      <c r="J63" s="221" t="str">
        <f>IF(A63=0,"Please add description","")</f>
        <v>Please add description</v>
      </c>
    </row>
    <row r="64" spans="1:37" ht="31" customHeight="1">
      <c r="A64" s="514" t="s">
        <v>532</v>
      </c>
      <c r="B64" s="515"/>
      <c r="C64" s="515"/>
      <c r="D64" s="515"/>
      <c r="E64" s="515"/>
      <c r="F64" s="515"/>
      <c r="G64" s="515"/>
      <c r="H64" s="516"/>
      <c r="I64" s="220"/>
      <c r="J64" s="221" t="str">
        <f>IF(I64=0,"Please add the information","")</f>
        <v>Please add the information</v>
      </c>
    </row>
    <row r="65" spans="1:10" ht="200" customHeight="1">
      <c r="A65" s="517"/>
      <c r="B65" s="517"/>
      <c r="C65" s="517"/>
      <c r="D65" s="517"/>
      <c r="E65" s="517"/>
      <c r="F65" s="517"/>
      <c r="G65" s="517"/>
      <c r="H65" s="517"/>
      <c r="I65" s="517"/>
      <c r="J65" s="221" t="str">
        <f>IF(A65=0,"Please add description","")</f>
        <v>Please add description</v>
      </c>
    </row>
    <row r="86" ht="15" customHeight="1"/>
  </sheetData>
  <sheetProtection algorithmName="SHA-512" hashValue="8e2kQqJtoe7022wcfuO34L55OpW229gFVzbh3kN9Vm2L6E/aj89XLKVXLnuWLAu1gNOoHVFK2REMYbsRvC98Jg==" saltValue="BPCKnR1tIPJrL4uUBv8+9Q==" spinCount="100000" sheet="1" formatRows="0"/>
  <mergeCells count="115">
    <mergeCell ref="A1:H1"/>
    <mergeCell ref="A2:H2"/>
    <mergeCell ref="A3:H3"/>
    <mergeCell ref="A5:B5"/>
    <mergeCell ref="C5:H5"/>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A9:B9"/>
    <mergeCell ref="C9:H9"/>
    <mergeCell ref="A14:H14"/>
    <mergeCell ref="A15:B15"/>
    <mergeCell ref="C15:H15"/>
    <mergeCell ref="A23:B23"/>
    <mergeCell ref="C23:H23"/>
    <mergeCell ref="A16:B16"/>
    <mergeCell ref="C16:H16"/>
    <mergeCell ref="A17:B17"/>
    <mergeCell ref="C17:H17"/>
    <mergeCell ref="A18:B18"/>
    <mergeCell ref="C18:H18"/>
    <mergeCell ref="A24:H24"/>
    <mergeCell ref="A25:H25"/>
    <mergeCell ref="A19:H19"/>
    <mergeCell ref="A20:B20"/>
    <mergeCell ref="C20:H20"/>
    <mergeCell ref="A21:B21"/>
    <mergeCell ref="C21:H21"/>
    <mergeCell ref="A22:B22"/>
    <mergeCell ref="C22:H22"/>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38:C38"/>
    <mergeCell ref="D39:E39"/>
    <mergeCell ref="D36:E36"/>
    <mergeCell ref="A36:C36"/>
    <mergeCell ref="A37:E37"/>
    <mergeCell ref="D38:E38"/>
    <mergeCell ref="A39:C39"/>
    <mergeCell ref="D34:E34"/>
    <mergeCell ref="D35:E35"/>
    <mergeCell ref="A48:B48"/>
    <mergeCell ref="D48:E48"/>
    <mergeCell ref="G48:H48"/>
    <mergeCell ref="A46:B46"/>
    <mergeCell ref="D46:E46"/>
    <mergeCell ref="G46:H46"/>
    <mergeCell ref="A40:I40"/>
    <mergeCell ref="A41:I41"/>
    <mergeCell ref="A42:I42"/>
    <mergeCell ref="A43:B43"/>
    <mergeCell ref="D43:I43"/>
    <mergeCell ref="A44:I44"/>
    <mergeCell ref="A45:B45"/>
    <mergeCell ref="D45:E45"/>
    <mergeCell ref="G45:H45"/>
    <mergeCell ref="J10:J13"/>
    <mergeCell ref="A54:I54"/>
    <mergeCell ref="A55:C55"/>
    <mergeCell ref="D55:I55"/>
    <mergeCell ref="A56:B56"/>
    <mergeCell ref="D56:I56"/>
    <mergeCell ref="A53:B53"/>
    <mergeCell ref="D53:E53"/>
    <mergeCell ref="G53:H53"/>
    <mergeCell ref="A52:B52"/>
    <mergeCell ref="D52:E52"/>
    <mergeCell ref="G52:H52"/>
    <mergeCell ref="A51:B51"/>
    <mergeCell ref="D51:E51"/>
    <mergeCell ref="G51:H51"/>
    <mergeCell ref="A47:B47"/>
    <mergeCell ref="D47:E47"/>
    <mergeCell ref="G47:H47"/>
    <mergeCell ref="A49:B49"/>
    <mergeCell ref="D49:E49"/>
    <mergeCell ref="G49:H49"/>
    <mergeCell ref="A50:B50"/>
    <mergeCell ref="D50:E50"/>
    <mergeCell ref="G50:H50"/>
    <mergeCell ref="A57:I57"/>
    <mergeCell ref="A58:H58"/>
    <mergeCell ref="A59:I59"/>
    <mergeCell ref="A60:H60"/>
    <mergeCell ref="A61:I61"/>
    <mergeCell ref="A62:H62"/>
    <mergeCell ref="A63:I63"/>
    <mergeCell ref="A64:H64"/>
    <mergeCell ref="A65:I65"/>
  </mergeCells>
  <conditionalFormatting sqref="C6:H6">
    <cfRule type="cellIs" dxfId="1" priority="2"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F888354C-B552-40E3-81DC-B055361450B5}">
      <formula1>1000</formula1>
    </dataValidation>
    <dataValidation type="textLength" operator="lessThanOrEqual" allowBlank="1" showInputMessage="1" showErrorMessage="1" prompt="Maximum 100 characters._x000a__x000a_" sqref="C5:H5" xr:uid="{4B18D7C2-C1CD-4A0E-966F-C0B40D904EFB}">
      <formula1>100</formula1>
    </dataValidation>
    <dataValidation type="decimal" allowBlank="1" showInputMessage="1" showErrorMessage="1" error="Should be a numerical value." prompt="20% of the totel eligible budget." sqref="C7:H7" xr:uid="{98064362-389A-4E8A-8CC3-8D2025522785}">
      <formula1>0</formula1>
      <formula2>5000000</formula2>
    </dataValidation>
    <dataValidation type="textLength" operator="equal" allowBlank="1" showInputMessage="1" showErrorMessage="1" error="The year should be indicated (4 characters)." prompt="Pelase indicate the year of the latest approved accounts." sqref="D28:E28" xr:uid="{9A5245A7-7F2E-42D1-84A0-1795CC2072F0}">
      <formula1>4</formula1>
    </dataValidation>
    <dataValidation type="date" operator="greaterThan" allowBlank="1" showInputMessage="1" showErrorMessage="1" error="Date format: YYYY-MM-DD" prompt="Date format: YYYY-MM-DD" sqref="C43" xr:uid="{61A45351-47D0-4817-977F-52F4E7E1F4DD}">
      <formula1>1000</formula1>
    </dataValidation>
    <dataValidation type="decimal" operator="greaterThanOrEqual" allowBlank="1" showInputMessage="1" showErrorMessage="1" error="Should be a numerical value." sqref="D31:E36 D39:E39 D29 F47:F51 C47:C50 I47:I51" xr:uid="{6DB61C98-1AEE-4555-983A-A65B31DDE686}">
      <formula1>0</formula1>
    </dataValidation>
    <dataValidation type="decimal" allowBlank="1" showInputMessage="1" showErrorMessage="1" error="Should be a numerical value." sqref="C52:C53 F52:F53 I52:I53" xr:uid="{8B825253-0C0C-4FF9-A630-DBC6C0ECEB8B}">
      <formula1>-5E+31</formula1>
      <formula2>5E+39</formula2>
    </dataValidation>
    <dataValidation type="textLength" operator="equal" allowBlank="1" showInputMessage="1" showErrorMessage="1" error="The year has to be provided (4 digits)." prompt="Please provide the year of the latest approved accounts." sqref="C45" xr:uid="{594846A3-004B-4156-8D8D-289FF1877981}">
      <formula1>4</formula1>
    </dataValidation>
    <dataValidation operator="equal" allowBlank="1" showInputMessage="1" showErrorMessage="1" error="The year has to be provided (4 digits)." prompt="Please provide the year of the latest approved accounts." sqref="F45 I45" xr:uid="{74BF7EB8-A6CE-496A-A7E2-6465721642BC}"/>
    <dataValidation operator="greaterThanOrEqual" allowBlank="1" showInputMessage="1" showErrorMessage="1" error="Should be a numerical value." sqref="I46 C46 F46" xr:uid="{A74E3A8D-D6C8-47EB-8530-F0D489080042}"/>
    <dataValidation type="textLength" operator="lessThanOrEqual" allowBlank="1" showInputMessage="1" showErrorMessage="1" error="Max. 50 characters." prompt="Maximum 50 characters." sqref="A31:C36" xr:uid="{F26EA1DD-50A1-4EDF-9BB6-C03FDFABFD6E}">
      <formula1>50</formula1>
    </dataValidation>
    <dataValidation type="decimal" operator="greaterThanOrEqual" allowBlank="1" showInputMessage="1" showErrorMessage="1" error="Should be a numerical value" sqref="C51" xr:uid="{F0A14E11-0179-43C7-96DA-92A136422AE3}">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9E68AE69-D6D4-470A-8D19-3857732F99DD}"/>
    <dataValidation type="textLength" operator="lessThanOrEqual" allowBlank="1" showErrorMessage="1" error="Maximum 1000 characters." sqref="A58:H58 A60:H60 A62:H62 A64:H64 A55:C55" xr:uid="{7B811F9A-B8D2-41FF-B645-C903374E3534}">
      <formula1>1000</formula1>
    </dataValidation>
    <dataValidation allowBlank="1" showInputMessage="1" showErrorMessage="1" promptTitle="Description (max2500 characters)" prompt="If yes please indicate the type of activities." sqref="A65:I65" xr:uid="{4EC7D674-CABC-40E8-B395-5E95CF89007A}"/>
    <dataValidation allowBlank="1" showInputMessage="1" showErrorMessage="1" prompt="Description (max 2500 characters)_x000a_" sqref="A61:I61" xr:uid="{3EAA9F98-B9FA-40E1-A3F5-D7D3B5860E07}"/>
    <dataValidation allowBlank="1" showInputMessage="1" showErrorMessage="1" promptTitle="Description (max 2500 character)" prompt="If yes, name the type(s) of economic activities you conduct." sqref="A59:I59" xr:uid="{4D68609B-7B38-4E00-8C7E-3F40A782646E}"/>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D19F207B-9FB5-4D97-ACBC-97DDF10DAB5D}"/>
  </dataValidations>
  <pageMargins left="0.70866141732283472" right="0.70866141732283472" top="0.74803149606299213" bottom="0.74803149606299213" header="0.31496062992125984" footer="0.31496062992125984"/>
  <pageSetup paperSize="9" scale="56"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254E6854-8C04-4B1F-BE90-B3E4482DBB38}">
          <x14:formula1>
            <xm:f>'Drop-down lists'!$A$137:$A$140</xm:f>
          </x14:formula1>
          <xm:sqref>C6:H6</xm:sqref>
        </x14:dataValidation>
        <x14:dataValidation type="list" allowBlank="1" showInputMessage="1" showErrorMessage="1" xr:uid="{AC527156-CD40-4E60-96CE-743489506F5B}">
          <x14:formula1>
            <xm:f>'Drop-down lists'!$A$144:$A$175</xm:f>
          </x14:formula1>
          <xm:sqref>C11:H11</xm:sqref>
        </x14:dataValidation>
        <x14:dataValidation type="list" allowBlank="1" showInputMessage="1" showErrorMessage="1" prompt="Select from drop down list" xr:uid="{07B00CB1-4029-4C9C-B2A6-6A8FFA1607D0}">
          <x14:formula1>
            <xm:f>'Drop-down lists'!$C$137:$C$138</xm:f>
          </x14:formula1>
          <xm:sqref>C8:H8</xm:sqref>
        </x14:dataValidation>
        <x14:dataValidation type="list" allowBlank="1" showInputMessage="1" showErrorMessage="1" prompt="Select from drop-down list" xr:uid="{25820126-FD05-4C80-A235-7EC12817ACA6}">
          <x14:formula1>
            <xm:f>'Drop-down lists'!$A$177:$A$178</xm:f>
          </x14:formula1>
          <xm:sqref>C9:H9</xm:sqref>
        </x14:dataValidation>
        <x14:dataValidation type="list" allowBlank="1" showInputMessage="1" showErrorMessage="1" prompt="Please select wheter you plan to finance the project with the own souces, external sources or both." xr:uid="{4551DDAD-7816-411E-B048-E163C4E5873C}">
          <x14:formula1>
            <xm:f>'Drop-down lists'!$A$186:$A$188</xm:f>
          </x14:formula1>
          <xm:sqref>C56</xm:sqref>
        </x14:dataValidation>
        <x14:dataValidation type="list" allowBlank="1" showInputMessage="1" showErrorMessage="1" prompt="Please select from the drop-down list" xr:uid="{03B6F8DF-B24F-47E3-91A8-5AE6DE78236B}">
          <x14:formula1>
            <xm:f>'Drop-down lists'!$A$177:$A$179</xm:f>
          </x14:formula1>
          <xm:sqref>I60</xm:sqref>
        </x14:dataValidation>
        <x14:dataValidation type="list" allowBlank="1" showInputMessage="1" showErrorMessage="1" prompt="Please select from the drop-down list" xr:uid="{6B75B2FE-CBFC-45E6-AB00-CC344004F7E4}">
          <x14:formula1>
            <xm:f>'Drop-down lists'!$A$177:$A$178</xm:f>
          </x14:formula1>
          <xm:sqref>I58 I64 I62</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297B9-0B73-48A8-8EDE-2AE31DBA981F}">
  <dimension ref="A1:AM84"/>
  <sheetViews>
    <sheetView view="pageBreakPreview" zoomScaleNormal="100" zoomScaleSheetLayoutView="100" workbookViewId="0">
      <selection activeCell="I64" sqref="I64"/>
    </sheetView>
  </sheetViews>
  <sheetFormatPr defaultColWidth="9.1796875" defaultRowHeight="14.5"/>
  <cols>
    <col min="1" max="1" width="19.453125" style="7" customWidth="1"/>
    <col min="2" max="2" width="17.453125" style="7" customWidth="1"/>
    <col min="3" max="3" width="14.81640625" style="7" customWidth="1"/>
    <col min="4" max="4" width="14.1796875" style="7" customWidth="1"/>
    <col min="5" max="5" width="21.26953125" style="7" customWidth="1"/>
    <col min="6" max="6" width="14.81640625" style="7" customWidth="1"/>
    <col min="7" max="7" width="14.453125" style="7" customWidth="1"/>
    <col min="8" max="8" width="20.81640625" style="7" customWidth="1"/>
    <col min="9" max="9" width="14.81640625" style="7" customWidth="1"/>
    <col min="10" max="10" width="93"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97" t="s">
        <v>475</v>
      </c>
      <c r="B1" s="498"/>
      <c r="C1" s="498"/>
      <c r="D1" s="498"/>
      <c r="E1" s="498"/>
      <c r="F1" s="498"/>
      <c r="G1" s="498"/>
      <c r="H1" s="548"/>
      <c r="I1" s="61"/>
      <c r="J1" s="46"/>
    </row>
    <row r="2" spans="1:37">
      <c r="A2" s="499"/>
      <c r="B2" s="499"/>
      <c r="C2" s="499"/>
      <c r="D2" s="499"/>
      <c r="E2" s="499"/>
      <c r="F2" s="499"/>
      <c r="G2" s="499"/>
      <c r="H2" s="549"/>
      <c r="I2" s="61"/>
      <c r="J2" s="46"/>
    </row>
    <row r="3" spans="1:37" ht="18" customHeight="1">
      <c r="A3" s="497" t="s">
        <v>167</v>
      </c>
      <c r="B3" s="498"/>
      <c r="C3" s="498"/>
      <c r="D3" s="498"/>
      <c r="E3" s="498"/>
      <c r="F3" s="498"/>
      <c r="G3" s="498"/>
      <c r="H3" s="548"/>
      <c r="I3" s="61"/>
      <c r="J3" s="46"/>
    </row>
    <row r="4" spans="1:37">
      <c r="A4" s="176"/>
      <c r="B4" s="176"/>
      <c r="C4" s="176"/>
      <c r="D4" s="176"/>
      <c r="E4" s="176"/>
      <c r="F4" s="176"/>
      <c r="G4" s="176"/>
      <c r="H4" s="177"/>
      <c r="I4" s="61"/>
      <c r="J4" s="46"/>
    </row>
    <row r="5" spans="1:37">
      <c r="A5" s="500" t="s">
        <v>217</v>
      </c>
      <c r="B5" s="501"/>
      <c r="C5" s="507"/>
      <c r="D5" s="508"/>
      <c r="E5" s="508"/>
      <c r="F5" s="508"/>
      <c r="G5" s="508"/>
      <c r="H5" s="509"/>
      <c r="I5" s="61"/>
      <c r="J5" s="46"/>
    </row>
    <row r="6" spans="1:37" ht="14.5" customHeight="1">
      <c r="A6" s="500" t="s">
        <v>219</v>
      </c>
      <c r="B6" s="501"/>
      <c r="C6" s="510"/>
      <c r="D6" s="511"/>
      <c r="E6" s="511"/>
      <c r="F6" s="511"/>
      <c r="G6" s="511"/>
      <c r="H6" s="512"/>
      <c r="I6" s="61"/>
      <c r="J6" s="69" t="str">
        <f>IF(C6="","&lt;&lt;&lt;&lt; Option from the drop down list must be selected!","")</f>
        <v>&lt;&lt;&lt;&lt; Option from the drop down list must be selected!</v>
      </c>
    </row>
    <row r="7" spans="1:37" ht="14.5" customHeight="1">
      <c r="A7" s="489" t="s">
        <v>328</v>
      </c>
      <c r="B7" s="490"/>
      <c r="C7" s="550"/>
      <c r="D7" s="551"/>
      <c r="E7" s="551"/>
      <c r="F7" s="551"/>
      <c r="G7" s="551"/>
      <c r="H7" s="552"/>
      <c r="I7" s="61"/>
      <c r="J7" s="69"/>
    </row>
    <row r="8" spans="1:37">
      <c r="A8" s="500" t="s">
        <v>396</v>
      </c>
      <c r="B8" s="501"/>
      <c r="C8" s="510"/>
      <c r="D8" s="511"/>
      <c r="E8" s="511"/>
      <c r="F8" s="511"/>
      <c r="G8" s="511"/>
      <c r="H8" s="512"/>
      <c r="I8" s="61"/>
      <c r="J8" s="46"/>
    </row>
    <row r="9" spans="1:37">
      <c r="A9" s="500" t="s">
        <v>397</v>
      </c>
      <c r="B9" s="501"/>
      <c r="C9" s="510"/>
      <c r="D9" s="511"/>
      <c r="E9" s="511"/>
      <c r="F9" s="511"/>
      <c r="G9" s="511"/>
      <c r="H9" s="512"/>
      <c r="I9" s="61"/>
      <c r="J9" s="95" t="str">
        <f>IF(AND(C8="Public",C9="yes"),"Public partners cannot be SMEs.","")</f>
        <v/>
      </c>
    </row>
    <row r="10" spans="1:37" ht="25.5" customHeight="1">
      <c r="A10" s="467" t="s">
        <v>13</v>
      </c>
      <c r="B10" s="468"/>
      <c r="C10" s="502" t="str">
        <f>IF('PP14'!C13='Drop-down lists'!C144,'Drop-down lists'!D144,IF('PP14'!C13='Drop-down lists'!C147,'Drop-down lists'!D145,IF('PP14'!C13='Drop-down lists'!C151,'Drop-down lists'!D146,IF('PP14'!C13='Drop-down lists'!C152,'Drop-down lists'!D146,IF('PP14'!C13='Drop-down lists'!C155,'Drop-down lists'!D147,IF('PP14'!C13='Drop-down lists'!C159,'Drop-down lists'!D147,IF('PP14'!C13='Drop-down lists'!C166,'Drop-down lists'!D148,IF('PP14'!C13='Drop-down lists'!C171,'Drop-down lists'!D145,IF('PP14'!C13='Drop-down lists'!C173,'Drop-down lists'!D147,IF('PP14'!C11='Drop-down lists'!C174,'Drop-down lists'!D148,IF('PP14'!C13='Drop-down lists'!C175,'Drop-down lists'!D149,"")))))))))))</f>
        <v/>
      </c>
      <c r="D10" s="502"/>
      <c r="E10" s="502"/>
      <c r="F10" s="502"/>
      <c r="G10" s="502"/>
      <c r="H10" s="503"/>
      <c r="I10" s="61"/>
      <c r="J10" s="518"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7" t="s">
        <v>24</v>
      </c>
      <c r="B11" s="468"/>
      <c r="C11" s="484"/>
      <c r="D11" s="484"/>
      <c r="E11" s="484"/>
      <c r="F11" s="484"/>
      <c r="G11" s="484"/>
      <c r="H11" s="485"/>
      <c r="I11" s="61"/>
      <c r="J11" s="518"/>
      <c r="AK11" s="42" t="s">
        <v>5</v>
      </c>
    </row>
    <row r="12" spans="1:37" ht="15" customHeight="1">
      <c r="A12" s="467" t="s">
        <v>25</v>
      </c>
      <c r="B12" s="468"/>
      <c r="C12" s="495" t="str">
        <f>IF('PP14'!C11='Drop-down lists'!A144,'Drop-down lists'!B144,IF('PP14'!C11='Drop-down lists'!A145,'Drop-down lists'!B145,IF('PP14'!C11='Drop-down lists'!A146,'Drop-down lists'!B146,IF('PP14'!C11='Drop-down lists'!A147,'Drop-down lists'!B147,IF('PP14'!C11='Drop-down lists'!A148,'Drop-down lists'!B148,IF('PP14'!C11='Drop-down lists'!A149,'Drop-down lists'!B149,IF('PP14'!C11='Drop-down lists'!A150,'Drop-down lists'!B150,IF('PP14'!C11='Drop-down lists'!A151,'Drop-down lists'!B151,""))))))))&amp;IF('PP14'!C11='Drop-down lists'!A152,'Drop-down lists'!B152,IF('PP14'!C11='Drop-down lists'!A153,'Drop-down lists'!B153,IF('PP14'!C11='Drop-down lists'!A154,'Drop-down lists'!B154,IF('PP14'!C11='Drop-down lists'!A155,'Drop-down lists'!B155,IF('PP14'!C11='Drop-down lists'!A156,'Drop-down lists'!B156,IF('PP14'!C11='Drop-down lists'!A157,'Drop-down lists'!B157,IF('PP14'!C11='Drop-down lists'!A158,'Drop-down lists'!B158,"")))))))&amp;IF('PP14'!C11='Drop-down lists'!A159,'Drop-down lists'!B159,IF('PP14'!C11='Drop-down lists'!A160,'Drop-down lists'!B160,IF('PP14'!C11='Drop-down lists'!A161,'Drop-down lists'!B161,IF('PP14'!C11='Drop-down lists'!A162,'Drop-down lists'!B162,IF('PP14'!C11='Drop-down lists'!A163,'Drop-down lists'!B163,IF('PP14'!C11='Drop-down lists'!A164,'Drop-down lists'!B164,IF('PP14'!C11='Drop-down lists'!A165,'Drop-down lists'!B165,IF('PP14'!C11='Drop-down lists'!A166,'Drop-down lists'!B166,""))))))))&amp;IF('PP14'!C11='Drop-down lists'!A167,'Drop-down lists'!B167,IF('PP14'!C11='Drop-down lists'!A168,'Drop-down lists'!B168,IF('PP14'!C11='Drop-down lists'!A169,'Drop-down lists'!B169,IF('PP14'!C11='Drop-down lists'!A170,'Drop-down lists'!B170,""))))&amp;IF('PP14'!C11='Drop-down lists'!A171,'Drop-down lists'!B171,IF('PP14'!C11='Drop-down lists'!A172,'Drop-down lists'!B172,IF('PP14'!C11='Drop-down lists'!A173,'Drop-down lists'!B173,IF('PP14'!C11='Drop-down lists'!A174,'Drop-down lists'!B174,IF('PP14'!C11='Drop-down lists'!A175,'Drop-down lists'!B175,"")))))</f>
        <v/>
      </c>
      <c r="D12" s="495"/>
      <c r="E12" s="495"/>
      <c r="F12" s="495"/>
      <c r="G12" s="495"/>
      <c r="H12" s="496"/>
      <c r="I12" s="61"/>
      <c r="J12" s="518"/>
      <c r="AK12" s="42" t="s">
        <v>145</v>
      </c>
    </row>
    <row r="13" spans="1:37" ht="15" customHeight="1">
      <c r="A13" s="467" t="s">
        <v>26</v>
      </c>
      <c r="B13" s="468"/>
      <c r="C13" s="502" t="str">
        <f>IF('PP14'!C12='Drop-down lists'!B144,'Drop-down lists'!C144,IF('PP14'!C12='Drop-down lists'!B145,'Drop-down lists'!C145,IF('PP14'!C12='Drop-down lists'!B147,'Drop-down lists'!C147,IF('PP14'!C12='Drop-down lists'!B152,'Drop-down lists'!C152,IF('PP14'!C12='Drop-down lists'!B155,'Drop-down lists'!C155,IF('PP14'!C12='Drop-down lists'!B158,'Drop-down lists'!C158,""))))))&amp;IF('PP14'!C12='Drop-down lists'!B159,'Drop-down lists'!C161,IF('PP14'!C12='Drop-down lists'!B161,'Drop-down lists'!C161,IF('PP14'!C12='Drop-down lists'!B166,'Drop-down lists'!C166,IF('PP14'!C12='Drop-down lists'!B168,'Drop-down lists'!C168,IF('PP14'!C12='Drop-down lists'!B170,'Drop-down lists'!C144,"")))))&amp;IF('PP14'!C12='Drop-down lists'!B171,'Drop-down lists'!C171,IF('PP14'!C12='Drop-down lists'!B172,'Drop-down lists'!C152,IF('PP14'!C12='Drop-down lists'!B173,'Drop-down lists'!C173,IF('PP14'!C12='Drop-down lists'!B174,'Drop-down lists'!C174, IF('PP14'!C12='Drop-down lists'!B175,'Drop-down lists'!C175,"")))))</f>
        <v/>
      </c>
      <c r="D13" s="502"/>
      <c r="E13" s="502"/>
      <c r="F13" s="502"/>
      <c r="G13" s="502"/>
      <c r="H13" s="503"/>
      <c r="I13" s="61"/>
      <c r="J13" s="518"/>
      <c r="AD13" s="43" t="s">
        <v>0</v>
      </c>
      <c r="AF13" s="43" t="s">
        <v>17</v>
      </c>
      <c r="AH13" s="44" t="s">
        <v>187</v>
      </c>
      <c r="AK13" s="42" t="s">
        <v>147</v>
      </c>
    </row>
    <row r="14" spans="1:37" ht="16.5" customHeight="1">
      <c r="A14" s="469" t="s">
        <v>72</v>
      </c>
      <c r="B14" s="470"/>
      <c r="C14" s="470"/>
      <c r="D14" s="470"/>
      <c r="E14" s="470"/>
      <c r="F14" s="470"/>
      <c r="G14" s="470"/>
      <c r="H14" s="471"/>
      <c r="I14" s="61"/>
      <c r="J14" s="46"/>
      <c r="AH14" s="44" t="s">
        <v>193</v>
      </c>
      <c r="AK14" s="42" t="s">
        <v>36</v>
      </c>
    </row>
    <row r="15" spans="1:37" ht="15.75" customHeight="1">
      <c r="A15" s="467" t="s">
        <v>282</v>
      </c>
      <c r="B15" s="468"/>
      <c r="C15" s="545"/>
      <c r="D15" s="331"/>
      <c r="E15" s="331"/>
      <c r="F15" s="331"/>
      <c r="G15" s="331"/>
      <c r="H15" s="546"/>
      <c r="I15" s="61"/>
      <c r="J15" s="46"/>
      <c r="AH15" s="44" t="s">
        <v>194</v>
      </c>
      <c r="AK15" s="42" t="s">
        <v>37</v>
      </c>
    </row>
    <row r="16" spans="1:37" ht="15" customHeight="1">
      <c r="A16" s="467" t="s">
        <v>28</v>
      </c>
      <c r="B16" s="468"/>
      <c r="C16" s="545"/>
      <c r="D16" s="331"/>
      <c r="E16" s="331"/>
      <c r="F16" s="331"/>
      <c r="G16" s="331"/>
      <c r="H16" s="546"/>
      <c r="I16" s="61"/>
      <c r="J16" s="46"/>
      <c r="AK16" s="42" t="s">
        <v>38</v>
      </c>
    </row>
    <row r="17" spans="1:37">
      <c r="A17" s="467" t="s">
        <v>15</v>
      </c>
      <c r="B17" s="468"/>
      <c r="C17" s="545"/>
      <c r="D17" s="331"/>
      <c r="E17" s="331"/>
      <c r="F17" s="331"/>
      <c r="G17" s="331"/>
      <c r="H17" s="546"/>
      <c r="I17" s="61"/>
      <c r="J17" s="46"/>
      <c r="AK17" s="42" t="s">
        <v>39</v>
      </c>
    </row>
    <row r="18" spans="1:37" ht="15" customHeight="1">
      <c r="A18" s="467" t="s">
        <v>54</v>
      </c>
      <c r="B18" s="468"/>
      <c r="C18" s="545"/>
      <c r="D18" s="331"/>
      <c r="E18" s="331"/>
      <c r="F18" s="331"/>
      <c r="G18" s="331"/>
      <c r="H18" s="546"/>
      <c r="I18" s="61"/>
      <c r="J18" s="46"/>
      <c r="AK18" s="42" t="s">
        <v>40</v>
      </c>
    </row>
    <row r="19" spans="1:37" ht="16.5" customHeight="1">
      <c r="A19" s="477" t="s">
        <v>71</v>
      </c>
      <c r="B19" s="478"/>
      <c r="C19" s="478"/>
      <c r="D19" s="478"/>
      <c r="E19" s="478"/>
      <c r="F19" s="478"/>
      <c r="G19" s="478"/>
      <c r="H19" s="479"/>
      <c r="I19" s="61"/>
      <c r="J19" s="46"/>
      <c r="AK19" s="42" t="s">
        <v>156</v>
      </c>
    </row>
    <row r="20" spans="1:37">
      <c r="A20" s="467" t="s">
        <v>282</v>
      </c>
      <c r="B20" s="468"/>
      <c r="C20" s="472"/>
      <c r="D20" s="472"/>
      <c r="E20" s="472"/>
      <c r="F20" s="472"/>
      <c r="G20" s="472"/>
      <c r="H20" s="473"/>
      <c r="I20" s="61"/>
      <c r="J20" s="47"/>
      <c r="K20" s="45"/>
      <c r="AK20" s="42" t="s">
        <v>157</v>
      </c>
    </row>
    <row r="21" spans="1:37" ht="15" customHeight="1">
      <c r="A21" s="467" t="s">
        <v>28</v>
      </c>
      <c r="B21" s="468"/>
      <c r="C21" s="472"/>
      <c r="D21" s="472"/>
      <c r="E21" s="472"/>
      <c r="F21" s="472"/>
      <c r="G21" s="472"/>
      <c r="H21" s="473"/>
      <c r="I21" s="61"/>
      <c r="J21" s="47"/>
      <c r="K21" s="45"/>
      <c r="AK21" s="42" t="s">
        <v>41</v>
      </c>
    </row>
    <row r="22" spans="1:37" ht="15" customHeight="1">
      <c r="A22" s="467" t="s">
        <v>15</v>
      </c>
      <c r="B22" s="468"/>
      <c r="C22" s="472"/>
      <c r="D22" s="472"/>
      <c r="E22" s="472"/>
      <c r="F22" s="472"/>
      <c r="G22" s="472"/>
      <c r="H22" s="473"/>
      <c r="I22" s="61"/>
      <c r="J22" s="47"/>
      <c r="K22" s="45"/>
      <c r="AK22" s="42" t="s">
        <v>9</v>
      </c>
    </row>
    <row r="23" spans="1:37" ht="15" customHeight="1">
      <c r="A23" s="467" t="s">
        <v>54</v>
      </c>
      <c r="B23" s="468"/>
      <c r="C23" s="472"/>
      <c r="D23" s="472"/>
      <c r="E23" s="472"/>
      <c r="F23" s="472"/>
      <c r="G23" s="472"/>
      <c r="H23" s="473"/>
      <c r="I23" s="61"/>
      <c r="J23" s="47"/>
      <c r="K23" s="45"/>
      <c r="AK23" s="42" t="s">
        <v>10</v>
      </c>
    </row>
    <row r="24" spans="1:37" ht="27" customHeight="1">
      <c r="A24" s="477" t="s">
        <v>482</v>
      </c>
      <c r="B24" s="478"/>
      <c r="C24" s="478"/>
      <c r="D24" s="478"/>
      <c r="E24" s="478"/>
      <c r="F24" s="478"/>
      <c r="G24" s="478"/>
      <c r="H24" s="479"/>
      <c r="I24" s="61"/>
      <c r="J24" s="47"/>
      <c r="K24" s="45"/>
      <c r="AK24" s="42" t="s">
        <v>11</v>
      </c>
    </row>
    <row r="25" spans="1:37" ht="90.75" customHeight="1">
      <c r="A25" s="462"/>
      <c r="B25" s="463"/>
      <c r="C25" s="463"/>
      <c r="D25" s="463"/>
      <c r="E25" s="463"/>
      <c r="F25" s="463"/>
      <c r="G25" s="463"/>
      <c r="H25" s="464"/>
      <c r="I25" s="61"/>
      <c r="J25" s="46"/>
      <c r="AK25" s="42" t="s">
        <v>12</v>
      </c>
    </row>
    <row r="26" spans="1:37" ht="46.5" customHeight="1">
      <c r="A26" s="519" t="s">
        <v>377</v>
      </c>
      <c r="B26" s="520"/>
      <c r="C26" s="520"/>
      <c r="D26" s="521"/>
      <c r="E26" s="521"/>
      <c r="F26" s="521"/>
      <c r="G26" s="521"/>
      <c r="H26" s="521"/>
      <c r="I26" s="522"/>
      <c r="J26" s="41"/>
      <c r="AK26" s="42" t="s">
        <v>160</v>
      </c>
    </row>
    <row r="27" spans="1:37" ht="14.5" customHeight="1">
      <c r="A27" s="532" t="s">
        <v>512</v>
      </c>
      <c r="B27" s="533"/>
      <c r="C27" s="533"/>
      <c r="D27" s="533"/>
      <c r="E27" s="533"/>
      <c r="F27" s="533"/>
      <c r="G27" s="533"/>
      <c r="H27" s="533"/>
      <c r="I27" s="534"/>
      <c r="J27" s="205" t="str">
        <f>IF(OR($C$8="Public",AND($C$8="private",$C$9="Yes")),"Table 5. DOES NOT have to be completed for SMEs or for publicly owned partners","")</f>
        <v/>
      </c>
      <c r="AK27" s="42"/>
    </row>
    <row r="28" spans="1:37" ht="14.5" customHeight="1">
      <c r="A28" s="531" t="s">
        <v>367</v>
      </c>
      <c r="B28" s="531"/>
      <c r="C28" s="531"/>
      <c r="D28" s="541"/>
      <c r="E28" s="541"/>
      <c r="F28" s="144"/>
      <c r="G28" s="144"/>
      <c r="H28" s="144"/>
      <c r="I28" s="145"/>
      <c r="J28" s="158"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ht="14.5" customHeight="1">
      <c r="A29" s="531" t="s">
        <v>368</v>
      </c>
      <c r="B29" s="531"/>
      <c r="C29" s="531"/>
      <c r="D29" s="542">
        <f>SUM(D31:E36)</f>
        <v>0</v>
      </c>
      <c r="E29" s="543"/>
      <c r="F29" s="535"/>
      <c r="G29" s="536"/>
      <c r="H29" s="536"/>
      <c r="I29" s="537"/>
      <c r="J29" s="158"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1" t="s">
        <v>376</v>
      </c>
      <c r="B30" s="531"/>
      <c r="C30" s="531"/>
      <c r="D30" s="531" t="s">
        <v>375</v>
      </c>
      <c r="E30" s="531"/>
      <c r="F30" s="535"/>
      <c r="G30" s="536"/>
      <c r="H30" s="536"/>
      <c r="I30" s="537"/>
      <c r="J30" s="158"/>
      <c r="AK30" s="42"/>
    </row>
    <row r="31" spans="1:37">
      <c r="A31" s="527"/>
      <c r="B31" s="527"/>
      <c r="C31" s="527"/>
      <c r="D31" s="523"/>
      <c r="E31" s="523"/>
      <c r="F31" s="142"/>
      <c r="G31" s="142"/>
      <c r="H31" s="142"/>
      <c r="I31" s="143"/>
      <c r="J31" s="158"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27"/>
      <c r="B32" s="527"/>
      <c r="C32" s="527"/>
      <c r="D32" s="523"/>
      <c r="E32" s="523"/>
      <c r="F32" s="142"/>
      <c r="G32" s="142"/>
      <c r="H32" s="142"/>
      <c r="I32" s="143"/>
      <c r="J32" s="158"/>
      <c r="AK32" s="42"/>
    </row>
    <row r="33" spans="1:37" ht="14.5" customHeight="1">
      <c r="A33" s="538"/>
      <c r="B33" s="539"/>
      <c r="C33" s="540"/>
      <c r="D33" s="524"/>
      <c r="E33" s="525"/>
      <c r="F33" s="142"/>
      <c r="G33" s="142"/>
      <c r="H33" s="142"/>
      <c r="I33" s="143"/>
      <c r="J33" s="158"/>
      <c r="AK33" s="42"/>
    </row>
    <row r="34" spans="1:37" ht="14.5" customHeight="1">
      <c r="A34" s="527"/>
      <c r="B34" s="527"/>
      <c r="C34" s="527"/>
      <c r="D34" s="524"/>
      <c r="E34" s="525"/>
      <c r="F34" s="142"/>
      <c r="G34" s="142"/>
      <c r="H34" s="142"/>
      <c r="I34" s="143"/>
      <c r="J34" s="158"/>
      <c r="AK34" s="42"/>
    </row>
    <row r="35" spans="1:37">
      <c r="A35" s="527"/>
      <c r="B35" s="527"/>
      <c r="C35" s="527"/>
      <c r="D35" s="523"/>
      <c r="E35" s="523"/>
      <c r="F35" s="142"/>
      <c r="G35" s="142"/>
      <c r="H35" s="142"/>
      <c r="I35" s="143"/>
      <c r="J35" s="158"/>
      <c r="AK35" s="42"/>
    </row>
    <row r="36" spans="1:37">
      <c r="A36" s="527"/>
      <c r="B36" s="527"/>
      <c r="C36" s="527"/>
      <c r="D36" s="523"/>
      <c r="E36" s="523"/>
      <c r="F36" s="142"/>
      <c r="G36" s="142"/>
      <c r="H36" s="142"/>
      <c r="I36" s="143"/>
      <c r="J36" s="158"/>
      <c r="AK36" s="42"/>
    </row>
    <row r="37" spans="1:37">
      <c r="A37" s="528"/>
      <c r="B37" s="529"/>
      <c r="C37" s="529"/>
      <c r="D37" s="529"/>
      <c r="E37" s="530"/>
      <c r="F37" s="142"/>
      <c r="G37" s="142"/>
      <c r="H37" s="142"/>
      <c r="I37" s="143"/>
      <c r="J37" s="158"/>
      <c r="AK37" s="42"/>
    </row>
    <row r="38" spans="1:37" ht="14.5" customHeight="1">
      <c r="A38" s="531" t="s">
        <v>369</v>
      </c>
      <c r="B38" s="531"/>
      <c r="C38" s="531"/>
      <c r="D38" s="524"/>
      <c r="E38" s="525"/>
      <c r="F38" s="142"/>
      <c r="G38" s="142"/>
      <c r="H38" s="142"/>
      <c r="I38" s="143"/>
      <c r="J38" s="158"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1" t="s">
        <v>370</v>
      </c>
      <c r="B39" s="531"/>
      <c r="C39" s="531"/>
      <c r="D39" s="524"/>
      <c r="E39" s="525"/>
      <c r="F39" s="146"/>
      <c r="G39" s="146"/>
      <c r="H39" s="146"/>
      <c r="I39" s="147"/>
      <c r="J39" s="158"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6"/>
      <c r="B40" s="526"/>
      <c r="C40" s="526"/>
      <c r="D40" s="526"/>
      <c r="E40" s="526"/>
      <c r="F40" s="526"/>
      <c r="G40" s="526"/>
      <c r="H40" s="526"/>
      <c r="I40" s="526"/>
      <c r="J40" s="41"/>
      <c r="AK40" s="42"/>
    </row>
    <row r="41" spans="1:37" ht="14.5" customHeight="1">
      <c r="A41" s="519" t="s">
        <v>379</v>
      </c>
      <c r="B41" s="520"/>
      <c r="C41" s="520"/>
      <c r="D41" s="521"/>
      <c r="E41" s="521"/>
      <c r="F41" s="521"/>
      <c r="G41" s="521"/>
      <c r="H41" s="521"/>
      <c r="I41" s="522"/>
      <c r="J41" s="46"/>
      <c r="AK41" s="42"/>
    </row>
    <row r="42" spans="1:37" ht="14.5" customHeight="1">
      <c r="A42" s="532" t="s">
        <v>378</v>
      </c>
      <c r="B42" s="533"/>
      <c r="C42" s="533"/>
      <c r="D42" s="533"/>
      <c r="E42" s="533"/>
      <c r="F42" s="533"/>
      <c r="G42" s="533"/>
      <c r="H42" s="533"/>
      <c r="I42" s="534"/>
      <c r="J42" s="206" t="str">
        <f>IF(OR($C$8="Public",AND($C$8="private",$C$9="No")),"Table 6. has to be completed ONLY for SMEs.","")</f>
        <v/>
      </c>
      <c r="AK42" s="42"/>
    </row>
    <row r="43" spans="1:37" ht="14.5" customHeight="1">
      <c r="A43" s="547" t="s">
        <v>381</v>
      </c>
      <c r="B43" s="547"/>
      <c r="C43" s="165"/>
      <c r="D43" s="561"/>
      <c r="E43" s="562"/>
      <c r="F43" s="562"/>
      <c r="G43" s="562"/>
      <c r="H43" s="562"/>
      <c r="I43" s="563"/>
      <c r="J43" s="95" t="str">
        <f>IF(AND(C43="",$C$9="YES"),"The section has to be completed for SMEs",IF(AND(OR(C43&lt;&gt;0),$C$9&lt;&gt;"Yes"),"The section has to be completed only for SMEs.",""))</f>
        <v/>
      </c>
      <c r="AK43" s="42"/>
    </row>
    <row r="44" spans="1:37">
      <c r="A44" s="561"/>
      <c r="B44" s="562"/>
      <c r="C44" s="562"/>
      <c r="D44" s="562"/>
      <c r="E44" s="562"/>
      <c r="F44" s="562"/>
      <c r="G44" s="562"/>
      <c r="H44" s="562"/>
      <c r="I44" s="563"/>
      <c r="J44" s="95"/>
      <c r="AK44" s="42"/>
    </row>
    <row r="45" spans="1:37" ht="14.5" customHeight="1">
      <c r="A45" s="547" t="s">
        <v>383</v>
      </c>
      <c r="B45" s="547"/>
      <c r="C45" s="162"/>
      <c r="D45" s="547" t="s">
        <v>382</v>
      </c>
      <c r="E45" s="547"/>
      <c r="F45" s="166" t="str">
        <f>IF(C45&gt;0,C45-1,"")</f>
        <v/>
      </c>
      <c r="G45" s="564" t="s">
        <v>384</v>
      </c>
      <c r="H45" s="565"/>
      <c r="I45" s="166" t="str">
        <f>IF(C45&gt;0,C45-2,"")</f>
        <v/>
      </c>
      <c r="J45" s="95" t="str">
        <f>IF(AND(OR(C45="",F45="",I45=""),$C$9="Yes"),"The row has to be completed for SMEs",IF(AND(OR(C45&lt;&gt;"",F45&lt;&gt;"",I45&lt;&gt;""),$C$9&lt;&gt;"Yes"),"The row has to be completed only for SMEs.",""))</f>
        <v/>
      </c>
      <c r="AK45" s="42"/>
    </row>
    <row r="46" spans="1:37" ht="29.15" customHeight="1">
      <c r="A46" s="531" t="s">
        <v>453</v>
      </c>
      <c r="B46" s="531"/>
      <c r="C46" s="174">
        <f>SUM(C47:C50)</f>
        <v>0</v>
      </c>
      <c r="D46" s="531" t="s">
        <v>453</v>
      </c>
      <c r="E46" s="531"/>
      <c r="F46" s="174">
        <f>SUM(F47:F50)</f>
        <v>0</v>
      </c>
      <c r="G46" s="531" t="s">
        <v>453</v>
      </c>
      <c r="H46" s="531"/>
      <c r="I46" s="174">
        <f>SUM(I47:I50)</f>
        <v>0</v>
      </c>
      <c r="J46" s="95"/>
      <c r="AK46" s="42"/>
    </row>
    <row r="47" spans="1:37" ht="14.5" customHeight="1">
      <c r="A47" s="531" t="s">
        <v>371</v>
      </c>
      <c r="B47" s="531"/>
      <c r="C47" s="163"/>
      <c r="D47" s="531" t="s">
        <v>371</v>
      </c>
      <c r="E47" s="531"/>
      <c r="F47" s="163"/>
      <c r="G47" s="531" t="s">
        <v>371</v>
      </c>
      <c r="H47" s="531"/>
      <c r="I47" s="163"/>
      <c r="J47" s="95" t="str">
        <f t="shared" ref="J47:J53" si="0">IF(AND(OR(C47="",F47="",I47=""),$C$9="Yes"),"The row has to be completed for SMEs",IF(AND(OR(C47&lt;&gt;"",F47&lt;&gt;"",I47&lt;&gt;""),$C$9&lt;&gt;"Yes"),"The row has to be completed only for SMEs.",""))</f>
        <v/>
      </c>
      <c r="AK47" s="42"/>
    </row>
    <row r="48" spans="1:37" ht="50.15" customHeight="1">
      <c r="A48" s="531" t="s">
        <v>372</v>
      </c>
      <c r="B48" s="531"/>
      <c r="C48" s="163"/>
      <c r="D48" s="531" t="s">
        <v>372</v>
      </c>
      <c r="E48" s="531"/>
      <c r="F48" s="163"/>
      <c r="G48" s="531" t="s">
        <v>372</v>
      </c>
      <c r="H48" s="531"/>
      <c r="I48" s="163"/>
      <c r="J48" s="95" t="str">
        <f t="shared" si="0"/>
        <v/>
      </c>
      <c r="AK48" s="42"/>
    </row>
    <row r="49" spans="1:37" ht="14.5" customHeight="1">
      <c r="A49" s="531" t="s">
        <v>373</v>
      </c>
      <c r="B49" s="531"/>
      <c r="C49" s="163"/>
      <c r="D49" s="531" t="s">
        <v>373</v>
      </c>
      <c r="E49" s="531"/>
      <c r="F49" s="163"/>
      <c r="G49" s="531" t="s">
        <v>373</v>
      </c>
      <c r="H49" s="531"/>
      <c r="I49" s="163"/>
      <c r="J49" s="95" t="str">
        <f t="shared" si="0"/>
        <v/>
      </c>
      <c r="AK49" s="42"/>
    </row>
    <row r="50" spans="1:37" ht="50.15" customHeight="1">
      <c r="A50" s="531" t="s">
        <v>374</v>
      </c>
      <c r="B50" s="531"/>
      <c r="C50" s="163"/>
      <c r="D50" s="531" t="s">
        <v>374</v>
      </c>
      <c r="E50" s="531"/>
      <c r="F50" s="163"/>
      <c r="G50" s="531" t="s">
        <v>374</v>
      </c>
      <c r="H50" s="531"/>
      <c r="I50" s="163"/>
      <c r="J50" s="95" t="str">
        <f t="shared" si="0"/>
        <v/>
      </c>
      <c r="AK50" s="42"/>
    </row>
    <row r="51" spans="1:37" ht="14.5" customHeight="1">
      <c r="A51" s="547" t="s">
        <v>296</v>
      </c>
      <c r="B51" s="547"/>
      <c r="C51" s="164"/>
      <c r="D51" s="547" t="s">
        <v>296</v>
      </c>
      <c r="E51" s="547"/>
      <c r="F51" s="164"/>
      <c r="G51" s="547" t="s">
        <v>296</v>
      </c>
      <c r="H51" s="547"/>
      <c r="I51" s="164"/>
      <c r="J51" s="95" t="str">
        <f t="shared" si="0"/>
        <v/>
      </c>
      <c r="AK51" s="42"/>
    </row>
    <row r="52" spans="1:37" ht="14.5" customHeight="1">
      <c r="A52" s="547" t="s">
        <v>297</v>
      </c>
      <c r="B52" s="547"/>
      <c r="C52" s="164"/>
      <c r="D52" s="547" t="s">
        <v>297</v>
      </c>
      <c r="E52" s="547"/>
      <c r="F52" s="164"/>
      <c r="G52" s="547" t="s">
        <v>297</v>
      </c>
      <c r="H52" s="547"/>
      <c r="I52" s="164"/>
      <c r="J52" s="95" t="str">
        <f t="shared" si="0"/>
        <v/>
      </c>
      <c r="AK52" s="42"/>
    </row>
    <row r="53" spans="1:37" ht="14.5" customHeight="1">
      <c r="A53" s="547" t="s">
        <v>298</v>
      </c>
      <c r="B53" s="547"/>
      <c r="C53" s="164"/>
      <c r="D53" s="547" t="s">
        <v>298</v>
      </c>
      <c r="E53" s="547"/>
      <c r="F53" s="164"/>
      <c r="G53" s="547" t="s">
        <v>298</v>
      </c>
      <c r="H53" s="547"/>
      <c r="I53" s="164"/>
      <c r="J53" s="95" t="str">
        <f t="shared" si="0"/>
        <v/>
      </c>
      <c r="AK53" s="42"/>
    </row>
    <row r="54" spans="1:37">
      <c r="A54" s="477" t="s">
        <v>516</v>
      </c>
      <c r="B54" s="478"/>
      <c r="C54" s="478"/>
      <c r="D54" s="478"/>
      <c r="E54" s="478"/>
      <c r="F54" s="478"/>
      <c r="G54" s="478"/>
      <c r="H54" s="478"/>
      <c r="I54" s="478"/>
      <c r="J54" s="206" t="str">
        <f>IF($C$8="Public","Table 7. has to be completed ONLY for privately owned partners","")</f>
        <v/>
      </c>
    </row>
    <row r="55" spans="1:37" ht="29.5" customHeight="1">
      <c r="A55" s="558" t="s">
        <v>525</v>
      </c>
      <c r="B55" s="559"/>
      <c r="C55" s="560"/>
      <c r="D55" s="558" t="s">
        <v>527</v>
      </c>
      <c r="E55" s="559"/>
      <c r="F55" s="559"/>
      <c r="G55" s="559"/>
      <c r="H55" s="559"/>
      <c r="I55" s="560"/>
    </row>
    <row r="56" spans="1:37" ht="135" customHeight="1">
      <c r="A56" s="553" t="s">
        <v>526</v>
      </c>
      <c r="B56" s="554"/>
      <c r="C56" s="207"/>
      <c r="D56" s="555"/>
      <c r="E56" s="556"/>
      <c r="F56" s="556"/>
      <c r="G56" s="556"/>
      <c r="H56" s="556"/>
      <c r="I56" s="557"/>
      <c r="J56" s="95" t="str">
        <f>IF(AND(OR(C56="",D56=""),$C$8="Private"),"The row has to be completed for privately owned partners.",IF(AND(OR(C56&lt;&gt;"",D56&lt;&gt;""),$C$8="Public"),"The row has to be completed only for privately owned partners.",""))</f>
        <v/>
      </c>
    </row>
    <row r="57" spans="1:37" ht="29">
      <c r="A57" s="477" t="s">
        <v>530</v>
      </c>
      <c r="B57" s="478"/>
      <c r="C57" s="478"/>
      <c r="D57" s="478"/>
      <c r="E57" s="478"/>
      <c r="F57" s="478"/>
      <c r="G57" s="478"/>
      <c r="H57" s="478"/>
      <c r="I57" s="478"/>
      <c r="J57" s="206" t="s">
        <v>539</v>
      </c>
    </row>
    <row r="58" spans="1:37" ht="24" customHeight="1">
      <c r="A58" s="514" t="s">
        <v>528</v>
      </c>
      <c r="B58" s="515"/>
      <c r="C58" s="515"/>
      <c r="D58" s="515"/>
      <c r="E58" s="515"/>
      <c r="F58" s="515"/>
      <c r="G58" s="515"/>
      <c r="H58" s="516"/>
      <c r="I58" s="219"/>
      <c r="J58" s="221" t="str">
        <f>IF(I58=0,"Please add description","")</f>
        <v>Please add description</v>
      </c>
    </row>
    <row r="59" spans="1:37" ht="161" customHeight="1">
      <c r="A59" s="517"/>
      <c r="B59" s="517"/>
      <c r="C59" s="517"/>
      <c r="D59" s="517"/>
      <c r="E59" s="517"/>
      <c r="F59" s="517"/>
      <c r="G59" s="517"/>
      <c r="H59" s="517"/>
      <c r="I59" s="517"/>
      <c r="J59" s="221" t="str">
        <f>IF(A59=0,"Please add description","")</f>
        <v>Please add description</v>
      </c>
    </row>
    <row r="60" spans="1:37" ht="29" customHeight="1">
      <c r="A60" s="514" t="s">
        <v>529</v>
      </c>
      <c r="B60" s="515"/>
      <c r="C60" s="515"/>
      <c r="D60" s="515"/>
      <c r="E60" s="515"/>
      <c r="F60" s="515"/>
      <c r="G60" s="515"/>
      <c r="H60" s="516"/>
      <c r="I60" s="220"/>
      <c r="J60" s="221" t="str">
        <f>IF(I60=0,"Please add the information","")</f>
        <v>Please add the information</v>
      </c>
    </row>
    <row r="61" spans="1:37" ht="161.5" customHeight="1">
      <c r="A61" s="458"/>
      <c r="B61" s="458"/>
      <c r="C61" s="458"/>
      <c r="D61" s="458"/>
      <c r="E61" s="458"/>
      <c r="F61" s="458"/>
      <c r="G61" s="458"/>
      <c r="H61" s="458"/>
      <c r="I61" s="459"/>
      <c r="J61" s="221" t="str">
        <f>IF(A61=0,"Please add description","")</f>
        <v>Please add description</v>
      </c>
    </row>
    <row r="62" spans="1:37" ht="32.5" customHeight="1">
      <c r="A62" s="514" t="s">
        <v>531</v>
      </c>
      <c r="B62" s="515"/>
      <c r="C62" s="515"/>
      <c r="D62" s="515"/>
      <c r="E62" s="515"/>
      <c r="F62" s="515"/>
      <c r="G62" s="515"/>
      <c r="H62" s="516"/>
      <c r="I62" s="220"/>
      <c r="J62" s="221" t="str">
        <f>IF(I62=0,"Please add the information","")</f>
        <v>Please add the information</v>
      </c>
    </row>
    <row r="63" spans="1:37" ht="171" customHeight="1">
      <c r="A63" s="517"/>
      <c r="B63" s="517"/>
      <c r="C63" s="517"/>
      <c r="D63" s="517"/>
      <c r="E63" s="517"/>
      <c r="F63" s="517"/>
      <c r="G63" s="517"/>
      <c r="H63" s="517"/>
      <c r="I63" s="517"/>
      <c r="J63" s="221" t="str">
        <f>IF(A63=0,"Please add description","")</f>
        <v>Please add description</v>
      </c>
    </row>
    <row r="64" spans="1:37" ht="36.5" customHeight="1">
      <c r="A64" s="514" t="s">
        <v>532</v>
      </c>
      <c r="B64" s="515"/>
      <c r="C64" s="515"/>
      <c r="D64" s="515"/>
      <c r="E64" s="515"/>
      <c r="F64" s="515"/>
      <c r="G64" s="515"/>
      <c r="H64" s="516"/>
      <c r="I64" s="220"/>
      <c r="J64" s="221" t="str">
        <f>IF(I64=0,"Please add the information","")</f>
        <v>Please add the information</v>
      </c>
    </row>
    <row r="65" spans="1:10" ht="176" customHeight="1">
      <c r="A65" s="517"/>
      <c r="B65" s="517"/>
      <c r="C65" s="517"/>
      <c r="D65" s="517"/>
      <c r="E65" s="517"/>
      <c r="F65" s="517"/>
      <c r="G65" s="517"/>
      <c r="H65" s="517"/>
      <c r="I65" s="517"/>
      <c r="J65" s="221" t="str">
        <f>IF(A65=0,"Please add description","")</f>
        <v>Please add description</v>
      </c>
    </row>
    <row r="66" spans="1:10">
      <c r="J66" s="221" t="str">
        <f>IF(I66=0,"Please add the information","")</f>
        <v>Please add the information</v>
      </c>
    </row>
    <row r="84" ht="15" customHeight="1"/>
  </sheetData>
  <sheetProtection algorithmName="SHA-512" hashValue="zToVlJoY3YMs7hkIcaCGnyhdkqlLrdYhvz+/omDWAYN0SbE9bStoUOfVJG8pWYLVh9/Cu/a/0bqB0EwDuhaztg==" saltValue="bih8CzrEA20blzXCmxPkWg==" spinCount="100000" sheet="1" formatRows="0"/>
  <mergeCells count="115">
    <mergeCell ref="A1:H1"/>
    <mergeCell ref="A2:H2"/>
    <mergeCell ref="A3:H3"/>
    <mergeCell ref="A5:B5"/>
    <mergeCell ref="C5:H5"/>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A9:B9"/>
    <mergeCell ref="C9:H9"/>
    <mergeCell ref="A14:H14"/>
    <mergeCell ref="A15:B15"/>
    <mergeCell ref="C15:H15"/>
    <mergeCell ref="A23:B23"/>
    <mergeCell ref="C23:H23"/>
    <mergeCell ref="A16:B16"/>
    <mergeCell ref="C16:H16"/>
    <mergeCell ref="A17:B17"/>
    <mergeCell ref="C17:H17"/>
    <mergeCell ref="A18:B18"/>
    <mergeCell ref="C18:H18"/>
    <mergeCell ref="A24:H24"/>
    <mergeCell ref="A25:H25"/>
    <mergeCell ref="A19:H19"/>
    <mergeCell ref="A20:B20"/>
    <mergeCell ref="C20:H20"/>
    <mergeCell ref="A21:B21"/>
    <mergeCell ref="C21:H21"/>
    <mergeCell ref="A22:B22"/>
    <mergeCell ref="C22:H22"/>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38:C38"/>
    <mergeCell ref="D39:E39"/>
    <mergeCell ref="D36:E36"/>
    <mergeCell ref="A36:C36"/>
    <mergeCell ref="A37:E37"/>
    <mergeCell ref="D38:E38"/>
    <mergeCell ref="A39:C39"/>
    <mergeCell ref="D34:E34"/>
    <mergeCell ref="D35:E35"/>
    <mergeCell ref="A48:B48"/>
    <mergeCell ref="D48:E48"/>
    <mergeCell ref="G48:H48"/>
    <mergeCell ref="A46:B46"/>
    <mergeCell ref="D46:E46"/>
    <mergeCell ref="G46:H46"/>
    <mergeCell ref="A40:I40"/>
    <mergeCell ref="A41:I41"/>
    <mergeCell ref="A42:I42"/>
    <mergeCell ref="A43:B43"/>
    <mergeCell ref="D43:I43"/>
    <mergeCell ref="A44:I44"/>
    <mergeCell ref="A45:B45"/>
    <mergeCell ref="D45:E45"/>
    <mergeCell ref="G45:H45"/>
    <mergeCell ref="J10:J13"/>
    <mergeCell ref="A54:I54"/>
    <mergeCell ref="A55:C55"/>
    <mergeCell ref="D55:I55"/>
    <mergeCell ref="A56:B56"/>
    <mergeCell ref="D56:I56"/>
    <mergeCell ref="A53:B53"/>
    <mergeCell ref="D53:E53"/>
    <mergeCell ref="G53:H53"/>
    <mergeCell ref="A52:B52"/>
    <mergeCell ref="D52:E52"/>
    <mergeCell ref="G52:H52"/>
    <mergeCell ref="A51:B51"/>
    <mergeCell ref="D51:E51"/>
    <mergeCell ref="G51:H51"/>
    <mergeCell ref="A47:B47"/>
    <mergeCell ref="D47:E47"/>
    <mergeCell ref="G47:H47"/>
    <mergeCell ref="A49:B49"/>
    <mergeCell ref="D49:E49"/>
    <mergeCell ref="G49:H49"/>
    <mergeCell ref="A50:B50"/>
    <mergeCell ref="D50:E50"/>
    <mergeCell ref="G50:H50"/>
    <mergeCell ref="A57:I57"/>
    <mergeCell ref="A58:H58"/>
    <mergeCell ref="A59:I59"/>
    <mergeCell ref="A60:H60"/>
    <mergeCell ref="A61:I61"/>
    <mergeCell ref="A62:H62"/>
    <mergeCell ref="A63:I63"/>
    <mergeCell ref="A64:H64"/>
    <mergeCell ref="A65:I65"/>
  </mergeCells>
  <conditionalFormatting sqref="C6:H6">
    <cfRule type="cellIs" dxfId="0" priority="2" stopIfTrue="1" operator="equal">
      <formula>IF(C6="",)</formula>
    </cfRule>
  </conditionalFormatting>
  <dataValidations count="18">
    <dataValidation type="textLength" operator="lessThanOrEqual" allowBlank="1" showInputMessage="1" showErrorMessage="1" prompt="Maximum 100 characters._x000a__x000a_" sqref="C5:H5" xr:uid="{EA71ABC1-7B7D-40B4-B3DC-C1D708BB3778}">
      <formula1>100</formula1>
    </dataValidation>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8678D8CD-6AB0-4684-AF08-B213349544C9}">
      <formula1>1000</formula1>
    </dataValidation>
    <dataValidation type="decimal" allowBlank="1" showInputMessage="1" showErrorMessage="1" error="Should be a numerical value." prompt="20% of the totel eligible budget." sqref="C7:H7" xr:uid="{E0BE3D3B-880F-42DE-9195-07FAD3BC20E7}">
      <formula1>0</formula1>
      <formula2>5000000</formula2>
    </dataValidation>
    <dataValidation type="decimal" allowBlank="1" showInputMessage="1" showErrorMessage="1" error="Should be a numerical value." sqref="C52:C53 F52:F53 I52:I53" xr:uid="{9E79AE21-BB54-4796-AEE1-E4D923834559}">
      <formula1>-5E+31</formula1>
      <formula2>5E+39</formula2>
    </dataValidation>
    <dataValidation type="decimal" operator="greaterThanOrEqual" allowBlank="1" showInputMessage="1" showErrorMessage="1" error="Should be a numerical value." sqref="D31:E36 D39:E39 D29 F47:F51 C47:C50 I47:I51" xr:uid="{30AFE7F7-0023-4A1B-AB8B-76EA85FA7C0D}">
      <formula1>0</formula1>
    </dataValidation>
    <dataValidation type="date" operator="greaterThan" allowBlank="1" showInputMessage="1" showErrorMessage="1" error="Date format: YYYY-MM-DD" prompt="Date format: YYYY-MM-DD" sqref="C43" xr:uid="{93FC0082-5157-402C-B79A-DED6A1A8136E}">
      <formula1>1000</formula1>
    </dataValidation>
    <dataValidation type="textLength" operator="equal" allowBlank="1" showInputMessage="1" showErrorMessage="1" error="The year should be indicated (4 characters)." prompt="Pelase indicate the year of the latest approved accounts." sqref="D28:E28" xr:uid="{4C0C1BB1-16C5-46EA-B57A-0AD37E025E16}">
      <formula1>4</formula1>
    </dataValidation>
    <dataValidation type="textLength" operator="lessThanOrEqual" allowBlank="1" showInputMessage="1" showErrorMessage="1" error="Max. 50 characters." prompt="Maximum 50 characters." sqref="A31:C36" xr:uid="{EEB0A315-6474-4C73-BC4E-23B3D1F0EB21}">
      <formula1>50</formula1>
    </dataValidation>
    <dataValidation operator="greaterThanOrEqual" allowBlank="1" showInputMessage="1" showErrorMessage="1" error="Should be a numerical value." sqref="I46 C46 F46" xr:uid="{8E211E67-E2FE-4090-A461-0C241FB296D0}"/>
    <dataValidation operator="equal" allowBlank="1" showInputMessage="1" showErrorMessage="1" error="The year has to be provided (4 digits)." prompt="Please provide the year of the latest approved accounts." sqref="F45 I45" xr:uid="{78114466-31E6-4C0F-95DC-CE36A7C62E59}"/>
    <dataValidation type="textLength" operator="equal" allowBlank="1" showInputMessage="1" showErrorMessage="1" error="The year has to be provided (4 digits)." prompt="Please provide the year of the latest approved accounts." sqref="C45" xr:uid="{3B9CAEB3-65AF-42C9-ACEB-4FEAD62848AB}">
      <formula1>4</formula1>
    </dataValidation>
    <dataValidation type="decimal" operator="greaterThanOrEqual" allowBlank="1" showInputMessage="1" showErrorMessage="1" error="Should be a numerical value" sqref="C51" xr:uid="{26C127DC-F1B4-4B36-93D4-C2AD0283A568}">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771850AB-C330-4320-9D0F-E2DF4C678999}"/>
    <dataValidation type="textLength" operator="lessThanOrEqual" allowBlank="1" showErrorMessage="1" error="Maximum 1000 characters." sqref="A58:H58 A60:H60 A62:H62 A64:H64 A55:C55" xr:uid="{A030A271-CE50-4165-9AFE-85CDD689C7E2}">
      <formula1>1000</formula1>
    </dataValidation>
    <dataValidation allowBlank="1" showInputMessage="1" showErrorMessage="1" promptTitle="Description (max2500 characters)" prompt="If yes please indicate the type of activities." sqref="A65:I65" xr:uid="{BA068204-5558-446D-81F0-EEC5CEB5B886}"/>
    <dataValidation allowBlank="1" showInputMessage="1" showErrorMessage="1" prompt="Description (max 2500 characters)_x000a_" sqref="A61:I61" xr:uid="{9BF62241-1A84-4DC2-8620-57A91430C2F2}"/>
    <dataValidation allowBlank="1" showInputMessage="1" showErrorMessage="1" promptTitle="Description (max 2500 character)" prompt="If yes, name the type(s) of economic activities you conduct." sqref="A59:I59" xr:uid="{83AD8494-0844-440F-9CD0-FF652D0C4558}"/>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B4734D92-3D99-445F-BA45-F3D1CDA9918C}"/>
  </dataValidations>
  <pageMargins left="0.70866141732283505" right="0.70866141732283505" top="0.74803149606299202" bottom="0.74803149606299202" header="0.31496062992126" footer="0.31496062992126"/>
  <pageSetup paperSize="9" scale="57"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xr:uid="{B3158238-2467-47DD-91EB-BADDDA786467}">
          <x14:formula1>
            <xm:f>'Drop-down lists'!$A$144:$A$175</xm:f>
          </x14:formula1>
          <xm:sqref>C11:H11</xm:sqref>
        </x14:dataValidation>
        <x14:dataValidation type="list" allowBlank="1" showInputMessage="1" showErrorMessage="1" prompt="Select from drop down list" xr:uid="{153C8CCE-BA46-41C8-8765-C1CE6971003B}">
          <x14:formula1>
            <xm:f>'Drop-down lists'!$A$137:$A$140</xm:f>
          </x14:formula1>
          <xm:sqref>C6:H6</xm:sqref>
        </x14:dataValidation>
        <x14:dataValidation type="list" allowBlank="1" showInputMessage="1" showErrorMessage="1" prompt="Select from drop-down list" xr:uid="{EED4A6C2-F481-4AF9-9D60-04C92E14F223}">
          <x14:formula1>
            <xm:f>'Drop-down lists'!$A$177:$A$178</xm:f>
          </x14:formula1>
          <xm:sqref>C9:H9</xm:sqref>
        </x14:dataValidation>
        <x14:dataValidation type="list" allowBlank="1" showInputMessage="1" showErrorMessage="1" prompt="Select from drop down list" xr:uid="{4944086E-6116-49A4-8A4D-F64228456455}">
          <x14:formula1>
            <xm:f>'Drop-down lists'!$C$137:$C$138</xm:f>
          </x14:formula1>
          <xm:sqref>C8:H8</xm:sqref>
        </x14:dataValidation>
        <x14:dataValidation type="list" allowBlank="1" showInputMessage="1" showErrorMessage="1" prompt="Please select wheter you plan to finance the project with the own souces, external sources or both." xr:uid="{029ED0EC-7A99-4DE8-B17F-B678EEFCC707}">
          <x14:formula1>
            <xm:f>'Drop-down lists'!$A$186:$A$188</xm:f>
          </x14:formula1>
          <xm:sqref>C56</xm:sqref>
        </x14:dataValidation>
        <x14:dataValidation type="list" allowBlank="1" showInputMessage="1" showErrorMessage="1" prompt="Please select from the drop-down list" xr:uid="{00065824-BDEE-4E81-A0AD-1B8CBACA8592}">
          <x14:formula1>
            <xm:f>'Drop-down lists'!$A$177:$A$179</xm:f>
          </x14:formula1>
          <xm:sqref>I60</xm:sqref>
        </x14:dataValidation>
        <x14:dataValidation type="list" allowBlank="1" showInputMessage="1" showErrorMessage="1" prompt="Please select from the drop-down list" xr:uid="{76E3BC2F-497D-46B4-9297-A6708593A0A7}">
          <x14:formula1>
            <xm:f>'Drop-down lists'!$A$177:$A$178</xm:f>
          </x14:formula1>
          <xm:sqref>I58 I64 I62</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L359"/>
  <sheetViews>
    <sheetView showGridLines="0" view="pageBreakPreview" zoomScaleNormal="100" zoomScaleSheetLayoutView="100" workbookViewId="0">
      <selection activeCell="C4" sqref="C4"/>
    </sheetView>
  </sheetViews>
  <sheetFormatPr defaultColWidth="9.1796875" defaultRowHeight="14"/>
  <cols>
    <col min="1" max="1" width="10.7265625" style="10" customWidth="1"/>
    <col min="2" max="2" width="26.453125" style="10" customWidth="1"/>
    <col min="3" max="3" width="54" style="10" customWidth="1"/>
    <col min="4" max="4" width="11.453125" style="10" customWidth="1"/>
    <col min="5" max="9" width="10" style="10" customWidth="1"/>
    <col min="10" max="10" width="10.26953125" style="10" customWidth="1"/>
    <col min="11" max="11" width="9.1796875" style="10"/>
    <col min="12" max="12" width="62.7265625" style="10" customWidth="1"/>
    <col min="13" max="16384" width="9.1796875" style="10"/>
  </cols>
  <sheetData>
    <row r="1" spans="1:12" ht="42.75" customHeight="1">
      <c r="A1" s="608" t="s">
        <v>402</v>
      </c>
      <c r="B1" s="609"/>
      <c r="C1" s="610"/>
    </row>
    <row r="2" spans="1:12" ht="40" customHeight="1">
      <c r="A2" s="574" t="s">
        <v>93</v>
      </c>
      <c r="B2" s="575"/>
      <c r="C2" s="64" t="str">
        <f>IF(Summary!C5&gt;0,Summary!C5,"")</f>
        <v/>
      </c>
      <c r="J2" s="29"/>
    </row>
    <row r="3" spans="1:12" ht="28.9" customHeight="1">
      <c r="A3" s="596" t="s">
        <v>329</v>
      </c>
      <c r="B3" s="597"/>
      <c r="C3" s="598"/>
      <c r="J3" s="29"/>
    </row>
    <row r="4" spans="1:12" ht="41.5" customHeight="1">
      <c r="A4" s="584" t="s">
        <v>202</v>
      </c>
      <c r="B4" s="585"/>
      <c r="C4" s="38" t="str">
        <f>IF(LP!C5&gt;0,LP!C5," ")</f>
        <v xml:space="preserve"> </v>
      </c>
      <c r="J4" s="29"/>
    </row>
    <row r="5" spans="1:12" ht="20.5" customHeight="1">
      <c r="A5" s="586" t="s">
        <v>170</v>
      </c>
      <c r="B5" s="587"/>
      <c r="C5" s="38" t="s">
        <v>70</v>
      </c>
      <c r="J5" s="29"/>
    </row>
    <row r="6" spans="1:12" ht="29.25" customHeight="1">
      <c r="A6" s="591" t="s">
        <v>125</v>
      </c>
      <c r="B6" s="592"/>
      <c r="C6" s="593"/>
      <c r="J6" s="29"/>
    </row>
    <row r="7" spans="1:12" ht="33.65" customHeight="1">
      <c r="A7" s="55" t="s">
        <v>126</v>
      </c>
      <c r="B7" s="599" t="str">
        <f>IF(LP!C7&gt;0,LP!C7," ")</f>
        <v xml:space="preserve"> </v>
      </c>
      <c r="C7" s="600"/>
      <c r="L7" s="77"/>
    </row>
    <row r="8" spans="1:12">
      <c r="A8" s="572" t="s">
        <v>330</v>
      </c>
      <c r="B8" s="572"/>
      <c r="C8" s="572"/>
    </row>
    <row r="9" spans="1:12" ht="14.5">
      <c r="A9" s="526"/>
      <c r="B9" s="526"/>
      <c r="C9" s="526"/>
    </row>
    <row r="10" spans="1:12">
      <c r="A10" s="572" t="s">
        <v>389</v>
      </c>
      <c r="B10" s="572"/>
      <c r="C10" s="572"/>
    </row>
    <row r="11" spans="1:12" ht="24.65" customHeight="1">
      <c r="A11" s="569" t="s">
        <v>390</v>
      </c>
      <c r="B11" s="569"/>
      <c r="C11" s="569"/>
    </row>
    <row r="12" spans="1:12" ht="28.5" customHeight="1">
      <c r="A12" s="569" t="s">
        <v>391</v>
      </c>
      <c r="B12" s="569"/>
      <c r="C12" s="569"/>
    </row>
    <row r="13" spans="1:12" ht="27" customHeight="1">
      <c r="A13" s="569" t="s">
        <v>392</v>
      </c>
      <c r="B13" s="569"/>
      <c r="C13" s="569"/>
      <c r="J13" s="29"/>
    </row>
    <row r="14" spans="1:12" ht="38.5" customHeight="1">
      <c r="A14" s="569" t="s">
        <v>393</v>
      </c>
      <c r="B14" s="569"/>
      <c r="C14" s="569"/>
      <c r="J14" s="29"/>
    </row>
    <row r="15" spans="1:12" ht="25" customHeight="1">
      <c r="A15" s="569" t="s">
        <v>417</v>
      </c>
      <c r="B15" s="569"/>
      <c r="C15" s="569"/>
      <c r="J15" s="29"/>
      <c r="L15" s="54"/>
    </row>
    <row r="16" spans="1:12" ht="14.5">
      <c r="A16" s="569" t="s">
        <v>394</v>
      </c>
      <c r="B16" s="569"/>
      <c r="C16" s="569"/>
      <c r="J16" s="29"/>
      <c r="L16" s="54"/>
    </row>
    <row r="17" spans="1:10" ht="43.9" customHeight="1">
      <c r="A17" s="601"/>
      <c r="B17" s="602"/>
      <c r="C17" s="198"/>
    </row>
    <row r="18" spans="1:10">
      <c r="A18" s="589" t="s">
        <v>94</v>
      </c>
      <c r="B18" s="590"/>
      <c r="C18" s="30" t="s">
        <v>196</v>
      </c>
    </row>
    <row r="19" spans="1:10" ht="11.25" customHeight="1">
      <c r="A19" s="66"/>
      <c r="B19" s="67"/>
      <c r="C19" s="35"/>
    </row>
    <row r="20" spans="1:10" ht="32.5" customHeight="1">
      <c r="A20" s="580" t="str">
        <f>IF(LP!C20&gt;0,LP!C20,"")</f>
        <v/>
      </c>
      <c r="B20" s="581"/>
      <c r="C20" s="149" t="str">
        <f>IF(LP!C21&gt;0,LP!C21,"")</f>
        <v/>
      </c>
    </row>
    <row r="21" spans="1:10" ht="21.75" customHeight="1">
      <c r="A21" s="582" t="s">
        <v>211</v>
      </c>
      <c r="B21" s="583"/>
      <c r="C21" s="37" t="s">
        <v>197</v>
      </c>
    </row>
    <row r="22" spans="1:10" ht="69" customHeight="1">
      <c r="A22" s="576"/>
      <c r="B22" s="577"/>
      <c r="C22" s="34"/>
    </row>
    <row r="23" spans="1:10">
      <c r="A23" s="578" t="s">
        <v>169</v>
      </c>
      <c r="B23" s="579"/>
      <c r="C23" s="36"/>
    </row>
    <row r="24" spans="1:10">
      <c r="A24" s="573"/>
      <c r="B24" s="573"/>
      <c r="C24" s="573"/>
    </row>
    <row r="25" spans="1:10" ht="42.75" customHeight="1">
      <c r="A25" s="608" t="s">
        <v>497</v>
      </c>
      <c r="B25" s="609"/>
      <c r="C25" s="610"/>
    </row>
    <row r="26" spans="1:10" ht="40" customHeight="1">
      <c r="A26" s="574" t="s">
        <v>93</v>
      </c>
      <c r="B26" s="575"/>
      <c r="C26" s="64" t="str">
        <f>IF(Summary!C5&gt;0,Summary!C5,"")</f>
        <v/>
      </c>
      <c r="J26" s="29"/>
    </row>
    <row r="27" spans="1:10" ht="28.9" customHeight="1">
      <c r="A27" s="596" t="s">
        <v>329</v>
      </c>
      <c r="B27" s="597"/>
      <c r="C27" s="598"/>
      <c r="J27" s="29"/>
    </row>
    <row r="28" spans="1:10" ht="41.5" customHeight="1">
      <c r="A28" s="584" t="s">
        <v>202</v>
      </c>
      <c r="B28" s="585"/>
      <c r="C28" s="38" t="str">
        <f>IF('PP1'!C5&gt;0,'PP1'!C5," ")</f>
        <v xml:space="preserve"> </v>
      </c>
      <c r="J28" s="29"/>
    </row>
    <row r="29" spans="1:10" ht="20.5" customHeight="1">
      <c r="A29" s="586" t="s">
        <v>170</v>
      </c>
      <c r="B29" s="587"/>
      <c r="C29" s="38" t="s">
        <v>494</v>
      </c>
      <c r="J29" s="29"/>
    </row>
    <row r="30" spans="1:10" ht="28.5" customHeight="1">
      <c r="A30" s="591" t="s">
        <v>125</v>
      </c>
      <c r="B30" s="592"/>
      <c r="C30" s="593"/>
      <c r="J30" s="29"/>
    </row>
    <row r="31" spans="1:10" ht="33.65" customHeight="1">
      <c r="A31" s="55" t="s">
        <v>126</v>
      </c>
      <c r="B31" s="603" t="str">
        <f>IF('PP1'!C7&gt;0,'PP1'!C7," ")</f>
        <v xml:space="preserve"> </v>
      </c>
      <c r="C31" s="604"/>
      <c r="J31" s="29"/>
    </row>
    <row r="32" spans="1:10">
      <c r="A32" s="572" t="s">
        <v>330</v>
      </c>
      <c r="B32" s="572"/>
      <c r="C32" s="572"/>
      <c r="J32" s="29"/>
    </row>
    <row r="33" spans="1:12" ht="14.5">
      <c r="A33" s="526"/>
      <c r="B33" s="526"/>
      <c r="C33" s="526"/>
    </row>
    <row r="34" spans="1:12">
      <c r="A34" s="572" t="s">
        <v>389</v>
      </c>
      <c r="B34" s="572"/>
      <c r="C34" s="572"/>
    </row>
    <row r="35" spans="1:12" ht="24.65" customHeight="1">
      <c r="A35" s="569" t="s">
        <v>390</v>
      </c>
      <c r="B35" s="569"/>
      <c r="C35" s="569"/>
    </row>
    <row r="36" spans="1:12" ht="28.5" customHeight="1">
      <c r="A36" s="569" t="s">
        <v>391</v>
      </c>
      <c r="B36" s="569"/>
      <c r="C36" s="569"/>
    </row>
    <row r="37" spans="1:12" ht="27" customHeight="1">
      <c r="A37" s="569" t="s">
        <v>392</v>
      </c>
      <c r="B37" s="569"/>
      <c r="C37" s="569"/>
      <c r="J37" s="29"/>
    </row>
    <row r="38" spans="1:12" ht="38.5" customHeight="1">
      <c r="A38" s="569" t="s">
        <v>393</v>
      </c>
      <c r="B38" s="569"/>
      <c r="C38" s="569"/>
      <c r="J38" s="29"/>
    </row>
    <row r="39" spans="1:12" ht="25" customHeight="1">
      <c r="A39" s="569" t="s">
        <v>417</v>
      </c>
      <c r="B39" s="569"/>
      <c r="C39" s="569"/>
      <c r="J39" s="29"/>
      <c r="L39" s="54"/>
    </row>
    <row r="40" spans="1:12" ht="14.5">
      <c r="A40" s="569" t="s">
        <v>394</v>
      </c>
      <c r="B40" s="569"/>
      <c r="C40" s="569"/>
      <c r="J40" s="29"/>
      <c r="L40" s="54"/>
    </row>
    <row r="41" spans="1:12" ht="43.9" customHeight="1">
      <c r="A41" s="594"/>
      <c r="B41" s="595"/>
      <c r="C41" s="31"/>
    </row>
    <row r="42" spans="1:12">
      <c r="A42" s="589" t="s">
        <v>94</v>
      </c>
      <c r="B42" s="590"/>
      <c r="C42" s="30" t="s">
        <v>196</v>
      </c>
    </row>
    <row r="43" spans="1:12" ht="11.25" customHeight="1">
      <c r="A43" s="66"/>
      <c r="B43" s="67"/>
      <c r="C43" s="35"/>
    </row>
    <row r="44" spans="1:12" ht="32.5" customHeight="1">
      <c r="A44" s="580" t="str">
        <f>IF('PP1'!C15&gt;0,'PP1'!C15,"")</f>
        <v/>
      </c>
      <c r="B44" s="581"/>
      <c r="C44" s="149" t="str">
        <f>IF('PP1'!C16&gt;0,'PP1'!C16,"")</f>
        <v/>
      </c>
    </row>
    <row r="45" spans="1:12" ht="21.75" customHeight="1">
      <c r="A45" s="582" t="s">
        <v>211</v>
      </c>
      <c r="B45" s="583"/>
      <c r="C45" s="37" t="s">
        <v>197</v>
      </c>
    </row>
    <row r="46" spans="1:12" ht="69" customHeight="1">
      <c r="A46" s="576"/>
      <c r="B46" s="577"/>
      <c r="C46" s="34"/>
    </row>
    <row r="47" spans="1:12">
      <c r="A47" s="578" t="s">
        <v>169</v>
      </c>
      <c r="B47" s="579"/>
      <c r="C47" s="36"/>
    </row>
    <row r="48" spans="1:12">
      <c r="A48" s="573"/>
      <c r="B48" s="573"/>
      <c r="C48" s="573"/>
    </row>
    <row r="49" spans="1:12" ht="42.75" customHeight="1">
      <c r="A49" s="608" t="s">
        <v>127</v>
      </c>
      <c r="B49" s="609"/>
      <c r="C49" s="610"/>
    </row>
    <row r="50" spans="1:12" ht="40" customHeight="1">
      <c r="A50" s="574" t="s">
        <v>93</v>
      </c>
      <c r="B50" s="575"/>
      <c r="C50" s="64" t="str">
        <f>IF(Summary!C5&gt;0,Summary!C5,"")</f>
        <v/>
      </c>
      <c r="J50" s="29"/>
    </row>
    <row r="51" spans="1:12" ht="28.9" customHeight="1">
      <c r="A51" s="596" t="s">
        <v>329</v>
      </c>
      <c r="B51" s="597"/>
      <c r="C51" s="598"/>
      <c r="J51" s="29"/>
    </row>
    <row r="52" spans="1:12" ht="41.5" customHeight="1">
      <c r="A52" s="584" t="s">
        <v>202</v>
      </c>
      <c r="B52" s="585"/>
      <c r="C52" s="38" t="str">
        <f>IF('PP2'!C5&gt;0,'PP2'!C5," ")</f>
        <v xml:space="preserve"> </v>
      </c>
      <c r="J52" s="29"/>
    </row>
    <row r="53" spans="1:12" ht="20.5" customHeight="1">
      <c r="A53" s="586" t="s">
        <v>170</v>
      </c>
      <c r="B53" s="587"/>
      <c r="C53" s="39" t="s">
        <v>55</v>
      </c>
      <c r="J53" s="29"/>
    </row>
    <row r="54" spans="1:12" ht="29.25" customHeight="1">
      <c r="A54" s="591" t="s">
        <v>125</v>
      </c>
      <c r="B54" s="592"/>
      <c r="C54" s="593"/>
      <c r="J54" s="29"/>
    </row>
    <row r="55" spans="1:12" ht="33.65" customHeight="1">
      <c r="A55" s="55" t="s">
        <v>126</v>
      </c>
      <c r="B55" s="570" t="str">
        <f>IF('PP2'!C7&gt;0,'PP2'!C7," ")</f>
        <v xml:space="preserve"> </v>
      </c>
      <c r="C55" s="571"/>
      <c r="J55" s="29"/>
    </row>
    <row r="56" spans="1:12">
      <c r="A56" s="572" t="s">
        <v>330</v>
      </c>
      <c r="B56" s="572"/>
      <c r="C56" s="572"/>
      <c r="J56" s="29"/>
    </row>
    <row r="57" spans="1:12" ht="14.5">
      <c r="A57" s="526"/>
      <c r="B57" s="526"/>
      <c r="C57" s="526"/>
    </row>
    <row r="58" spans="1:12">
      <c r="A58" s="572" t="s">
        <v>389</v>
      </c>
      <c r="B58" s="572"/>
      <c r="C58" s="572"/>
    </row>
    <row r="59" spans="1:12" ht="24.65" customHeight="1">
      <c r="A59" s="569" t="s">
        <v>390</v>
      </c>
      <c r="B59" s="569"/>
      <c r="C59" s="569"/>
    </row>
    <row r="60" spans="1:12" ht="28.5" customHeight="1">
      <c r="A60" s="569" t="s">
        <v>391</v>
      </c>
      <c r="B60" s="569"/>
      <c r="C60" s="569"/>
    </row>
    <row r="61" spans="1:12" ht="27" customHeight="1">
      <c r="A61" s="569" t="s">
        <v>392</v>
      </c>
      <c r="B61" s="569"/>
      <c r="C61" s="569"/>
      <c r="J61" s="29"/>
    </row>
    <row r="62" spans="1:12" ht="38.5" customHeight="1">
      <c r="A62" s="569" t="s">
        <v>393</v>
      </c>
      <c r="B62" s="569"/>
      <c r="C62" s="569"/>
      <c r="J62" s="29"/>
    </row>
    <row r="63" spans="1:12" ht="25" customHeight="1">
      <c r="A63" s="569" t="s">
        <v>417</v>
      </c>
      <c r="B63" s="569"/>
      <c r="C63" s="569"/>
      <c r="J63" s="29"/>
      <c r="L63" s="54"/>
    </row>
    <row r="64" spans="1:12" ht="14.5">
      <c r="A64" s="569" t="s">
        <v>394</v>
      </c>
      <c r="B64" s="569"/>
      <c r="C64" s="569"/>
      <c r="J64" s="29"/>
      <c r="L64" s="54"/>
    </row>
    <row r="65" spans="1:10" ht="43.9" customHeight="1">
      <c r="A65" s="594"/>
      <c r="B65" s="595"/>
      <c r="C65" s="31"/>
    </row>
    <row r="66" spans="1:10">
      <c r="A66" s="589" t="s">
        <v>94</v>
      </c>
      <c r="B66" s="590"/>
      <c r="C66" s="30" t="s">
        <v>196</v>
      </c>
    </row>
    <row r="67" spans="1:10" ht="11.25" customHeight="1">
      <c r="A67" s="66"/>
      <c r="B67" s="67"/>
      <c r="C67" s="35"/>
    </row>
    <row r="68" spans="1:10" ht="32.5" customHeight="1">
      <c r="A68" s="580" t="str">
        <f>IF('PP2'!C15&gt;0,'PP2'!C15,"")</f>
        <v/>
      </c>
      <c r="B68" s="581"/>
      <c r="C68" s="149" t="str">
        <f>IF('PP2'!C16&gt;0,'PP2'!C16,"")</f>
        <v/>
      </c>
    </row>
    <row r="69" spans="1:10" ht="21.75" customHeight="1">
      <c r="A69" s="582" t="s">
        <v>211</v>
      </c>
      <c r="B69" s="583"/>
      <c r="C69" s="37" t="s">
        <v>197</v>
      </c>
    </row>
    <row r="70" spans="1:10" ht="69" customHeight="1">
      <c r="A70" s="576"/>
      <c r="B70" s="577"/>
      <c r="C70" s="34"/>
    </row>
    <row r="71" spans="1:10">
      <c r="A71" s="578" t="s">
        <v>169</v>
      </c>
      <c r="B71" s="579"/>
      <c r="C71" s="36"/>
    </row>
    <row r="72" spans="1:10">
      <c r="A72" s="573"/>
      <c r="B72" s="573"/>
      <c r="C72" s="573"/>
    </row>
    <row r="73" spans="1:10" ht="42.75" customHeight="1">
      <c r="A73" s="608" t="s">
        <v>128</v>
      </c>
      <c r="B73" s="609"/>
      <c r="C73" s="610"/>
    </row>
    <row r="74" spans="1:10" ht="40" customHeight="1">
      <c r="A74" s="574" t="s">
        <v>93</v>
      </c>
      <c r="B74" s="575"/>
      <c r="C74" s="64" t="str">
        <f>IF(Summary!C5&gt;0,Summary!C5,"")</f>
        <v/>
      </c>
      <c r="J74" s="29"/>
    </row>
    <row r="75" spans="1:10" ht="28.9" customHeight="1">
      <c r="A75" s="596" t="s">
        <v>331</v>
      </c>
      <c r="B75" s="597"/>
      <c r="C75" s="598"/>
      <c r="J75" s="29"/>
    </row>
    <row r="76" spans="1:10" ht="41.5" customHeight="1">
      <c r="A76" s="584" t="s">
        <v>202</v>
      </c>
      <c r="B76" s="585"/>
      <c r="C76" s="38" t="str">
        <f>IF('PP3'!C5&gt;0,'PP3'!C5," ")</f>
        <v xml:space="preserve"> </v>
      </c>
      <c r="J76" s="29"/>
    </row>
    <row r="77" spans="1:10" ht="20.5" customHeight="1">
      <c r="A77" s="586" t="s">
        <v>170</v>
      </c>
      <c r="B77" s="587"/>
      <c r="C77" s="39" t="s">
        <v>56</v>
      </c>
      <c r="J77" s="29"/>
    </row>
    <row r="78" spans="1:10" ht="28.5" customHeight="1">
      <c r="A78" s="591" t="s">
        <v>125</v>
      </c>
      <c r="B78" s="592"/>
      <c r="C78" s="593"/>
      <c r="J78" s="29"/>
    </row>
    <row r="79" spans="1:10" ht="33.65" customHeight="1">
      <c r="A79" s="55" t="s">
        <v>126</v>
      </c>
      <c r="B79" s="570" t="str">
        <f>IF('PP3'!C7&gt;0,'PP3'!C7," ")</f>
        <v xml:space="preserve"> </v>
      </c>
      <c r="C79" s="571"/>
      <c r="J79" s="29"/>
    </row>
    <row r="80" spans="1:10">
      <c r="A80" s="572" t="s">
        <v>330</v>
      </c>
      <c r="B80" s="572"/>
      <c r="C80" s="572"/>
      <c r="J80" s="29"/>
    </row>
    <row r="81" spans="1:12" ht="14.5">
      <c r="A81" s="526"/>
      <c r="B81" s="526"/>
      <c r="C81" s="526"/>
    </row>
    <row r="82" spans="1:12">
      <c r="A82" s="572" t="s">
        <v>389</v>
      </c>
      <c r="B82" s="572"/>
      <c r="C82" s="572"/>
    </row>
    <row r="83" spans="1:12" ht="24.65" customHeight="1">
      <c r="A83" s="569" t="s">
        <v>390</v>
      </c>
      <c r="B83" s="569"/>
      <c r="C83" s="569"/>
    </row>
    <row r="84" spans="1:12" ht="28.5" customHeight="1">
      <c r="A84" s="569" t="s">
        <v>391</v>
      </c>
      <c r="B84" s="569"/>
      <c r="C84" s="569"/>
    </row>
    <row r="85" spans="1:12" ht="27" customHeight="1">
      <c r="A85" s="569" t="s">
        <v>392</v>
      </c>
      <c r="B85" s="569"/>
      <c r="C85" s="569"/>
      <c r="J85" s="29"/>
    </row>
    <row r="86" spans="1:12" ht="38.5" customHeight="1">
      <c r="A86" s="569" t="s">
        <v>393</v>
      </c>
      <c r="B86" s="569"/>
      <c r="C86" s="569"/>
      <c r="J86" s="29"/>
    </row>
    <row r="87" spans="1:12" ht="25" customHeight="1">
      <c r="A87" s="569" t="s">
        <v>417</v>
      </c>
      <c r="B87" s="569"/>
      <c r="C87" s="569"/>
      <c r="J87" s="29"/>
      <c r="L87" s="54"/>
    </row>
    <row r="88" spans="1:12" ht="14.5">
      <c r="A88" s="569" t="s">
        <v>394</v>
      </c>
      <c r="B88" s="569"/>
      <c r="C88" s="569"/>
      <c r="J88" s="29"/>
      <c r="L88" s="54"/>
    </row>
    <row r="89" spans="1:12" ht="43.9" customHeight="1">
      <c r="A89" s="594"/>
      <c r="B89" s="595"/>
      <c r="C89" s="31"/>
    </row>
    <row r="90" spans="1:12">
      <c r="A90" s="589" t="s">
        <v>94</v>
      </c>
      <c r="B90" s="590"/>
      <c r="C90" s="30" t="s">
        <v>196</v>
      </c>
    </row>
    <row r="91" spans="1:12" ht="11.25" customHeight="1">
      <c r="A91" s="66"/>
      <c r="B91" s="67"/>
      <c r="C91" s="34"/>
    </row>
    <row r="92" spans="1:12" ht="32.5" customHeight="1">
      <c r="A92" s="580" t="str">
        <f>IF('PP3'!C15&gt;0,'PP3'!C15,"")</f>
        <v/>
      </c>
      <c r="B92" s="581"/>
      <c r="C92" s="149" t="str">
        <f>IF('PP3'!C16&gt;0,'PP3'!C16,"")</f>
        <v/>
      </c>
    </row>
    <row r="93" spans="1:12" ht="21.75" customHeight="1">
      <c r="A93" s="582" t="s">
        <v>211</v>
      </c>
      <c r="B93" s="583"/>
      <c r="C93" s="37" t="s">
        <v>197</v>
      </c>
    </row>
    <row r="94" spans="1:12" ht="69" customHeight="1">
      <c r="A94" s="576"/>
      <c r="B94" s="577"/>
      <c r="C94" s="34"/>
    </row>
    <row r="95" spans="1:12">
      <c r="A95" s="578" t="s">
        <v>169</v>
      </c>
      <c r="B95" s="579"/>
      <c r="C95" s="36"/>
    </row>
    <row r="96" spans="1:12">
      <c r="A96" s="573"/>
      <c r="B96" s="573"/>
      <c r="C96" s="573"/>
    </row>
    <row r="97" spans="1:12" ht="42.75" customHeight="1">
      <c r="A97" s="608" t="s">
        <v>129</v>
      </c>
      <c r="B97" s="609"/>
      <c r="C97" s="610"/>
    </row>
    <row r="98" spans="1:12" ht="40" customHeight="1">
      <c r="A98" s="574" t="s">
        <v>93</v>
      </c>
      <c r="B98" s="575"/>
      <c r="C98" s="64" t="str">
        <f>IF(Summary!C5&gt;0,Summary!C5,"")</f>
        <v/>
      </c>
      <c r="J98" s="29"/>
    </row>
    <row r="99" spans="1:12" ht="28.9" customHeight="1">
      <c r="A99" s="596" t="s">
        <v>329</v>
      </c>
      <c r="B99" s="597"/>
      <c r="C99" s="598"/>
      <c r="J99" s="29"/>
    </row>
    <row r="100" spans="1:12" ht="41.5" customHeight="1">
      <c r="A100" s="584" t="s">
        <v>202</v>
      </c>
      <c r="B100" s="585"/>
      <c r="C100" s="38" t="str">
        <f>IF('PP4'!C5&gt;0,'PP4'!C5," ")</f>
        <v xml:space="preserve"> </v>
      </c>
      <c r="J100" s="29"/>
    </row>
    <row r="101" spans="1:12" ht="20.5" customHeight="1">
      <c r="A101" s="586" t="s">
        <v>170</v>
      </c>
      <c r="B101" s="587"/>
      <c r="C101" s="39" t="s">
        <v>57</v>
      </c>
      <c r="J101" s="29"/>
    </row>
    <row r="102" spans="1:12" ht="29.25" customHeight="1">
      <c r="A102" s="591" t="s">
        <v>125</v>
      </c>
      <c r="B102" s="592"/>
      <c r="C102" s="593"/>
      <c r="J102" s="29"/>
    </row>
    <row r="103" spans="1:12" ht="33.65" customHeight="1">
      <c r="A103" s="55" t="s">
        <v>126</v>
      </c>
      <c r="B103" s="570" t="str">
        <f>IF('PP4'!C7&gt;0,'PP4'!C7," ")</f>
        <v xml:space="preserve"> </v>
      </c>
      <c r="C103" s="571"/>
      <c r="J103" s="29"/>
    </row>
    <row r="104" spans="1:12">
      <c r="A104" s="572" t="s">
        <v>330</v>
      </c>
      <c r="B104" s="572"/>
      <c r="C104" s="572"/>
      <c r="J104" s="29"/>
    </row>
    <row r="105" spans="1:12" ht="14.5">
      <c r="A105" s="526"/>
      <c r="B105" s="526"/>
      <c r="C105" s="526"/>
    </row>
    <row r="106" spans="1:12">
      <c r="A106" s="572" t="s">
        <v>389</v>
      </c>
      <c r="B106" s="572"/>
      <c r="C106" s="572"/>
    </row>
    <row r="107" spans="1:12" ht="24.65" customHeight="1">
      <c r="A107" s="569" t="s">
        <v>390</v>
      </c>
      <c r="B107" s="569"/>
      <c r="C107" s="569"/>
    </row>
    <row r="108" spans="1:12" ht="28.5" customHeight="1">
      <c r="A108" s="569" t="s">
        <v>391</v>
      </c>
      <c r="B108" s="569"/>
      <c r="C108" s="569"/>
    </row>
    <row r="109" spans="1:12" ht="27" customHeight="1">
      <c r="A109" s="569" t="s">
        <v>392</v>
      </c>
      <c r="B109" s="569"/>
      <c r="C109" s="569"/>
      <c r="J109" s="29"/>
    </row>
    <row r="110" spans="1:12" ht="38.5" customHeight="1">
      <c r="A110" s="569" t="s">
        <v>393</v>
      </c>
      <c r="B110" s="569"/>
      <c r="C110" s="569"/>
      <c r="J110" s="29"/>
    </row>
    <row r="111" spans="1:12" ht="25" customHeight="1">
      <c r="A111" s="569" t="s">
        <v>417</v>
      </c>
      <c r="B111" s="569"/>
      <c r="C111" s="569"/>
      <c r="J111" s="29"/>
      <c r="L111" s="54"/>
    </row>
    <row r="112" spans="1:12" ht="14.5">
      <c r="A112" s="569" t="s">
        <v>394</v>
      </c>
      <c r="B112" s="569"/>
      <c r="C112" s="569"/>
      <c r="J112" s="29"/>
      <c r="L112" s="54"/>
    </row>
    <row r="113" spans="1:10" ht="43.9" customHeight="1">
      <c r="A113" s="594"/>
      <c r="B113" s="595"/>
      <c r="C113" s="31"/>
    </row>
    <row r="114" spans="1:10">
      <c r="A114" s="589" t="s">
        <v>94</v>
      </c>
      <c r="B114" s="590"/>
      <c r="C114" s="30" t="s">
        <v>196</v>
      </c>
    </row>
    <row r="115" spans="1:10" ht="11.25" customHeight="1">
      <c r="A115" s="66"/>
      <c r="B115" s="67"/>
      <c r="C115" s="35"/>
    </row>
    <row r="116" spans="1:10" ht="32.5" customHeight="1">
      <c r="A116" s="580" t="str">
        <f>IF('PP4'!C15&gt;0,'PP4'!C15,"")</f>
        <v/>
      </c>
      <c r="B116" s="581"/>
      <c r="C116" s="149" t="str">
        <f>IF('PP4'!C16&gt;0,'PP4'!C16,"")</f>
        <v/>
      </c>
    </row>
    <row r="117" spans="1:10" ht="21.75" customHeight="1">
      <c r="A117" s="582" t="s">
        <v>211</v>
      </c>
      <c r="B117" s="583"/>
      <c r="C117" s="37" t="s">
        <v>197</v>
      </c>
    </row>
    <row r="118" spans="1:10" ht="69" customHeight="1">
      <c r="A118" s="576"/>
      <c r="B118" s="577"/>
      <c r="C118" s="34"/>
    </row>
    <row r="119" spans="1:10">
      <c r="A119" s="578" t="s">
        <v>169</v>
      </c>
      <c r="B119" s="579"/>
      <c r="C119" s="36"/>
    </row>
    <row r="120" spans="1:10">
      <c r="A120" s="573"/>
      <c r="B120" s="573"/>
      <c r="C120" s="573"/>
    </row>
    <row r="121" spans="1:10" ht="42.75" customHeight="1">
      <c r="A121" s="608" t="s">
        <v>130</v>
      </c>
      <c r="B121" s="609"/>
      <c r="C121" s="610"/>
    </row>
    <row r="122" spans="1:10" ht="40" customHeight="1">
      <c r="A122" s="574" t="s">
        <v>93</v>
      </c>
      <c r="B122" s="575"/>
      <c r="C122" s="64" t="str">
        <f>IF(Summary!C5&gt;0,Summary!C5,"")</f>
        <v/>
      </c>
      <c r="J122" s="29"/>
    </row>
    <row r="123" spans="1:10" ht="28.9" customHeight="1">
      <c r="A123" s="596" t="s">
        <v>329</v>
      </c>
      <c r="B123" s="597"/>
      <c r="C123" s="598"/>
      <c r="J123" s="29"/>
    </row>
    <row r="124" spans="1:10" ht="41.5" customHeight="1">
      <c r="A124" s="584" t="s">
        <v>202</v>
      </c>
      <c r="B124" s="585"/>
      <c r="C124" s="38" t="str">
        <f>IF('PP5'!C5&gt;0,'PP5'!C5," ")</f>
        <v xml:space="preserve"> </v>
      </c>
      <c r="J124" s="29"/>
    </row>
    <row r="125" spans="1:10" ht="20.5" customHeight="1">
      <c r="A125" s="586" t="s">
        <v>170</v>
      </c>
      <c r="B125" s="587"/>
      <c r="C125" s="39" t="s">
        <v>58</v>
      </c>
      <c r="J125" s="29"/>
    </row>
    <row r="126" spans="1:10" ht="27.75" customHeight="1">
      <c r="A126" s="591" t="s">
        <v>125</v>
      </c>
      <c r="B126" s="592"/>
      <c r="C126" s="593"/>
      <c r="J126" s="29"/>
    </row>
    <row r="127" spans="1:10" ht="33.65" customHeight="1">
      <c r="A127" s="55" t="s">
        <v>126</v>
      </c>
      <c r="B127" s="570" t="str">
        <f>IF('PP5'!C7&gt;0,'PP5'!C7," ")</f>
        <v xml:space="preserve"> </v>
      </c>
      <c r="C127" s="571"/>
      <c r="J127" s="29"/>
    </row>
    <row r="128" spans="1:10">
      <c r="A128" s="572" t="s">
        <v>330</v>
      </c>
      <c r="B128" s="572"/>
      <c r="C128" s="572"/>
      <c r="J128" s="29"/>
    </row>
    <row r="129" spans="1:12" ht="14.5">
      <c r="A129" s="526"/>
      <c r="B129" s="526"/>
      <c r="C129" s="526"/>
    </row>
    <row r="130" spans="1:12">
      <c r="A130" s="572" t="s">
        <v>389</v>
      </c>
      <c r="B130" s="572"/>
      <c r="C130" s="572"/>
    </row>
    <row r="131" spans="1:12" ht="24.65" customHeight="1">
      <c r="A131" s="569" t="s">
        <v>390</v>
      </c>
      <c r="B131" s="569"/>
      <c r="C131" s="569"/>
    </row>
    <row r="132" spans="1:12" ht="28.5" customHeight="1">
      <c r="A132" s="569" t="s">
        <v>391</v>
      </c>
      <c r="B132" s="569"/>
      <c r="C132" s="569"/>
    </row>
    <row r="133" spans="1:12" ht="27" customHeight="1">
      <c r="A133" s="569" t="s">
        <v>392</v>
      </c>
      <c r="B133" s="569"/>
      <c r="C133" s="569"/>
      <c r="J133" s="29"/>
    </row>
    <row r="134" spans="1:12" ht="38.5" customHeight="1">
      <c r="A134" s="569" t="s">
        <v>393</v>
      </c>
      <c r="B134" s="569"/>
      <c r="C134" s="569"/>
      <c r="J134" s="29"/>
    </row>
    <row r="135" spans="1:12" ht="25" customHeight="1">
      <c r="A135" s="569" t="s">
        <v>417</v>
      </c>
      <c r="B135" s="569"/>
      <c r="C135" s="569"/>
      <c r="J135" s="29"/>
      <c r="L135" s="54"/>
    </row>
    <row r="136" spans="1:12" ht="14.5">
      <c r="A136" s="569" t="s">
        <v>394</v>
      </c>
      <c r="B136" s="569"/>
      <c r="C136" s="569"/>
      <c r="J136" s="29"/>
      <c r="L136" s="54"/>
    </row>
    <row r="137" spans="1:12" ht="43.9" customHeight="1">
      <c r="A137" s="594"/>
      <c r="B137" s="595"/>
      <c r="C137" s="31"/>
    </row>
    <row r="138" spans="1:12">
      <c r="A138" s="589" t="s">
        <v>94</v>
      </c>
      <c r="B138" s="590"/>
      <c r="C138" s="30" t="s">
        <v>196</v>
      </c>
    </row>
    <row r="139" spans="1:12" ht="11.25" customHeight="1">
      <c r="A139" s="66"/>
      <c r="B139" s="67"/>
      <c r="C139" s="35"/>
    </row>
    <row r="140" spans="1:12" ht="32.5" customHeight="1">
      <c r="A140" s="580" t="str">
        <f>IF('PP5'!C15&gt;0,'PP5'!C15,"")</f>
        <v/>
      </c>
      <c r="B140" s="581"/>
      <c r="C140" s="149" t="str">
        <f>IF('PP5'!C16&gt;0,'PP5'!C16,"")</f>
        <v/>
      </c>
    </row>
    <row r="141" spans="1:12" ht="21.75" customHeight="1">
      <c r="A141" s="582" t="s">
        <v>211</v>
      </c>
      <c r="B141" s="583"/>
      <c r="C141" s="37" t="s">
        <v>197</v>
      </c>
    </row>
    <row r="142" spans="1:12" ht="69" customHeight="1">
      <c r="A142" s="576"/>
      <c r="B142" s="577"/>
      <c r="C142" s="34"/>
    </row>
    <row r="143" spans="1:12">
      <c r="A143" s="578" t="s">
        <v>169</v>
      </c>
      <c r="B143" s="579"/>
      <c r="C143" s="36"/>
    </row>
    <row r="144" spans="1:12">
      <c r="A144" s="573"/>
      <c r="B144" s="573"/>
      <c r="C144" s="573"/>
    </row>
    <row r="145" spans="1:12" ht="42.75" customHeight="1">
      <c r="A145" s="608" t="s">
        <v>131</v>
      </c>
      <c r="B145" s="609"/>
      <c r="C145" s="610"/>
    </row>
    <row r="146" spans="1:12" ht="40" customHeight="1">
      <c r="A146" s="574" t="s">
        <v>93</v>
      </c>
      <c r="B146" s="575"/>
      <c r="C146" s="64" t="str">
        <f>IF(Summary!C5&gt;0,Summary!C5,"")</f>
        <v/>
      </c>
      <c r="J146" s="29"/>
    </row>
    <row r="147" spans="1:12" ht="28.9" customHeight="1">
      <c r="A147" s="596" t="s">
        <v>329</v>
      </c>
      <c r="B147" s="597"/>
      <c r="C147" s="598"/>
      <c r="J147" s="29"/>
    </row>
    <row r="148" spans="1:12" ht="41.5" customHeight="1">
      <c r="A148" s="584" t="s">
        <v>202</v>
      </c>
      <c r="B148" s="585"/>
      <c r="C148" s="38" t="str">
        <f>IF('PP6'!C5&gt;0,'PP6'!C5," ")</f>
        <v xml:space="preserve"> </v>
      </c>
      <c r="J148" s="29"/>
    </row>
    <row r="149" spans="1:12" ht="20.5" customHeight="1">
      <c r="A149" s="586" t="s">
        <v>170</v>
      </c>
      <c r="B149" s="587"/>
      <c r="C149" s="39" t="s">
        <v>59</v>
      </c>
      <c r="J149" s="29"/>
    </row>
    <row r="150" spans="1:12" ht="28.5" customHeight="1">
      <c r="A150" s="591" t="s">
        <v>125</v>
      </c>
      <c r="B150" s="592"/>
      <c r="C150" s="593"/>
      <c r="J150" s="29"/>
    </row>
    <row r="151" spans="1:12" ht="33.65" customHeight="1">
      <c r="A151" s="55" t="s">
        <v>126</v>
      </c>
      <c r="B151" s="570" t="str">
        <f>IF('PP6'!C7&gt;0,'PP6'!C7," ")</f>
        <v xml:space="preserve"> </v>
      </c>
      <c r="C151" s="571"/>
      <c r="J151" s="29"/>
    </row>
    <row r="152" spans="1:12">
      <c r="A152" s="572" t="s">
        <v>330</v>
      </c>
      <c r="B152" s="572"/>
      <c r="C152" s="572"/>
      <c r="J152" s="29"/>
    </row>
    <row r="153" spans="1:12" ht="14.5">
      <c r="A153" s="526"/>
      <c r="B153" s="526"/>
      <c r="C153" s="526"/>
    </row>
    <row r="154" spans="1:12">
      <c r="A154" s="572" t="s">
        <v>389</v>
      </c>
      <c r="B154" s="572"/>
      <c r="C154" s="572"/>
    </row>
    <row r="155" spans="1:12" ht="24.65" customHeight="1">
      <c r="A155" s="569" t="s">
        <v>390</v>
      </c>
      <c r="B155" s="569"/>
      <c r="C155" s="569"/>
    </row>
    <row r="156" spans="1:12" ht="28.5" customHeight="1">
      <c r="A156" s="569" t="s">
        <v>391</v>
      </c>
      <c r="B156" s="569"/>
      <c r="C156" s="569"/>
    </row>
    <row r="157" spans="1:12" ht="27" customHeight="1">
      <c r="A157" s="569" t="s">
        <v>392</v>
      </c>
      <c r="B157" s="569"/>
      <c r="C157" s="569"/>
      <c r="J157" s="29"/>
    </row>
    <row r="158" spans="1:12" ht="38.5" customHeight="1">
      <c r="A158" s="569" t="s">
        <v>393</v>
      </c>
      <c r="B158" s="569"/>
      <c r="C158" s="569"/>
      <c r="J158" s="29"/>
    </row>
    <row r="159" spans="1:12" ht="25" customHeight="1">
      <c r="A159" s="569" t="s">
        <v>417</v>
      </c>
      <c r="B159" s="569"/>
      <c r="C159" s="569"/>
      <c r="J159" s="29"/>
      <c r="L159" s="54"/>
    </row>
    <row r="160" spans="1:12" ht="14.5">
      <c r="A160" s="569" t="s">
        <v>394</v>
      </c>
      <c r="B160" s="569"/>
      <c r="C160" s="569"/>
      <c r="J160" s="29"/>
      <c r="L160" s="54"/>
    </row>
    <row r="161" spans="1:10" ht="43.9" customHeight="1">
      <c r="A161" s="594"/>
      <c r="B161" s="595"/>
      <c r="C161" s="31"/>
    </row>
    <row r="162" spans="1:10">
      <c r="A162" s="589" t="s">
        <v>94</v>
      </c>
      <c r="B162" s="590"/>
      <c r="C162" s="30" t="s">
        <v>196</v>
      </c>
    </row>
    <row r="163" spans="1:10" ht="11.25" customHeight="1">
      <c r="A163" s="66"/>
      <c r="B163" s="67"/>
      <c r="C163" s="35"/>
    </row>
    <row r="164" spans="1:10" ht="32.5" customHeight="1">
      <c r="A164" s="580" t="str">
        <f>IF('PP6'!C15&gt;0,'PP6'!C15,"")</f>
        <v/>
      </c>
      <c r="B164" s="581"/>
      <c r="C164" s="149" t="str">
        <f>IF('PP6'!C16&gt;0,'PP6'!C16,"")</f>
        <v/>
      </c>
    </row>
    <row r="165" spans="1:10" ht="21.75" customHeight="1">
      <c r="A165" s="582" t="s">
        <v>211</v>
      </c>
      <c r="B165" s="583"/>
      <c r="C165" s="37" t="s">
        <v>197</v>
      </c>
    </row>
    <row r="166" spans="1:10" ht="69" customHeight="1">
      <c r="A166" s="576"/>
      <c r="B166" s="577"/>
      <c r="C166" s="34"/>
    </row>
    <row r="167" spans="1:10">
      <c r="A167" s="578" t="s">
        <v>169</v>
      </c>
      <c r="B167" s="579"/>
      <c r="C167" s="36"/>
    </row>
    <row r="168" spans="1:10">
      <c r="A168" s="573"/>
      <c r="B168" s="573"/>
      <c r="C168" s="573"/>
    </row>
    <row r="169" spans="1:10" ht="42.75" customHeight="1">
      <c r="A169" s="608" t="s">
        <v>132</v>
      </c>
      <c r="B169" s="609"/>
      <c r="C169" s="610"/>
    </row>
    <row r="170" spans="1:10" ht="40" customHeight="1">
      <c r="A170" s="574" t="s">
        <v>93</v>
      </c>
      <c r="B170" s="575"/>
      <c r="C170" s="64" t="str">
        <f>IF(Summary!C5&gt;0,Summary!C5,"")</f>
        <v/>
      </c>
      <c r="J170" s="29"/>
    </row>
    <row r="171" spans="1:10" ht="28.9" customHeight="1">
      <c r="A171" s="596" t="s">
        <v>329</v>
      </c>
      <c r="B171" s="597"/>
      <c r="C171" s="598"/>
      <c r="J171" s="29"/>
    </row>
    <row r="172" spans="1:10" ht="41.5" customHeight="1">
      <c r="A172" s="584" t="s">
        <v>202</v>
      </c>
      <c r="B172" s="585"/>
      <c r="C172" s="38" t="str">
        <f>IF('PP7'!C5&gt;0,'PP7'!C5," ")</f>
        <v xml:space="preserve"> </v>
      </c>
      <c r="J172" s="29"/>
    </row>
    <row r="173" spans="1:10" ht="20.5" customHeight="1">
      <c r="A173" s="586" t="s">
        <v>170</v>
      </c>
      <c r="B173" s="587"/>
      <c r="C173" s="39" t="s">
        <v>60</v>
      </c>
      <c r="J173" s="29"/>
    </row>
    <row r="174" spans="1:10" ht="27.75" customHeight="1">
      <c r="A174" s="591" t="s">
        <v>125</v>
      </c>
      <c r="B174" s="592"/>
      <c r="C174" s="593"/>
      <c r="J174" s="29"/>
    </row>
    <row r="175" spans="1:10" ht="33.65" customHeight="1">
      <c r="A175" s="55" t="s">
        <v>126</v>
      </c>
      <c r="B175" s="570" t="str">
        <f>IF('PP7'!C7&gt;0,'PP7'!C7," ")</f>
        <v xml:space="preserve"> </v>
      </c>
      <c r="C175" s="571"/>
      <c r="J175" s="29"/>
    </row>
    <row r="176" spans="1:10">
      <c r="A176" s="572" t="s">
        <v>330</v>
      </c>
      <c r="B176" s="572"/>
      <c r="C176" s="572"/>
      <c r="J176" s="29"/>
    </row>
    <row r="177" spans="1:12" ht="14.5">
      <c r="A177" s="526"/>
      <c r="B177" s="526"/>
      <c r="C177" s="526"/>
    </row>
    <row r="178" spans="1:12">
      <c r="A178" s="572" t="s">
        <v>389</v>
      </c>
      <c r="B178" s="572"/>
      <c r="C178" s="572"/>
    </row>
    <row r="179" spans="1:12" ht="24.65" customHeight="1">
      <c r="A179" s="569" t="s">
        <v>390</v>
      </c>
      <c r="B179" s="569"/>
      <c r="C179" s="569"/>
    </row>
    <row r="180" spans="1:12" ht="28.5" customHeight="1">
      <c r="A180" s="569" t="s">
        <v>391</v>
      </c>
      <c r="B180" s="569"/>
      <c r="C180" s="569"/>
    </row>
    <row r="181" spans="1:12" ht="27" customHeight="1">
      <c r="A181" s="569" t="s">
        <v>392</v>
      </c>
      <c r="B181" s="569"/>
      <c r="C181" s="569"/>
      <c r="J181" s="29"/>
    </row>
    <row r="182" spans="1:12" ht="38.5" customHeight="1">
      <c r="A182" s="569" t="s">
        <v>393</v>
      </c>
      <c r="B182" s="569"/>
      <c r="C182" s="569"/>
      <c r="J182" s="29"/>
    </row>
    <row r="183" spans="1:12" ht="25" customHeight="1">
      <c r="A183" s="569" t="s">
        <v>417</v>
      </c>
      <c r="B183" s="569"/>
      <c r="C183" s="569"/>
      <c r="J183" s="29"/>
      <c r="L183" s="54"/>
    </row>
    <row r="184" spans="1:12" ht="14.5">
      <c r="A184" s="569" t="s">
        <v>394</v>
      </c>
      <c r="B184" s="569"/>
      <c r="C184" s="569"/>
      <c r="J184" s="29"/>
      <c r="L184" s="54"/>
    </row>
    <row r="185" spans="1:12" ht="43.9" customHeight="1">
      <c r="A185" s="594"/>
      <c r="B185" s="595"/>
      <c r="C185" s="31"/>
    </row>
    <row r="186" spans="1:12">
      <c r="A186" s="589" t="s">
        <v>94</v>
      </c>
      <c r="B186" s="590"/>
      <c r="C186" s="30" t="s">
        <v>196</v>
      </c>
    </row>
    <row r="187" spans="1:12" ht="11.25" customHeight="1">
      <c r="A187" s="66"/>
      <c r="B187" s="67"/>
      <c r="C187" s="35"/>
    </row>
    <row r="188" spans="1:12" ht="32.5" customHeight="1">
      <c r="A188" s="580" t="str">
        <f>IF('PP7'!C15&gt;0,'PP7'!C15,"")</f>
        <v/>
      </c>
      <c r="B188" s="581"/>
      <c r="C188" s="149" t="str">
        <f>IF('PP7'!C16&gt;0,'PP7'!C16,"")</f>
        <v/>
      </c>
    </row>
    <row r="189" spans="1:12" ht="21.75" customHeight="1">
      <c r="A189" s="582" t="s">
        <v>211</v>
      </c>
      <c r="B189" s="583"/>
      <c r="C189" s="37" t="s">
        <v>197</v>
      </c>
    </row>
    <row r="190" spans="1:12" ht="69" customHeight="1">
      <c r="A190" s="576"/>
      <c r="B190" s="577"/>
      <c r="C190" s="34"/>
    </row>
    <row r="191" spans="1:12">
      <c r="A191" s="578" t="s">
        <v>169</v>
      </c>
      <c r="B191" s="579"/>
      <c r="C191" s="36"/>
    </row>
    <row r="192" spans="1:12">
      <c r="A192" s="573"/>
      <c r="B192" s="573"/>
      <c r="C192" s="573"/>
    </row>
    <row r="193" spans="1:12" ht="42.75" customHeight="1">
      <c r="A193" s="608" t="s">
        <v>133</v>
      </c>
      <c r="B193" s="609"/>
      <c r="C193" s="610"/>
    </row>
    <row r="194" spans="1:12" ht="40" customHeight="1">
      <c r="A194" s="574" t="s">
        <v>93</v>
      </c>
      <c r="B194" s="575"/>
      <c r="C194" s="64" t="str">
        <f>IF(Summary!C5&gt;0,Summary!C5,"")</f>
        <v/>
      </c>
      <c r="J194" s="29"/>
    </row>
    <row r="195" spans="1:12" ht="28.9" customHeight="1">
      <c r="A195" s="588" t="s">
        <v>329</v>
      </c>
      <c r="B195" s="588"/>
      <c r="C195" s="588"/>
      <c r="J195" s="29"/>
    </row>
    <row r="196" spans="1:12" ht="41.5" customHeight="1">
      <c r="A196" s="584" t="s">
        <v>202</v>
      </c>
      <c r="B196" s="585"/>
      <c r="C196" s="38" t="str">
        <f>IF('PP8'!C5&gt;0,'PP8'!C5," ")</f>
        <v xml:space="preserve"> </v>
      </c>
      <c r="J196" s="29"/>
    </row>
    <row r="197" spans="1:12" ht="20.5" customHeight="1">
      <c r="A197" s="586" t="s">
        <v>170</v>
      </c>
      <c r="B197" s="587"/>
      <c r="C197" s="39" t="s">
        <v>61</v>
      </c>
      <c r="J197" s="29"/>
    </row>
    <row r="198" spans="1:12" ht="28.5" customHeight="1">
      <c r="A198" s="591" t="s">
        <v>125</v>
      </c>
      <c r="B198" s="592"/>
      <c r="C198" s="593"/>
      <c r="J198" s="29"/>
    </row>
    <row r="199" spans="1:12" ht="33.65" customHeight="1">
      <c r="A199" s="55" t="s">
        <v>126</v>
      </c>
      <c r="B199" s="570" t="str">
        <f>IF('PP8'!C7&gt;0,'PP8'!C7," ")</f>
        <v xml:space="preserve"> </v>
      </c>
      <c r="C199" s="571"/>
      <c r="J199" s="29"/>
    </row>
    <row r="200" spans="1:12">
      <c r="A200" s="605" t="s">
        <v>330</v>
      </c>
      <c r="B200" s="606"/>
      <c r="C200" s="607"/>
      <c r="J200" s="29"/>
    </row>
    <row r="201" spans="1:12" ht="14.5">
      <c r="A201" s="526"/>
      <c r="B201" s="526"/>
      <c r="C201" s="526"/>
    </row>
    <row r="202" spans="1:12">
      <c r="A202" s="572" t="s">
        <v>389</v>
      </c>
      <c r="B202" s="572"/>
      <c r="C202" s="572"/>
    </row>
    <row r="203" spans="1:12" ht="24.65" customHeight="1">
      <c r="A203" s="569" t="s">
        <v>390</v>
      </c>
      <c r="B203" s="569"/>
      <c r="C203" s="569"/>
    </row>
    <row r="204" spans="1:12" ht="28.5" customHeight="1">
      <c r="A204" s="569" t="s">
        <v>391</v>
      </c>
      <c r="B204" s="569"/>
      <c r="C204" s="569"/>
    </row>
    <row r="205" spans="1:12" ht="27" customHeight="1">
      <c r="A205" s="569" t="s">
        <v>392</v>
      </c>
      <c r="B205" s="569"/>
      <c r="C205" s="569"/>
      <c r="J205" s="29"/>
    </row>
    <row r="206" spans="1:12" ht="38.5" customHeight="1">
      <c r="A206" s="569" t="s">
        <v>393</v>
      </c>
      <c r="B206" s="569"/>
      <c r="C206" s="569"/>
      <c r="J206" s="29"/>
    </row>
    <row r="207" spans="1:12" ht="25" customHeight="1">
      <c r="A207" s="569" t="s">
        <v>417</v>
      </c>
      <c r="B207" s="569"/>
      <c r="C207" s="569"/>
      <c r="J207" s="29"/>
      <c r="L207" s="54"/>
    </row>
    <row r="208" spans="1:12" ht="14.5">
      <c r="A208" s="569" t="s">
        <v>394</v>
      </c>
      <c r="B208" s="569"/>
      <c r="C208" s="569"/>
      <c r="J208" s="29"/>
      <c r="L208" s="54"/>
    </row>
    <row r="209" spans="1:10" ht="43.9" customHeight="1">
      <c r="A209" s="594"/>
      <c r="B209" s="595"/>
      <c r="C209" s="31"/>
    </row>
    <row r="210" spans="1:10">
      <c r="A210" s="589" t="s">
        <v>94</v>
      </c>
      <c r="B210" s="590"/>
      <c r="C210" s="30" t="s">
        <v>196</v>
      </c>
    </row>
    <row r="211" spans="1:10" ht="11.25" customHeight="1">
      <c r="A211" s="66"/>
      <c r="B211" s="67"/>
      <c r="C211" s="35"/>
    </row>
    <row r="212" spans="1:10" ht="32.5" customHeight="1">
      <c r="A212" s="580" t="str">
        <f>IF('PP8'!C15&gt;0,'PP8'!C15,"")</f>
        <v/>
      </c>
      <c r="B212" s="581"/>
      <c r="C212" s="149" t="str">
        <f>IF('PP8'!C16&gt;0,'PP8'!C16,"")</f>
        <v/>
      </c>
    </row>
    <row r="213" spans="1:10" ht="21.75" customHeight="1">
      <c r="A213" s="582" t="s">
        <v>211</v>
      </c>
      <c r="B213" s="583"/>
      <c r="C213" s="37" t="s">
        <v>197</v>
      </c>
    </row>
    <row r="214" spans="1:10" ht="69" customHeight="1">
      <c r="A214" s="576"/>
      <c r="B214" s="577"/>
      <c r="C214" s="34"/>
    </row>
    <row r="215" spans="1:10">
      <c r="A215" s="578" t="s">
        <v>169</v>
      </c>
      <c r="B215" s="579"/>
      <c r="C215" s="36"/>
    </row>
    <row r="216" spans="1:10">
      <c r="A216" s="573"/>
      <c r="B216" s="573"/>
      <c r="C216" s="573"/>
    </row>
    <row r="217" spans="1:10" ht="42.75" customHeight="1">
      <c r="A217" s="608" t="s">
        <v>134</v>
      </c>
      <c r="B217" s="609"/>
      <c r="C217" s="610"/>
    </row>
    <row r="218" spans="1:10" ht="40" customHeight="1">
      <c r="A218" s="574" t="s">
        <v>93</v>
      </c>
      <c r="B218" s="575"/>
      <c r="C218" s="64" t="str">
        <f>IF(Summary!C5&gt;0,Summary!C5,"")</f>
        <v/>
      </c>
      <c r="J218" s="29"/>
    </row>
    <row r="219" spans="1:10" ht="28.9" customHeight="1">
      <c r="A219" s="588" t="s">
        <v>329</v>
      </c>
      <c r="B219" s="588"/>
      <c r="C219" s="588"/>
      <c r="J219" s="29"/>
    </row>
    <row r="220" spans="1:10" ht="41.5" customHeight="1">
      <c r="A220" s="584" t="s">
        <v>202</v>
      </c>
      <c r="B220" s="585"/>
      <c r="C220" s="38" t="str">
        <f>IF('PP9'!C5&gt;0,'PP9'!C5," ")</f>
        <v xml:space="preserve"> </v>
      </c>
      <c r="J220" s="29"/>
    </row>
    <row r="221" spans="1:10" ht="20.5" customHeight="1">
      <c r="A221" s="586" t="s">
        <v>170</v>
      </c>
      <c r="B221" s="587"/>
      <c r="C221" s="39" t="s">
        <v>62</v>
      </c>
      <c r="J221" s="29"/>
    </row>
    <row r="222" spans="1:10" ht="28.5" customHeight="1">
      <c r="A222" s="591" t="s">
        <v>125</v>
      </c>
      <c r="B222" s="592"/>
      <c r="C222" s="593"/>
      <c r="J222" s="29"/>
    </row>
    <row r="223" spans="1:10" ht="33.65" customHeight="1">
      <c r="A223" s="55" t="s">
        <v>126</v>
      </c>
      <c r="B223" s="570" t="str">
        <f>IF('PP9'!C7&gt;0,'PP9'!C7," ")</f>
        <v xml:space="preserve"> </v>
      </c>
      <c r="C223" s="571"/>
      <c r="J223" s="29"/>
    </row>
    <row r="224" spans="1:10">
      <c r="A224" s="572" t="s">
        <v>330</v>
      </c>
      <c r="B224" s="572"/>
      <c r="C224" s="572"/>
      <c r="J224" s="29"/>
    </row>
    <row r="225" spans="1:12" ht="14.5">
      <c r="A225" s="526"/>
      <c r="B225" s="526"/>
      <c r="C225" s="526"/>
    </row>
    <row r="226" spans="1:12">
      <c r="A226" s="572" t="s">
        <v>389</v>
      </c>
      <c r="B226" s="572"/>
      <c r="C226" s="572"/>
    </row>
    <row r="227" spans="1:12" ht="24.65" customHeight="1">
      <c r="A227" s="569" t="s">
        <v>390</v>
      </c>
      <c r="B227" s="569"/>
      <c r="C227" s="569"/>
    </row>
    <row r="228" spans="1:12" ht="28.5" customHeight="1">
      <c r="A228" s="569" t="s">
        <v>391</v>
      </c>
      <c r="B228" s="569"/>
      <c r="C228" s="569"/>
    </row>
    <row r="229" spans="1:12" ht="27" customHeight="1">
      <c r="A229" s="569" t="s">
        <v>392</v>
      </c>
      <c r="B229" s="569"/>
      <c r="C229" s="569"/>
      <c r="J229" s="29"/>
    </row>
    <row r="230" spans="1:12" ht="38.5" customHeight="1">
      <c r="A230" s="569" t="s">
        <v>393</v>
      </c>
      <c r="B230" s="569"/>
      <c r="C230" s="569"/>
      <c r="J230" s="29"/>
    </row>
    <row r="231" spans="1:12" ht="25" customHeight="1">
      <c r="A231" s="569" t="s">
        <v>417</v>
      </c>
      <c r="B231" s="569"/>
      <c r="C231" s="569"/>
      <c r="J231" s="29"/>
      <c r="L231" s="54"/>
    </row>
    <row r="232" spans="1:12" ht="14.5">
      <c r="A232" s="569" t="s">
        <v>394</v>
      </c>
      <c r="B232" s="569"/>
      <c r="C232" s="569"/>
      <c r="J232" s="29"/>
      <c r="L232" s="54"/>
    </row>
    <row r="233" spans="1:12" ht="43.9" customHeight="1">
      <c r="A233" s="594"/>
      <c r="B233" s="595"/>
      <c r="C233" s="31"/>
    </row>
    <row r="234" spans="1:12">
      <c r="A234" s="589" t="s">
        <v>94</v>
      </c>
      <c r="B234" s="590"/>
      <c r="C234" s="30" t="s">
        <v>196</v>
      </c>
    </row>
    <row r="235" spans="1:12" ht="11.25" customHeight="1">
      <c r="A235" s="32"/>
      <c r="B235" s="33"/>
      <c r="C235" s="34"/>
    </row>
    <row r="236" spans="1:12" ht="32.5" customHeight="1">
      <c r="A236" s="580" t="str">
        <f>IF('PP9'!C15&gt;0,'PP9'!C15,"")</f>
        <v/>
      </c>
      <c r="B236" s="581"/>
      <c r="C236" s="149" t="str">
        <f>IF('PP9'!C16&gt;0,'PP9'!C16,"")</f>
        <v/>
      </c>
    </row>
    <row r="237" spans="1:12" ht="21.75" customHeight="1">
      <c r="A237" s="582" t="s">
        <v>211</v>
      </c>
      <c r="B237" s="583"/>
      <c r="C237" s="37" t="s">
        <v>197</v>
      </c>
    </row>
    <row r="238" spans="1:12" ht="69" customHeight="1">
      <c r="A238" s="576"/>
      <c r="B238" s="577"/>
      <c r="C238" s="34"/>
    </row>
    <row r="239" spans="1:12">
      <c r="A239" s="578" t="s">
        <v>169</v>
      </c>
      <c r="B239" s="579"/>
      <c r="C239" s="36"/>
    </row>
    <row r="240" spans="1:12">
      <c r="A240" s="573"/>
      <c r="B240" s="573"/>
      <c r="C240" s="573"/>
    </row>
    <row r="241" spans="1:12" ht="42.75" customHeight="1">
      <c r="A241" s="608" t="s">
        <v>135</v>
      </c>
      <c r="B241" s="609"/>
      <c r="C241" s="610"/>
    </row>
    <row r="242" spans="1:12" ht="40" customHeight="1">
      <c r="A242" s="574" t="s">
        <v>93</v>
      </c>
      <c r="B242" s="575"/>
      <c r="C242" s="64" t="str">
        <f>IF(Summary!C5&gt;0,Summary!C5,"")</f>
        <v/>
      </c>
      <c r="J242" s="29"/>
    </row>
    <row r="243" spans="1:12" ht="28.9" customHeight="1">
      <c r="A243" s="588" t="s">
        <v>329</v>
      </c>
      <c r="B243" s="588"/>
      <c r="C243" s="588"/>
      <c r="J243" s="29"/>
    </row>
    <row r="244" spans="1:12" ht="41.5" customHeight="1">
      <c r="A244" s="584" t="s">
        <v>202</v>
      </c>
      <c r="B244" s="585"/>
      <c r="C244" s="38" t="str">
        <f>IF('PP10'!C5&gt;0,'PP10'!C5," ")</f>
        <v xml:space="preserve"> </v>
      </c>
      <c r="J244" s="29"/>
    </row>
    <row r="245" spans="1:12" ht="20.5" customHeight="1">
      <c r="A245" s="586" t="s">
        <v>170</v>
      </c>
      <c r="B245" s="587"/>
      <c r="C245" s="39" t="s">
        <v>63</v>
      </c>
      <c r="J245" s="29"/>
    </row>
    <row r="246" spans="1:12" ht="27.75" customHeight="1">
      <c r="A246" s="591" t="s">
        <v>125</v>
      </c>
      <c r="B246" s="592"/>
      <c r="C246" s="593"/>
      <c r="J246" s="29"/>
    </row>
    <row r="247" spans="1:12" ht="33.65" customHeight="1">
      <c r="A247" s="55" t="s">
        <v>126</v>
      </c>
      <c r="B247" s="570" t="str">
        <f>IF('PP10'!C7&gt;0,'PP10'!C7," ")</f>
        <v xml:space="preserve"> </v>
      </c>
      <c r="C247" s="571"/>
      <c r="J247" s="29"/>
    </row>
    <row r="248" spans="1:12">
      <c r="A248" s="572" t="s">
        <v>330</v>
      </c>
      <c r="B248" s="572"/>
      <c r="C248" s="572"/>
      <c r="J248" s="29"/>
    </row>
    <row r="249" spans="1:12" ht="14.5">
      <c r="A249" s="526"/>
      <c r="B249" s="526"/>
      <c r="C249" s="526"/>
    </row>
    <row r="250" spans="1:12">
      <c r="A250" s="572" t="s">
        <v>389</v>
      </c>
      <c r="B250" s="572"/>
      <c r="C250" s="572"/>
    </row>
    <row r="251" spans="1:12" ht="24.65" customHeight="1">
      <c r="A251" s="569" t="s">
        <v>390</v>
      </c>
      <c r="B251" s="569"/>
      <c r="C251" s="569"/>
    </row>
    <row r="252" spans="1:12" ht="28.5" customHeight="1">
      <c r="A252" s="569" t="s">
        <v>391</v>
      </c>
      <c r="B252" s="569"/>
      <c r="C252" s="569"/>
    </row>
    <row r="253" spans="1:12" ht="27" customHeight="1">
      <c r="A253" s="569" t="s">
        <v>392</v>
      </c>
      <c r="B253" s="569"/>
      <c r="C253" s="569"/>
      <c r="J253" s="29"/>
    </row>
    <row r="254" spans="1:12" ht="38.5" customHeight="1">
      <c r="A254" s="569" t="s">
        <v>393</v>
      </c>
      <c r="B254" s="569"/>
      <c r="C254" s="569"/>
      <c r="J254" s="29"/>
    </row>
    <row r="255" spans="1:12" ht="25" customHeight="1">
      <c r="A255" s="569" t="s">
        <v>417</v>
      </c>
      <c r="B255" s="569"/>
      <c r="C255" s="569"/>
      <c r="J255" s="29"/>
      <c r="L255" s="54"/>
    </row>
    <row r="256" spans="1:12" ht="14.5">
      <c r="A256" s="569" t="s">
        <v>394</v>
      </c>
      <c r="B256" s="569"/>
      <c r="C256" s="569"/>
      <c r="J256" s="29"/>
      <c r="L256" s="54"/>
    </row>
    <row r="257" spans="1:10" ht="43.9" customHeight="1">
      <c r="A257" s="594"/>
      <c r="B257" s="595"/>
      <c r="C257" s="31"/>
    </row>
    <row r="258" spans="1:10">
      <c r="A258" s="589" t="s">
        <v>94</v>
      </c>
      <c r="B258" s="590"/>
      <c r="C258" s="30" t="s">
        <v>196</v>
      </c>
    </row>
    <row r="259" spans="1:10" ht="11.25" customHeight="1">
      <c r="A259" s="32"/>
      <c r="B259" s="33"/>
      <c r="C259" s="34"/>
    </row>
    <row r="260" spans="1:10" ht="32.5" customHeight="1">
      <c r="A260" s="580" t="str">
        <f>IF('PP10'!C15&gt;0,'PP10'!C15,"")</f>
        <v/>
      </c>
      <c r="B260" s="581"/>
      <c r="C260" s="149" t="str">
        <f>IF('PP10'!C16&gt;0,'PP10'!C16,"")</f>
        <v/>
      </c>
    </row>
    <row r="261" spans="1:10" ht="21.75" customHeight="1">
      <c r="A261" s="582" t="s">
        <v>211</v>
      </c>
      <c r="B261" s="583"/>
      <c r="C261" s="37" t="s">
        <v>197</v>
      </c>
    </row>
    <row r="262" spans="1:10" ht="69" customHeight="1">
      <c r="A262" s="576"/>
      <c r="B262" s="577"/>
      <c r="C262" s="34"/>
    </row>
    <row r="263" spans="1:10">
      <c r="A263" s="578" t="s">
        <v>169</v>
      </c>
      <c r="B263" s="579"/>
      <c r="C263" s="36"/>
    </row>
    <row r="264" spans="1:10">
      <c r="A264" s="573"/>
      <c r="B264" s="573"/>
      <c r="C264" s="573"/>
    </row>
    <row r="265" spans="1:10" ht="42.75" customHeight="1">
      <c r="A265" s="608" t="s">
        <v>136</v>
      </c>
      <c r="B265" s="609"/>
      <c r="C265" s="610"/>
    </row>
    <row r="266" spans="1:10" ht="40" customHeight="1">
      <c r="A266" s="574" t="s">
        <v>93</v>
      </c>
      <c r="B266" s="575"/>
      <c r="C266" s="64" t="str">
        <f>IF(Summary!C5&gt;0,Summary!C5,"")</f>
        <v/>
      </c>
      <c r="J266" s="29"/>
    </row>
    <row r="267" spans="1:10" ht="28.9" customHeight="1">
      <c r="A267" s="588" t="s">
        <v>329</v>
      </c>
      <c r="B267" s="588"/>
      <c r="C267" s="588"/>
      <c r="J267" s="29"/>
    </row>
    <row r="268" spans="1:10" ht="41.5" customHeight="1">
      <c r="A268" s="584" t="s">
        <v>202</v>
      </c>
      <c r="B268" s="585"/>
      <c r="C268" s="38" t="str">
        <f>IF('PP11'!C5&gt;0,'PP11'!C5," ")</f>
        <v xml:space="preserve"> </v>
      </c>
      <c r="J268" s="29"/>
    </row>
    <row r="269" spans="1:10" ht="20.5" customHeight="1">
      <c r="A269" s="586" t="s">
        <v>170</v>
      </c>
      <c r="B269" s="587"/>
      <c r="C269" s="39" t="s">
        <v>64</v>
      </c>
      <c r="J269" s="29"/>
    </row>
    <row r="270" spans="1:10" ht="28.5" customHeight="1">
      <c r="A270" s="591" t="s">
        <v>125</v>
      </c>
      <c r="B270" s="592"/>
      <c r="C270" s="593"/>
      <c r="J270" s="29"/>
    </row>
    <row r="271" spans="1:10" ht="33.65" customHeight="1">
      <c r="A271" s="55" t="s">
        <v>126</v>
      </c>
      <c r="B271" s="570" t="str">
        <f>IF('PP11'!C7&gt;0,'PP11'!C7," ")</f>
        <v xml:space="preserve"> </v>
      </c>
      <c r="C271" s="571"/>
      <c r="J271" s="29"/>
    </row>
    <row r="272" spans="1:10">
      <c r="A272" s="572" t="s">
        <v>330</v>
      </c>
      <c r="B272" s="572"/>
      <c r="C272" s="572"/>
      <c r="J272" s="29"/>
    </row>
    <row r="273" spans="1:12" ht="14.5">
      <c r="A273" s="526"/>
      <c r="B273" s="526"/>
      <c r="C273" s="526"/>
    </row>
    <row r="274" spans="1:12">
      <c r="A274" s="572" t="s">
        <v>389</v>
      </c>
      <c r="B274" s="572"/>
      <c r="C274" s="572"/>
    </row>
    <row r="275" spans="1:12" ht="24.65" customHeight="1">
      <c r="A275" s="569" t="s">
        <v>390</v>
      </c>
      <c r="B275" s="569"/>
      <c r="C275" s="569"/>
    </row>
    <row r="276" spans="1:12" ht="28.5" customHeight="1">
      <c r="A276" s="569" t="s">
        <v>391</v>
      </c>
      <c r="B276" s="569"/>
      <c r="C276" s="569"/>
    </row>
    <row r="277" spans="1:12" ht="27" customHeight="1">
      <c r="A277" s="569" t="s">
        <v>392</v>
      </c>
      <c r="B277" s="569"/>
      <c r="C277" s="569"/>
      <c r="J277" s="29"/>
    </row>
    <row r="278" spans="1:12" ht="38.5" customHeight="1">
      <c r="A278" s="569" t="s">
        <v>393</v>
      </c>
      <c r="B278" s="569"/>
      <c r="C278" s="569"/>
      <c r="J278" s="29"/>
    </row>
    <row r="279" spans="1:12" ht="25" customHeight="1">
      <c r="A279" s="569" t="s">
        <v>417</v>
      </c>
      <c r="B279" s="569"/>
      <c r="C279" s="569"/>
      <c r="J279" s="29"/>
      <c r="L279" s="54"/>
    </row>
    <row r="280" spans="1:12" ht="14.5">
      <c r="A280" s="569" t="s">
        <v>394</v>
      </c>
      <c r="B280" s="569"/>
      <c r="C280" s="569"/>
      <c r="J280" s="29"/>
      <c r="L280" s="54"/>
    </row>
    <row r="281" spans="1:12" ht="43.9" customHeight="1">
      <c r="A281" s="594"/>
      <c r="B281" s="595"/>
      <c r="C281" s="31"/>
    </row>
    <row r="282" spans="1:12">
      <c r="A282" s="589" t="s">
        <v>94</v>
      </c>
      <c r="B282" s="590"/>
      <c r="C282" s="30" t="s">
        <v>196</v>
      </c>
    </row>
    <row r="283" spans="1:12" ht="11.25" customHeight="1">
      <c r="A283" s="32"/>
      <c r="B283" s="33"/>
      <c r="C283" s="34"/>
    </row>
    <row r="284" spans="1:12" ht="32.5" customHeight="1">
      <c r="A284" s="580" t="str">
        <f>IF('PP11'!C15&gt;0,'PP11'!C15,"")</f>
        <v/>
      </c>
      <c r="B284" s="581"/>
      <c r="C284" s="149" t="str">
        <f>IF('PP11'!C16&gt;0,'PP11'!C16,"")</f>
        <v/>
      </c>
    </row>
    <row r="285" spans="1:12" ht="21.75" customHeight="1">
      <c r="A285" s="582" t="s">
        <v>211</v>
      </c>
      <c r="B285" s="583"/>
      <c r="C285" s="37" t="s">
        <v>197</v>
      </c>
    </row>
    <row r="286" spans="1:12" ht="69" customHeight="1">
      <c r="A286" s="576"/>
      <c r="B286" s="577"/>
      <c r="C286" s="34"/>
    </row>
    <row r="287" spans="1:12">
      <c r="A287" s="578" t="s">
        <v>169</v>
      </c>
      <c r="B287" s="579"/>
      <c r="C287" s="36"/>
    </row>
    <row r="288" spans="1:12">
      <c r="A288" s="573"/>
      <c r="B288" s="573"/>
      <c r="C288" s="573"/>
    </row>
    <row r="289" spans="1:12" ht="42.75" customHeight="1">
      <c r="A289" s="608" t="s">
        <v>137</v>
      </c>
      <c r="B289" s="609"/>
      <c r="C289" s="610"/>
    </row>
    <row r="290" spans="1:12" ht="40" customHeight="1">
      <c r="A290" s="574" t="s">
        <v>93</v>
      </c>
      <c r="B290" s="575"/>
      <c r="C290" s="64" t="str">
        <f>IF(Summary!C5&gt;0,Summary!C5,"")</f>
        <v/>
      </c>
      <c r="J290" s="29"/>
    </row>
    <row r="291" spans="1:12" ht="28.9" customHeight="1">
      <c r="A291" s="588" t="s">
        <v>329</v>
      </c>
      <c r="B291" s="588"/>
      <c r="C291" s="588"/>
      <c r="J291" s="29"/>
    </row>
    <row r="292" spans="1:12" ht="41.5" customHeight="1">
      <c r="A292" s="584" t="s">
        <v>202</v>
      </c>
      <c r="B292" s="585"/>
      <c r="C292" s="38" t="str">
        <f>IF('PP12'!C5&gt;0,'PP12'!C5," ")</f>
        <v xml:space="preserve"> </v>
      </c>
      <c r="J292" s="29"/>
    </row>
    <row r="293" spans="1:12" ht="20.5" customHeight="1">
      <c r="A293" s="586" t="s">
        <v>170</v>
      </c>
      <c r="B293" s="587"/>
      <c r="C293" s="39" t="s">
        <v>65</v>
      </c>
      <c r="J293" s="29"/>
    </row>
    <row r="294" spans="1:12" ht="29.25" customHeight="1">
      <c r="A294" s="591" t="s">
        <v>125</v>
      </c>
      <c r="B294" s="592"/>
      <c r="C294" s="593"/>
      <c r="J294" s="29"/>
    </row>
    <row r="295" spans="1:12" ht="33.65" customHeight="1">
      <c r="A295" s="55" t="s">
        <v>126</v>
      </c>
      <c r="B295" s="570" t="str">
        <f>IF('PP12'!C7&gt;0,'PP12'!C7," ")</f>
        <v xml:space="preserve"> </v>
      </c>
      <c r="C295" s="571"/>
      <c r="J295" s="29"/>
    </row>
    <row r="296" spans="1:12">
      <c r="A296" s="572" t="s">
        <v>330</v>
      </c>
      <c r="B296" s="572"/>
      <c r="C296" s="572"/>
      <c r="J296" s="29"/>
    </row>
    <row r="297" spans="1:12" ht="14.5">
      <c r="A297" s="526"/>
      <c r="B297" s="526"/>
      <c r="C297" s="526"/>
    </row>
    <row r="298" spans="1:12">
      <c r="A298" s="572" t="s">
        <v>389</v>
      </c>
      <c r="B298" s="572"/>
      <c r="C298" s="572"/>
    </row>
    <row r="299" spans="1:12" ht="24.65" customHeight="1">
      <c r="A299" s="569" t="s">
        <v>390</v>
      </c>
      <c r="B299" s="569"/>
      <c r="C299" s="569"/>
    </row>
    <row r="300" spans="1:12" ht="28.5" customHeight="1">
      <c r="A300" s="569" t="s">
        <v>391</v>
      </c>
      <c r="B300" s="569"/>
      <c r="C300" s="569"/>
    </row>
    <row r="301" spans="1:12" ht="27" customHeight="1">
      <c r="A301" s="569" t="s">
        <v>392</v>
      </c>
      <c r="B301" s="569"/>
      <c r="C301" s="569"/>
      <c r="J301" s="29"/>
    </row>
    <row r="302" spans="1:12" ht="38.5" customHeight="1">
      <c r="A302" s="569" t="s">
        <v>393</v>
      </c>
      <c r="B302" s="569"/>
      <c r="C302" s="569"/>
      <c r="J302" s="29"/>
    </row>
    <row r="303" spans="1:12" ht="25" customHeight="1">
      <c r="A303" s="569" t="s">
        <v>417</v>
      </c>
      <c r="B303" s="569"/>
      <c r="C303" s="569"/>
      <c r="J303" s="29"/>
      <c r="L303" s="54"/>
    </row>
    <row r="304" spans="1:12" ht="14.5">
      <c r="A304" s="569" t="s">
        <v>394</v>
      </c>
      <c r="B304" s="569"/>
      <c r="C304" s="569"/>
      <c r="J304" s="29"/>
      <c r="L304" s="54"/>
    </row>
    <row r="305" spans="1:10" ht="43.9" customHeight="1">
      <c r="A305" s="594"/>
      <c r="B305" s="595"/>
      <c r="C305" s="31"/>
    </row>
    <row r="306" spans="1:10">
      <c r="A306" s="589" t="s">
        <v>94</v>
      </c>
      <c r="B306" s="590"/>
      <c r="C306" s="30" t="s">
        <v>196</v>
      </c>
    </row>
    <row r="307" spans="1:10" ht="11.25" customHeight="1">
      <c r="A307" s="32"/>
      <c r="B307" s="33"/>
      <c r="C307" s="34"/>
    </row>
    <row r="308" spans="1:10" ht="32.5" customHeight="1">
      <c r="A308" s="580" t="str">
        <f>IF('PP12'!C15&gt;0,'PP12'!C15,"")</f>
        <v/>
      </c>
      <c r="B308" s="581"/>
      <c r="C308" s="149" t="str">
        <f>IF('PP12'!C16&gt;0,'PP12'!C16,"")</f>
        <v/>
      </c>
    </row>
    <row r="309" spans="1:10" ht="21.75" customHeight="1">
      <c r="A309" s="582" t="s">
        <v>211</v>
      </c>
      <c r="B309" s="583"/>
      <c r="C309" s="37" t="s">
        <v>197</v>
      </c>
    </row>
    <row r="310" spans="1:10" ht="69" customHeight="1">
      <c r="A310" s="576"/>
      <c r="B310" s="577"/>
      <c r="C310" s="34"/>
    </row>
    <row r="311" spans="1:10">
      <c r="A311" s="578" t="s">
        <v>169</v>
      </c>
      <c r="B311" s="579"/>
      <c r="C311" s="36"/>
    </row>
    <row r="312" spans="1:10">
      <c r="A312" s="573"/>
      <c r="B312" s="573"/>
      <c r="C312" s="573"/>
    </row>
    <row r="313" spans="1:10" ht="42.75" customHeight="1">
      <c r="A313" s="608" t="s">
        <v>138</v>
      </c>
      <c r="B313" s="609"/>
      <c r="C313" s="610"/>
    </row>
    <row r="314" spans="1:10" ht="40" customHeight="1">
      <c r="A314" s="574" t="s">
        <v>93</v>
      </c>
      <c r="B314" s="575"/>
      <c r="C314" s="64" t="str">
        <f>IF(Summary!C5&gt;0,Summary!C5,"")</f>
        <v/>
      </c>
      <c r="J314" s="29"/>
    </row>
    <row r="315" spans="1:10" ht="28.9" customHeight="1">
      <c r="A315" s="588" t="s">
        <v>329</v>
      </c>
      <c r="B315" s="588"/>
      <c r="C315" s="588"/>
      <c r="J315" s="29"/>
    </row>
    <row r="316" spans="1:10" ht="41.5" customHeight="1">
      <c r="A316" s="584" t="s">
        <v>202</v>
      </c>
      <c r="B316" s="585"/>
      <c r="C316" s="38" t="str">
        <f>IF('PP13'!C5&gt;0,'PP13'!C5," ")</f>
        <v xml:space="preserve"> </v>
      </c>
      <c r="J316" s="29"/>
    </row>
    <row r="317" spans="1:10" ht="20.5" customHeight="1">
      <c r="A317" s="586" t="s">
        <v>170</v>
      </c>
      <c r="B317" s="587"/>
      <c r="C317" s="39" t="s">
        <v>66</v>
      </c>
      <c r="J317" s="29"/>
    </row>
    <row r="318" spans="1:10" ht="30" customHeight="1">
      <c r="A318" s="591" t="s">
        <v>125</v>
      </c>
      <c r="B318" s="592"/>
      <c r="C318" s="593"/>
      <c r="J318" s="29"/>
    </row>
    <row r="319" spans="1:10" ht="33.65" customHeight="1">
      <c r="A319" s="55" t="s">
        <v>126</v>
      </c>
      <c r="B319" s="570" t="str">
        <f>IF('PP13'!C7&gt;0,'PP13'!C7," ")</f>
        <v xml:space="preserve"> </v>
      </c>
      <c r="C319" s="571"/>
      <c r="J319" s="29"/>
    </row>
    <row r="320" spans="1:10">
      <c r="A320" s="572" t="s">
        <v>330</v>
      </c>
      <c r="B320" s="572"/>
      <c r="C320" s="572"/>
      <c r="J320" s="29"/>
    </row>
    <row r="321" spans="1:12" ht="14.5">
      <c r="A321" s="526"/>
      <c r="B321" s="526"/>
      <c r="C321" s="526"/>
    </row>
    <row r="322" spans="1:12">
      <c r="A322" s="572" t="s">
        <v>389</v>
      </c>
      <c r="B322" s="572"/>
      <c r="C322" s="572"/>
    </row>
    <row r="323" spans="1:12" ht="24.65" customHeight="1">
      <c r="A323" s="569" t="s">
        <v>390</v>
      </c>
      <c r="B323" s="569"/>
      <c r="C323" s="569"/>
    </row>
    <row r="324" spans="1:12" ht="28.5" customHeight="1">
      <c r="A324" s="569" t="s">
        <v>391</v>
      </c>
      <c r="B324" s="569"/>
      <c r="C324" s="569"/>
    </row>
    <row r="325" spans="1:12" ht="27" customHeight="1">
      <c r="A325" s="569" t="s">
        <v>392</v>
      </c>
      <c r="B325" s="569"/>
      <c r="C325" s="569"/>
      <c r="J325" s="29"/>
    </row>
    <row r="326" spans="1:12" ht="38.5" customHeight="1">
      <c r="A326" s="569" t="s">
        <v>393</v>
      </c>
      <c r="B326" s="569"/>
      <c r="C326" s="569"/>
      <c r="J326" s="29"/>
    </row>
    <row r="327" spans="1:12" ht="25" customHeight="1">
      <c r="A327" s="569" t="s">
        <v>417</v>
      </c>
      <c r="B327" s="569"/>
      <c r="C327" s="569"/>
      <c r="J327" s="29"/>
      <c r="L327" s="54"/>
    </row>
    <row r="328" spans="1:12" ht="14.5">
      <c r="A328" s="569" t="s">
        <v>394</v>
      </c>
      <c r="B328" s="569"/>
      <c r="C328" s="569"/>
      <c r="J328" s="29"/>
      <c r="L328" s="54"/>
    </row>
    <row r="329" spans="1:12" ht="43.9" customHeight="1">
      <c r="A329" s="594"/>
      <c r="B329" s="595"/>
      <c r="C329" s="31"/>
    </row>
    <row r="330" spans="1:12">
      <c r="A330" s="589" t="s">
        <v>94</v>
      </c>
      <c r="B330" s="590"/>
      <c r="C330" s="30" t="s">
        <v>196</v>
      </c>
    </row>
    <row r="331" spans="1:12" ht="11.25" customHeight="1">
      <c r="A331" s="32"/>
      <c r="B331" s="33"/>
      <c r="C331" s="34"/>
    </row>
    <row r="332" spans="1:12" ht="32.5" customHeight="1">
      <c r="A332" s="580" t="str">
        <f>IF('PP13'!C15&gt;0,'PP13'!C15,"")</f>
        <v/>
      </c>
      <c r="B332" s="581"/>
      <c r="C332" s="149" t="str">
        <f>IF('PP13'!C16&gt;0,'PP13'!C16,"")</f>
        <v/>
      </c>
    </row>
    <row r="333" spans="1:12" ht="21.75" customHeight="1">
      <c r="A333" s="582" t="s">
        <v>211</v>
      </c>
      <c r="B333" s="583"/>
      <c r="C333" s="37" t="s">
        <v>197</v>
      </c>
    </row>
    <row r="334" spans="1:12" ht="69" customHeight="1">
      <c r="A334" s="576"/>
      <c r="B334" s="577"/>
      <c r="C334" s="34"/>
    </row>
    <row r="335" spans="1:12">
      <c r="A335" s="578" t="s">
        <v>169</v>
      </c>
      <c r="B335" s="579"/>
      <c r="C335" s="36"/>
    </row>
    <row r="336" spans="1:12">
      <c r="A336" s="573"/>
      <c r="B336" s="573"/>
      <c r="C336" s="573"/>
    </row>
    <row r="337" spans="1:12" ht="42.75" customHeight="1">
      <c r="A337" s="608" t="s">
        <v>139</v>
      </c>
      <c r="B337" s="609"/>
      <c r="C337" s="610"/>
    </row>
    <row r="338" spans="1:12" ht="40" customHeight="1">
      <c r="A338" s="574" t="s">
        <v>93</v>
      </c>
      <c r="B338" s="575"/>
      <c r="C338" s="64" t="str">
        <f>IF(Summary!C5&gt;0,Summary!C5,"")</f>
        <v/>
      </c>
      <c r="J338" s="29"/>
    </row>
    <row r="339" spans="1:12" ht="28.9" customHeight="1">
      <c r="A339" s="588" t="s">
        <v>329</v>
      </c>
      <c r="B339" s="588"/>
      <c r="C339" s="588"/>
      <c r="J339" s="29"/>
    </row>
    <row r="340" spans="1:12" ht="41.5" customHeight="1">
      <c r="A340" s="584" t="s">
        <v>202</v>
      </c>
      <c r="B340" s="585"/>
      <c r="C340" s="38" t="str">
        <f>IF('PP14'!C5&gt;0,'PP14'!C5," ")</f>
        <v xml:space="preserve"> </v>
      </c>
      <c r="J340" s="29"/>
    </row>
    <row r="341" spans="1:12" ht="20.5" customHeight="1">
      <c r="A341" s="586" t="s">
        <v>170</v>
      </c>
      <c r="B341" s="587"/>
      <c r="C341" s="39" t="s">
        <v>67</v>
      </c>
      <c r="J341" s="29"/>
    </row>
    <row r="342" spans="1:12" ht="29.25" customHeight="1">
      <c r="A342" s="591" t="s">
        <v>125</v>
      </c>
      <c r="B342" s="592"/>
      <c r="C342" s="593"/>
      <c r="J342" s="29"/>
    </row>
    <row r="343" spans="1:12" ht="33.65" customHeight="1">
      <c r="A343" s="55" t="s">
        <v>126</v>
      </c>
      <c r="B343" s="570" t="str">
        <f>IF('PP14'!C7&gt;0,'PP14'!C7," ")</f>
        <v xml:space="preserve"> </v>
      </c>
      <c r="C343" s="571"/>
      <c r="J343" s="29"/>
    </row>
    <row r="344" spans="1:12">
      <c r="A344" s="572" t="s">
        <v>330</v>
      </c>
      <c r="B344" s="572"/>
      <c r="C344" s="572"/>
      <c r="J344" s="29"/>
    </row>
    <row r="345" spans="1:12" ht="14.5">
      <c r="A345" s="526"/>
      <c r="B345" s="526"/>
      <c r="C345" s="526"/>
    </row>
    <row r="346" spans="1:12">
      <c r="A346" s="572" t="s">
        <v>389</v>
      </c>
      <c r="B346" s="572"/>
      <c r="C346" s="572"/>
    </row>
    <row r="347" spans="1:12" ht="24.65" customHeight="1">
      <c r="A347" s="569" t="s">
        <v>390</v>
      </c>
      <c r="B347" s="569"/>
      <c r="C347" s="569"/>
    </row>
    <row r="348" spans="1:12" ht="28.5" customHeight="1">
      <c r="A348" s="569" t="s">
        <v>391</v>
      </c>
      <c r="B348" s="569"/>
      <c r="C348" s="569"/>
    </row>
    <row r="349" spans="1:12" ht="27" customHeight="1">
      <c r="A349" s="569" t="s">
        <v>392</v>
      </c>
      <c r="B349" s="569"/>
      <c r="C349" s="569"/>
      <c r="J349" s="29"/>
    </row>
    <row r="350" spans="1:12" ht="38.5" customHeight="1">
      <c r="A350" s="569" t="s">
        <v>393</v>
      </c>
      <c r="B350" s="569"/>
      <c r="C350" s="569"/>
      <c r="J350" s="29"/>
    </row>
    <row r="351" spans="1:12" ht="25" customHeight="1">
      <c r="A351" s="569" t="s">
        <v>417</v>
      </c>
      <c r="B351" s="569"/>
      <c r="C351" s="569"/>
      <c r="J351" s="29"/>
      <c r="L351" s="54"/>
    </row>
    <row r="352" spans="1:12" ht="14.5">
      <c r="A352" s="569" t="s">
        <v>394</v>
      </c>
      <c r="B352" s="569"/>
      <c r="C352" s="569"/>
      <c r="J352" s="29"/>
      <c r="L352" s="54"/>
    </row>
    <row r="353" spans="1:3" ht="43.9" customHeight="1">
      <c r="A353" s="594"/>
      <c r="B353" s="595"/>
      <c r="C353" s="31"/>
    </row>
    <row r="354" spans="1:3">
      <c r="A354" s="589" t="s">
        <v>94</v>
      </c>
      <c r="B354" s="590"/>
      <c r="C354" s="30" t="s">
        <v>196</v>
      </c>
    </row>
    <row r="355" spans="1:3" ht="11.25" customHeight="1">
      <c r="A355" s="32"/>
      <c r="B355" s="33"/>
      <c r="C355" s="34"/>
    </row>
    <row r="356" spans="1:3" ht="32.5" customHeight="1">
      <c r="A356" s="580" t="str">
        <f>IF('PP14'!C15&gt;0,'PP14'!C15,"")</f>
        <v/>
      </c>
      <c r="B356" s="581"/>
      <c r="C356" s="149" t="str">
        <f>IF('PP14'!C16&gt;0,'PP14'!C16,"")</f>
        <v/>
      </c>
    </row>
    <row r="357" spans="1:3" ht="21.75" customHeight="1">
      <c r="A357" s="582" t="s">
        <v>211</v>
      </c>
      <c r="B357" s="583"/>
      <c r="C357" s="37" t="s">
        <v>197</v>
      </c>
    </row>
    <row r="358" spans="1:3" ht="69" customHeight="1">
      <c r="A358" s="576"/>
      <c r="B358" s="577"/>
      <c r="C358" s="34"/>
    </row>
    <row r="359" spans="1:3">
      <c r="A359" s="578" t="s">
        <v>169</v>
      </c>
      <c r="B359" s="579"/>
      <c r="C359" s="36"/>
    </row>
  </sheetData>
  <sheetProtection algorithmName="SHA-512" hashValue="Tn2llzs/X0xG6rCncfcYtjmdZQhBqf3/+/3SWbK4OXbjY3IACqAcjt9wLeamxJ/u4ZdwYbJqARKUb8KT+Q+0/A==" saltValue="gk4Z7bB1wV9Uz8Ue53sZ+A==" spinCount="100000" sheet="1" objects="1" scenarios="1"/>
  <mergeCells count="344">
    <mergeCell ref="A335:B335"/>
    <mergeCell ref="A338:B338"/>
    <mergeCell ref="A345:C345"/>
    <mergeCell ref="A1:C1"/>
    <mergeCell ref="A25:C25"/>
    <mergeCell ref="A49:C49"/>
    <mergeCell ref="A73:C73"/>
    <mergeCell ref="A97:C97"/>
    <mergeCell ref="A121:C121"/>
    <mergeCell ref="A145:C145"/>
    <mergeCell ref="A169:C169"/>
    <mergeCell ref="A193:C193"/>
    <mergeCell ref="A217:C217"/>
    <mergeCell ref="A241:C241"/>
    <mergeCell ref="A265:C265"/>
    <mergeCell ref="A289:C289"/>
    <mergeCell ref="A313:C313"/>
    <mergeCell ref="A337:C337"/>
    <mergeCell ref="A258:B258"/>
    <mergeCell ref="A318:C318"/>
    <mergeCell ref="A270:C270"/>
    <mergeCell ref="A320:C320"/>
    <mergeCell ref="A324:C324"/>
    <mergeCell ref="A325:C325"/>
    <mergeCell ref="A359:B359"/>
    <mergeCell ref="A348:C348"/>
    <mergeCell ref="A349:C349"/>
    <mergeCell ref="A354:B354"/>
    <mergeCell ref="A356:B356"/>
    <mergeCell ref="A357:B357"/>
    <mergeCell ref="A358:B358"/>
    <mergeCell ref="A353:B353"/>
    <mergeCell ref="A272:C272"/>
    <mergeCell ref="B343:C343"/>
    <mergeCell ref="A344:C344"/>
    <mergeCell ref="A341:B341"/>
    <mergeCell ref="A346:C346"/>
    <mergeCell ref="A350:C350"/>
    <mergeCell ref="A339:C339"/>
    <mergeCell ref="A340:B340"/>
    <mergeCell ref="A342:C342"/>
    <mergeCell ref="A315:C315"/>
    <mergeCell ref="A305:B305"/>
    <mergeCell ref="A336:C336"/>
    <mergeCell ref="A332:B332"/>
    <mergeCell ref="A333:B333"/>
    <mergeCell ref="A334:B334"/>
    <mergeCell ref="A330:B330"/>
    <mergeCell ref="A322:C322"/>
    <mergeCell ref="A329:B329"/>
    <mergeCell ref="A316:B316"/>
    <mergeCell ref="A317:B317"/>
    <mergeCell ref="A306:B306"/>
    <mergeCell ref="A312:C312"/>
    <mergeCell ref="A314:B314"/>
    <mergeCell ref="B319:C319"/>
    <mergeCell ref="A328:C328"/>
    <mergeCell ref="A281:B281"/>
    <mergeCell ref="A282:B282"/>
    <mergeCell ref="A292:B292"/>
    <mergeCell ref="A293:B293"/>
    <mergeCell ref="A300:C300"/>
    <mergeCell ref="A301:C301"/>
    <mergeCell ref="A298:C298"/>
    <mergeCell ref="A284:B284"/>
    <mergeCell ref="A285:B285"/>
    <mergeCell ref="A291:C291"/>
    <mergeCell ref="A294:C294"/>
    <mergeCell ref="A137:B137"/>
    <mergeCell ref="A154:C154"/>
    <mergeCell ref="A216:C216"/>
    <mergeCell ref="A205:C205"/>
    <mergeCell ref="B199:C199"/>
    <mergeCell ref="A200:C200"/>
    <mergeCell ref="A202:C202"/>
    <mergeCell ref="A204:C204"/>
    <mergeCell ref="A206:C206"/>
    <mergeCell ref="A212:B212"/>
    <mergeCell ref="A213:B213"/>
    <mergeCell ref="A214:B214"/>
    <mergeCell ref="A215:B215"/>
    <mergeCell ref="A210:B210"/>
    <mergeCell ref="A209:B209"/>
    <mergeCell ref="A186:B186"/>
    <mergeCell ref="A190:B190"/>
    <mergeCell ref="A192:C192"/>
    <mergeCell ref="A188:B188"/>
    <mergeCell ref="A182:C182"/>
    <mergeCell ref="A178:C178"/>
    <mergeCell ref="A168:C168"/>
    <mergeCell ref="A159:C159"/>
    <mergeCell ref="A160:C160"/>
    <mergeCell ref="B103:C103"/>
    <mergeCell ref="A109:C109"/>
    <mergeCell ref="A89:B89"/>
    <mergeCell ref="A90:B90"/>
    <mergeCell ref="A92:B92"/>
    <mergeCell ref="A94:B94"/>
    <mergeCell ref="A85:C85"/>
    <mergeCell ref="A134:C134"/>
    <mergeCell ref="A130:C130"/>
    <mergeCell ref="A132:C132"/>
    <mergeCell ref="A120:C120"/>
    <mergeCell ref="A123:C123"/>
    <mergeCell ref="A125:B125"/>
    <mergeCell ref="A161:B161"/>
    <mergeCell ref="A162:B162"/>
    <mergeCell ref="A164:B164"/>
    <mergeCell ref="A165:B165"/>
    <mergeCell ref="A195:C195"/>
    <mergeCell ref="A196:B196"/>
    <mergeCell ref="A172:B172"/>
    <mergeCell ref="A171:C171"/>
    <mergeCell ref="A173:B173"/>
    <mergeCell ref="A174:C174"/>
    <mergeCell ref="B175:C175"/>
    <mergeCell ref="A166:B166"/>
    <mergeCell ref="A167:B167"/>
    <mergeCell ref="A170:B170"/>
    <mergeCell ref="A176:C176"/>
    <mergeCell ref="A180:C180"/>
    <mergeCell ref="A189:B189"/>
    <mergeCell ref="A181:C181"/>
    <mergeCell ref="A191:B191"/>
    <mergeCell ref="A194:B194"/>
    <mergeCell ref="A185:B185"/>
    <mergeCell ref="A177:C177"/>
    <mergeCell ref="A179:C179"/>
    <mergeCell ref="A183:C183"/>
    <mergeCell ref="A30:C30"/>
    <mergeCell ref="A38:C38"/>
    <mergeCell ref="B31:C31"/>
    <mergeCell ref="A32:C32"/>
    <mergeCell ref="A36:C36"/>
    <mergeCell ref="A70:B70"/>
    <mergeCell ref="A71:B71"/>
    <mergeCell ref="A86:C86"/>
    <mergeCell ref="A82:C82"/>
    <mergeCell ref="A65:B65"/>
    <mergeCell ref="A74:B74"/>
    <mergeCell ref="A75:C75"/>
    <mergeCell ref="A76:B76"/>
    <mergeCell ref="A77:B77"/>
    <mergeCell ref="A80:C80"/>
    <mergeCell ref="A78:C78"/>
    <mergeCell ref="B79:C79"/>
    <mergeCell ref="A72:C72"/>
    <mergeCell ref="A68:B68"/>
    <mergeCell ref="A66:B66"/>
    <mergeCell ref="A60:C60"/>
    <mergeCell ref="A58:C58"/>
    <mergeCell ref="A62:C62"/>
    <mergeCell ref="A84:C84"/>
    <mergeCell ref="A2:B2"/>
    <mergeCell ref="A3:C3"/>
    <mergeCell ref="A4:B4"/>
    <mergeCell ref="A5:B5"/>
    <mergeCell ref="A6:C6"/>
    <mergeCell ref="A22:B22"/>
    <mergeCell ref="B7:C7"/>
    <mergeCell ref="A8:C8"/>
    <mergeCell ref="A13:C13"/>
    <mergeCell ref="A14:C14"/>
    <mergeCell ref="A15:C15"/>
    <mergeCell ref="A11:C11"/>
    <mergeCell ref="A17:B17"/>
    <mergeCell ref="A21:B21"/>
    <mergeCell ref="A9:C9"/>
    <mergeCell ref="A46:B46"/>
    <mergeCell ref="A47:B47"/>
    <mergeCell ref="A52:B52"/>
    <mergeCell ref="A53:B53"/>
    <mergeCell ref="A54:C54"/>
    <mergeCell ref="B55:C55"/>
    <mergeCell ref="A56:C56"/>
    <mergeCell ref="A57:C57"/>
    <mergeCell ref="A59:C59"/>
    <mergeCell ref="A40:C40"/>
    <mergeCell ref="A69:B69"/>
    <mergeCell ref="A114:B114"/>
    <mergeCell ref="A118:B118"/>
    <mergeCell ref="A116:B116"/>
    <mergeCell ref="A93:B93"/>
    <mergeCell ref="A96:C96"/>
    <mergeCell ref="A98:B98"/>
    <mergeCell ref="A99:C99"/>
    <mergeCell ref="A117:B117"/>
    <mergeCell ref="A88:C88"/>
    <mergeCell ref="A105:C105"/>
    <mergeCell ref="A107:C107"/>
    <mergeCell ref="A111:C111"/>
    <mergeCell ref="A112:C112"/>
    <mergeCell ref="A101:B101"/>
    <mergeCell ref="A95:B95"/>
    <mergeCell ref="A100:B100"/>
    <mergeCell ref="A102:C102"/>
    <mergeCell ref="A61:C61"/>
    <mergeCell ref="A48:C48"/>
    <mergeCell ref="A50:B50"/>
    <mergeCell ref="A51:C51"/>
    <mergeCell ref="A45:B45"/>
    <mergeCell ref="A158:C158"/>
    <mergeCell ref="A138:B138"/>
    <mergeCell ref="A140:B140"/>
    <mergeCell ref="A157:C157"/>
    <mergeCell ref="A150:C150"/>
    <mergeCell ref="B151:C151"/>
    <mergeCell ref="A143:B143"/>
    <mergeCell ref="A156:C156"/>
    <mergeCell ref="A153:C153"/>
    <mergeCell ref="A155:C155"/>
    <mergeCell ref="A152:C152"/>
    <mergeCell ref="A146:B146"/>
    <mergeCell ref="A149:B149"/>
    <mergeCell ref="A144:C144"/>
    <mergeCell ref="A147:C147"/>
    <mergeCell ref="A148:B148"/>
    <mergeCell ref="A141:B141"/>
    <mergeCell ref="A142:B142"/>
    <mergeCell ref="A250:C250"/>
    <mergeCell ref="A229:C229"/>
    <mergeCell ref="A278:C278"/>
    <mergeCell ref="A274:C274"/>
    <mergeCell ref="A242:B242"/>
    <mergeCell ref="A222:C222"/>
    <mergeCell ref="B223:C223"/>
    <mergeCell ref="A228:C228"/>
    <mergeCell ref="A233:B233"/>
    <mergeCell ref="B271:C271"/>
    <mergeCell ref="A226:C226"/>
    <mergeCell ref="B247:C247"/>
    <mergeCell ref="A269:B269"/>
    <mergeCell ref="A276:C276"/>
    <mergeCell ref="A277:C277"/>
    <mergeCell ref="A263:B263"/>
    <mergeCell ref="A267:C267"/>
    <mergeCell ref="A246:C246"/>
    <mergeCell ref="A248:C248"/>
    <mergeCell ref="A240:C240"/>
    <mergeCell ref="A252:C252"/>
    <mergeCell ref="A262:B262"/>
    <mergeCell ref="A261:B261"/>
    <mergeCell ref="A257:B257"/>
    <mergeCell ref="A63:C63"/>
    <mergeCell ref="A64:C64"/>
    <mergeCell ref="A81:C81"/>
    <mergeCell ref="A83:C83"/>
    <mergeCell ref="A87:C87"/>
    <mergeCell ref="A10:C10"/>
    <mergeCell ref="A12:C12"/>
    <mergeCell ref="A16:C16"/>
    <mergeCell ref="A41:B41"/>
    <mergeCell ref="A42:B42"/>
    <mergeCell ref="A44:B44"/>
    <mergeCell ref="A24:C24"/>
    <mergeCell ref="A37:C37"/>
    <mergeCell ref="A34:C34"/>
    <mergeCell ref="A26:B26"/>
    <mergeCell ref="A27:C27"/>
    <mergeCell ref="A23:B23"/>
    <mergeCell ref="A18:B18"/>
    <mergeCell ref="A20:B20"/>
    <mergeCell ref="A28:B28"/>
    <mergeCell ref="A29:B29"/>
    <mergeCell ref="A33:C33"/>
    <mergeCell ref="A35:C35"/>
    <mergeCell ref="A39:C39"/>
    <mergeCell ref="A135:C135"/>
    <mergeCell ref="A136:C136"/>
    <mergeCell ref="A119:B119"/>
    <mergeCell ref="A122:B122"/>
    <mergeCell ref="A104:C104"/>
    <mergeCell ref="A124:B124"/>
    <mergeCell ref="A126:C126"/>
    <mergeCell ref="A108:C108"/>
    <mergeCell ref="A113:B113"/>
    <mergeCell ref="A106:C106"/>
    <mergeCell ref="B127:C127"/>
    <mergeCell ref="A128:C128"/>
    <mergeCell ref="A110:C110"/>
    <mergeCell ref="A133:C133"/>
    <mergeCell ref="A129:C129"/>
    <mergeCell ref="A131:C131"/>
    <mergeCell ref="A184:C184"/>
    <mergeCell ref="A201:C201"/>
    <mergeCell ref="A203:C203"/>
    <mergeCell ref="A207:C207"/>
    <mergeCell ref="A208:C208"/>
    <mergeCell ref="A225:C225"/>
    <mergeCell ref="A219:C219"/>
    <mergeCell ref="A221:B221"/>
    <mergeCell ref="A220:B220"/>
    <mergeCell ref="A224:C224"/>
    <mergeCell ref="A197:B197"/>
    <mergeCell ref="A198:C198"/>
    <mergeCell ref="A218:B218"/>
    <mergeCell ref="A227:C227"/>
    <mergeCell ref="A231:C231"/>
    <mergeCell ref="A232:C232"/>
    <mergeCell ref="A249:C249"/>
    <mergeCell ref="A251:C251"/>
    <mergeCell ref="A255:C255"/>
    <mergeCell ref="A256:C256"/>
    <mergeCell ref="A273:C273"/>
    <mergeCell ref="A275:C275"/>
    <mergeCell ref="A238:B238"/>
    <mergeCell ref="A239:B239"/>
    <mergeCell ref="A244:B244"/>
    <mergeCell ref="A245:B245"/>
    <mergeCell ref="A243:C243"/>
    <mergeCell ref="A230:C230"/>
    <mergeCell ref="A234:B234"/>
    <mergeCell ref="A237:B237"/>
    <mergeCell ref="A236:B236"/>
    <mergeCell ref="A264:C264"/>
    <mergeCell ref="A266:B266"/>
    <mergeCell ref="A268:B268"/>
    <mergeCell ref="A253:C253"/>
    <mergeCell ref="A254:C254"/>
    <mergeCell ref="A260:B260"/>
    <mergeCell ref="A347:C347"/>
    <mergeCell ref="A351:C351"/>
    <mergeCell ref="A352:C352"/>
    <mergeCell ref="A279:C279"/>
    <mergeCell ref="A280:C280"/>
    <mergeCell ref="A297:C297"/>
    <mergeCell ref="A299:C299"/>
    <mergeCell ref="A303:C303"/>
    <mergeCell ref="A304:C304"/>
    <mergeCell ref="A321:C321"/>
    <mergeCell ref="A323:C323"/>
    <mergeCell ref="A327:C327"/>
    <mergeCell ref="B295:C295"/>
    <mergeCell ref="A296:C296"/>
    <mergeCell ref="A288:C288"/>
    <mergeCell ref="A290:B290"/>
    <mergeCell ref="A286:B286"/>
    <mergeCell ref="A287:B287"/>
    <mergeCell ref="A326:C326"/>
    <mergeCell ref="A308:B308"/>
    <mergeCell ref="A309:B309"/>
    <mergeCell ref="A310:B310"/>
    <mergeCell ref="A311:B311"/>
    <mergeCell ref="A302:C302"/>
  </mergeCells>
  <dataValidations count="3">
    <dataValidation operator="greaterThanOrEqual" allowBlank="1" showInputMessage="1" showErrorMessage="1" sqref="B7:C7" xr:uid="{00000000-0002-0000-1B00-000000000000}"/>
    <dataValidation allowBlank="1" showInputMessage="1" showErrorMessage="1" prompt="Note: signatory on the Project Partner Declaration should be the same person as indicated in the respective project partner information on the legally authorised person!" sqref="A20:B20 A356:B356 A68:B68 A92:B92 A116:B116 A140:B140 A164:B164 A188:B188 A212:B212 A236:B236 A260:B260 A284:B284 A308:B308 A332:B332 A44:B44" xr:uid="{00000000-0002-0000-1B00-000001000000}"/>
    <dataValidation type="date" operator="greaterThanOrEqual" allowBlank="1" showInputMessage="1" showErrorMessage="1" error="The date should be indicated in YYYY-MM-DD format." sqref="C17 C41 C65 C89 C113 C137 C161 C185 C209 C233 C257 C281 C305 C329 C353" xr:uid="{7474C100-2D64-4033-9DC8-79E3B186EF92}">
      <formula1>43831</formula1>
    </dataValidation>
  </dataValidations>
  <pageMargins left="0.70866141732283472" right="0.70866141732283472" top="0.98166666666666669" bottom="0.74803149606299213" header="0.31496062992125984" footer="0.31496062992125984"/>
  <pageSetup paperSize="9" scale="7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8"/>
  <dimension ref="A1:Q87"/>
  <sheetViews>
    <sheetView showGridLines="0" view="pageBreakPreview" zoomScaleNormal="100" zoomScaleSheetLayoutView="100" zoomScalePageLayoutView="55" workbookViewId="0">
      <selection activeCell="D13" sqref="D13"/>
    </sheetView>
  </sheetViews>
  <sheetFormatPr defaultColWidth="9.1796875" defaultRowHeight="14"/>
  <cols>
    <col min="1" max="1" width="31.26953125" style="23" customWidth="1"/>
    <col min="2" max="2" width="27.453125" style="23" customWidth="1"/>
    <col min="3" max="3" width="42.26953125" style="23" customWidth="1"/>
    <col min="4" max="4" width="63.453125" style="23" customWidth="1"/>
    <col min="5" max="8" width="10" style="23" hidden="1" customWidth="1"/>
    <col min="9" max="29" width="0" style="23" hidden="1" customWidth="1"/>
    <col min="30" max="16384" width="9.1796875" style="23"/>
  </cols>
  <sheetData>
    <row r="1" spans="1:17" ht="15" customHeight="1">
      <c r="A1" s="12"/>
      <c r="B1" s="632" t="s">
        <v>213</v>
      </c>
      <c r="C1" s="633"/>
      <c r="Q1" s="24" t="s">
        <v>95</v>
      </c>
    </row>
    <row r="2" spans="1:17" ht="34.9" customHeight="1">
      <c r="A2" s="13"/>
      <c r="B2" s="634"/>
      <c r="C2" s="635"/>
      <c r="Q2" s="24" t="s">
        <v>96</v>
      </c>
    </row>
    <row r="3" spans="1:17" ht="16.5" customHeight="1">
      <c r="A3" s="14"/>
      <c r="B3" s="8"/>
      <c r="C3" s="15"/>
      <c r="F3" s="25"/>
      <c r="J3" s="23" t="s">
        <v>0</v>
      </c>
      <c r="Q3" s="24" t="s">
        <v>97</v>
      </c>
    </row>
    <row r="4" spans="1:17" ht="14.5">
      <c r="A4" s="574" t="s">
        <v>98</v>
      </c>
      <c r="B4" s="623"/>
      <c r="C4" s="575"/>
      <c r="J4" s="23" t="s">
        <v>1</v>
      </c>
      <c r="Q4" s="24" t="s">
        <v>99</v>
      </c>
    </row>
    <row r="5" spans="1:17" ht="15" customHeight="1">
      <c r="A5" s="62" t="s">
        <v>100</v>
      </c>
      <c r="B5" s="636" t="s">
        <v>101</v>
      </c>
      <c r="C5" s="637"/>
      <c r="J5" s="24" t="s">
        <v>102</v>
      </c>
      <c r="Q5" s="24" t="s">
        <v>103</v>
      </c>
    </row>
    <row r="6" spans="1:17" ht="27.75" customHeight="1">
      <c r="A6" s="62" t="s">
        <v>166</v>
      </c>
      <c r="B6" s="627" t="e">
        <f>IF(#REF!&gt;0,#REF!," ")</f>
        <v>#REF!</v>
      </c>
      <c r="C6" s="628"/>
      <c r="J6" s="24" t="s">
        <v>104</v>
      </c>
      <c r="Q6" s="24" t="s">
        <v>105</v>
      </c>
    </row>
    <row r="7" spans="1:17" ht="30" customHeight="1">
      <c r="A7" s="62" t="s">
        <v>106</v>
      </c>
      <c r="B7" s="627" t="e">
        <f>IF(#REF!&gt;0,#REF!," ")</f>
        <v>#REF!</v>
      </c>
      <c r="C7" s="628"/>
      <c r="J7" s="24" t="s">
        <v>107</v>
      </c>
      <c r="Q7" s="24" t="s">
        <v>108</v>
      </c>
    </row>
    <row r="8" spans="1:17" ht="14.5">
      <c r="A8" s="62" t="s">
        <v>109</v>
      </c>
      <c r="B8" s="627" t="e">
        <f>IF(#REF!&gt;0,#REF!," ")</f>
        <v>#REF!</v>
      </c>
      <c r="C8" s="628"/>
      <c r="J8" s="24" t="s">
        <v>110</v>
      </c>
      <c r="Q8" s="24" t="s">
        <v>111</v>
      </c>
    </row>
    <row r="9" spans="1:17" ht="13.5" customHeight="1">
      <c r="A9" s="629"/>
      <c r="B9" s="630"/>
      <c r="C9" s="631"/>
      <c r="F9" s="25"/>
      <c r="J9" s="24" t="s">
        <v>112</v>
      </c>
      <c r="Q9" s="24" t="s">
        <v>113</v>
      </c>
    </row>
    <row r="10" spans="1:17" ht="15" customHeight="1">
      <c r="A10" s="574" t="s">
        <v>114</v>
      </c>
      <c r="B10" s="623"/>
      <c r="C10" s="575"/>
      <c r="J10" s="24" t="s">
        <v>115</v>
      </c>
      <c r="Q10" s="24" t="s">
        <v>116</v>
      </c>
    </row>
    <row r="11" spans="1:17" ht="39" customHeight="1">
      <c r="A11" s="65" t="s">
        <v>171</v>
      </c>
      <c r="B11" s="621"/>
      <c r="C11" s="622"/>
      <c r="J11" s="24" t="s">
        <v>117</v>
      </c>
      <c r="Q11" s="24" t="s">
        <v>118</v>
      </c>
    </row>
    <row r="12" spans="1:17" ht="39" customHeight="1">
      <c r="A12" s="65" t="s">
        <v>171</v>
      </c>
      <c r="B12" s="621"/>
      <c r="C12" s="622"/>
      <c r="J12" s="24"/>
      <c r="Q12" s="24"/>
    </row>
    <row r="13" spans="1:17" ht="25.5" customHeight="1">
      <c r="A13" s="613" t="s">
        <v>186</v>
      </c>
      <c r="B13" s="614"/>
      <c r="C13" s="11"/>
      <c r="D13" s="71" t="s">
        <v>216</v>
      </c>
      <c r="Q13" s="24" t="s">
        <v>119</v>
      </c>
    </row>
    <row r="14" spans="1:17" ht="48" customHeight="1">
      <c r="A14" s="65" t="s">
        <v>120</v>
      </c>
      <c r="B14" s="621"/>
      <c r="C14" s="622"/>
      <c r="Q14" s="24" t="s">
        <v>121</v>
      </c>
    </row>
    <row r="15" spans="1:17" ht="13.5" customHeight="1">
      <c r="A15" s="14"/>
      <c r="B15" s="8"/>
      <c r="C15" s="15"/>
      <c r="F15" s="25"/>
      <c r="J15" s="24"/>
      <c r="K15" s="24"/>
      <c r="L15" s="24"/>
      <c r="M15" s="24"/>
      <c r="N15" s="24"/>
      <c r="O15" s="24"/>
      <c r="Q15" s="24" t="s">
        <v>122</v>
      </c>
    </row>
    <row r="16" spans="1:17" ht="15" customHeight="1">
      <c r="A16" s="574" t="s">
        <v>173</v>
      </c>
      <c r="B16" s="623"/>
      <c r="C16" s="575"/>
      <c r="F16" s="25"/>
      <c r="J16" s="24"/>
      <c r="K16" s="24"/>
      <c r="L16" s="24"/>
      <c r="M16" s="24"/>
      <c r="N16" s="24"/>
      <c r="O16" s="24"/>
    </row>
    <row r="17" spans="1:17" ht="103.5" customHeight="1">
      <c r="A17" s="616"/>
      <c r="B17" s="617"/>
      <c r="C17" s="618"/>
      <c r="F17" s="25"/>
      <c r="J17" s="24"/>
      <c r="K17" s="24"/>
      <c r="L17" s="24"/>
      <c r="M17" s="24"/>
      <c r="N17" s="24"/>
      <c r="O17" s="24"/>
    </row>
    <row r="18" spans="1:17" ht="26.25" customHeight="1">
      <c r="A18" s="613" t="s">
        <v>174</v>
      </c>
      <c r="B18" s="614"/>
      <c r="C18" s="615"/>
      <c r="F18" s="25"/>
      <c r="J18" s="24"/>
      <c r="K18" s="24"/>
      <c r="L18" s="24"/>
      <c r="M18" s="24"/>
      <c r="N18" s="24"/>
      <c r="O18" s="24"/>
    </row>
    <row r="19" spans="1:17" ht="95.25" customHeight="1">
      <c r="A19" s="616"/>
      <c r="B19" s="617"/>
      <c r="C19" s="618"/>
      <c r="F19" s="25"/>
      <c r="J19" s="24"/>
      <c r="K19" s="24"/>
      <c r="L19" s="24"/>
      <c r="M19" s="24"/>
      <c r="N19" s="24"/>
      <c r="O19" s="24"/>
    </row>
    <row r="20" spans="1:17" ht="14.5">
      <c r="A20" s="16"/>
      <c r="B20" s="17"/>
      <c r="C20" s="18"/>
      <c r="F20" s="25"/>
      <c r="J20" s="24"/>
      <c r="K20" s="24"/>
      <c r="L20" s="24"/>
      <c r="M20" s="24"/>
      <c r="N20" s="24"/>
      <c r="O20" s="24"/>
    </row>
    <row r="21" spans="1:17" ht="15" customHeight="1">
      <c r="A21" s="613" t="s">
        <v>212</v>
      </c>
      <c r="B21" s="614"/>
      <c r="C21" s="615"/>
      <c r="F21" s="25"/>
      <c r="J21" s="24"/>
      <c r="K21" s="24"/>
      <c r="L21" s="24"/>
      <c r="M21" s="24"/>
      <c r="N21" s="24"/>
      <c r="O21" s="24"/>
    </row>
    <row r="22" spans="1:17" ht="14.5">
      <c r="A22" s="63" t="s">
        <v>185</v>
      </c>
      <c r="B22" s="619"/>
      <c r="C22" s="620"/>
      <c r="F22" s="25"/>
      <c r="J22" s="24"/>
      <c r="K22" s="24"/>
      <c r="L22" s="24"/>
      <c r="M22" s="24"/>
      <c r="N22" s="24"/>
      <c r="O22" s="24"/>
    </row>
    <row r="23" spans="1:17" ht="14.5">
      <c r="A23" s="63" t="s">
        <v>123</v>
      </c>
      <c r="B23" s="621"/>
      <c r="C23" s="622"/>
      <c r="F23" s="25"/>
      <c r="J23" s="24"/>
      <c r="K23" s="24"/>
      <c r="L23" s="24"/>
      <c r="M23" s="24"/>
      <c r="N23" s="24"/>
      <c r="O23" s="24"/>
    </row>
    <row r="24" spans="1:17" ht="14.5">
      <c r="A24" s="63" t="s">
        <v>124</v>
      </c>
      <c r="B24" s="621"/>
      <c r="C24" s="622"/>
      <c r="F24" s="25"/>
      <c r="G24" s="23">
        <v>1</v>
      </c>
      <c r="J24" s="24"/>
      <c r="K24" s="24"/>
      <c r="L24" s="24"/>
      <c r="M24" s="24"/>
      <c r="N24" s="24"/>
      <c r="O24" s="24"/>
    </row>
    <row r="25" spans="1:17">
      <c r="A25" s="624"/>
      <c r="B25" s="625"/>
      <c r="C25" s="626"/>
      <c r="G25" s="23">
        <v>3</v>
      </c>
    </row>
    <row r="26" spans="1:17" ht="69" customHeight="1">
      <c r="A26" s="611"/>
      <c r="B26" s="612"/>
      <c r="C26" s="9"/>
      <c r="G26" s="23">
        <v>6</v>
      </c>
    </row>
    <row r="27" spans="1:17" ht="32.25" customHeight="1">
      <c r="A27" s="48" t="s">
        <v>94</v>
      </c>
      <c r="B27" s="49"/>
      <c r="C27" s="50" t="s">
        <v>196</v>
      </c>
      <c r="G27" s="23">
        <v>7</v>
      </c>
    </row>
    <row r="28" spans="1:17">
      <c r="A28" s="19"/>
      <c r="B28" s="20"/>
      <c r="C28" s="21"/>
      <c r="G28" s="23">
        <v>11</v>
      </c>
    </row>
    <row r="29" spans="1:17" ht="15" customHeight="1">
      <c r="A29" s="12"/>
      <c r="B29" s="632" t="s">
        <v>214</v>
      </c>
      <c r="C29" s="633"/>
      <c r="Q29" s="24" t="s">
        <v>95</v>
      </c>
    </row>
    <row r="30" spans="1:17" ht="34.9" customHeight="1">
      <c r="A30" s="13"/>
      <c r="B30" s="634"/>
      <c r="C30" s="635"/>
      <c r="Q30" s="24" t="s">
        <v>96</v>
      </c>
    </row>
    <row r="31" spans="1:17" ht="16.5" customHeight="1">
      <c r="A31" s="14"/>
      <c r="B31" s="8"/>
      <c r="C31" s="15"/>
      <c r="F31" s="25"/>
      <c r="J31" s="23" t="s">
        <v>0</v>
      </c>
      <c r="Q31" s="24" t="s">
        <v>97</v>
      </c>
    </row>
    <row r="32" spans="1:17" ht="14.5">
      <c r="A32" s="574" t="s">
        <v>98</v>
      </c>
      <c r="B32" s="623"/>
      <c r="C32" s="575"/>
      <c r="J32" s="23" t="s">
        <v>1</v>
      </c>
      <c r="Q32" s="24" t="s">
        <v>99</v>
      </c>
    </row>
    <row r="33" spans="1:17" ht="15" customHeight="1">
      <c r="A33" s="62" t="s">
        <v>100</v>
      </c>
      <c r="B33" s="574" t="s">
        <v>101</v>
      </c>
      <c r="C33" s="623"/>
      <c r="J33" s="24" t="s">
        <v>102</v>
      </c>
      <c r="Q33" s="24" t="s">
        <v>103</v>
      </c>
    </row>
    <row r="34" spans="1:17" ht="27.75" customHeight="1">
      <c r="A34" s="62" t="s">
        <v>166</v>
      </c>
      <c r="B34" s="627" t="e">
        <f>IF(#REF!&gt;0,#REF!," ")</f>
        <v>#REF!</v>
      </c>
      <c r="C34" s="628"/>
      <c r="J34" s="24" t="s">
        <v>104</v>
      </c>
      <c r="Q34" s="24" t="s">
        <v>105</v>
      </c>
    </row>
    <row r="35" spans="1:17" ht="30" customHeight="1">
      <c r="A35" s="62" t="s">
        <v>106</v>
      </c>
      <c r="B35" s="627" t="e">
        <f>IF(#REF!&gt;0,#REF!," ")</f>
        <v>#REF!</v>
      </c>
      <c r="C35" s="628"/>
      <c r="J35" s="24" t="s">
        <v>107</v>
      </c>
      <c r="Q35" s="24" t="s">
        <v>108</v>
      </c>
    </row>
    <row r="36" spans="1:17" ht="14.5">
      <c r="A36" s="62" t="s">
        <v>109</v>
      </c>
      <c r="B36" s="627" t="e">
        <f>IF(#REF!&gt;0,#REF!," ")</f>
        <v>#REF!</v>
      </c>
      <c r="C36" s="628"/>
      <c r="J36" s="24" t="s">
        <v>110</v>
      </c>
      <c r="Q36" s="24" t="s">
        <v>111</v>
      </c>
    </row>
    <row r="37" spans="1:17" ht="13.5" customHeight="1">
      <c r="A37" s="629"/>
      <c r="B37" s="630"/>
      <c r="C37" s="631"/>
      <c r="F37" s="25"/>
      <c r="J37" s="24" t="s">
        <v>112</v>
      </c>
      <c r="Q37" s="24" t="s">
        <v>113</v>
      </c>
    </row>
    <row r="38" spans="1:17" ht="15" customHeight="1">
      <c r="A38" s="574" t="s">
        <v>114</v>
      </c>
      <c r="B38" s="623"/>
      <c r="C38" s="575"/>
      <c r="J38" s="24" t="s">
        <v>115</v>
      </c>
      <c r="Q38" s="24" t="s">
        <v>116</v>
      </c>
    </row>
    <row r="39" spans="1:17" ht="39" customHeight="1">
      <c r="A39" s="65" t="s">
        <v>171</v>
      </c>
      <c r="B39" s="621"/>
      <c r="C39" s="622"/>
      <c r="J39" s="24" t="s">
        <v>117</v>
      </c>
      <c r="Q39" s="24" t="s">
        <v>118</v>
      </c>
    </row>
    <row r="40" spans="1:17" ht="39" customHeight="1">
      <c r="A40" s="65" t="s">
        <v>171</v>
      </c>
      <c r="B40" s="621"/>
      <c r="C40" s="622"/>
      <c r="J40" s="24"/>
      <c r="Q40" s="24"/>
    </row>
    <row r="41" spans="1:17" ht="25.5" customHeight="1">
      <c r="A41" s="613" t="s">
        <v>172</v>
      </c>
      <c r="B41" s="614"/>
      <c r="C41" s="11"/>
      <c r="D41" s="71" t="s">
        <v>216</v>
      </c>
      <c r="Q41" s="24" t="s">
        <v>119</v>
      </c>
    </row>
    <row r="42" spans="1:17" ht="48" customHeight="1">
      <c r="A42" s="65" t="s">
        <v>120</v>
      </c>
      <c r="B42" s="621"/>
      <c r="C42" s="622"/>
      <c r="Q42" s="24" t="s">
        <v>121</v>
      </c>
    </row>
    <row r="43" spans="1:17" ht="13.5" customHeight="1">
      <c r="A43" s="14"/>
      <c r="B43" s="8"/>
      <c r="C43" s="15"/>
      <c r="F43" s="25"/>
      <c r="J43" s="24"/>
      <c r="K43" s="24"/>
      <c r="L43" s="24"/>
      <c r="M43" s="24"/>
      <c r="N43" s="24"/>
      <c r="O43" s="24"/>
      <c r="Q43" s="24" t="s">
        <v>122</v>
      </c>
    </row>
    <row r="44" spans="1:17" ht="15" customHeight="1">
      <c r="A44" s="574" t="s">
        <v>173</v>
      </c>
      <c r="B44" s="623"/>
      <c r="C44" s="575"/>
      <c r="F44" s="25"/>
      <c r="J44" s="24"/>
      <c r="K44" s="24"/>
      <c r="L44" s="24"/>
      <c r="M44" s="24"/>
      <c r="N44" s="24"/>
      <c r="O44" s="24"/>
    </row>
    <row r="45" spans="1:17" ht="97.5" customHeight="1">
      <c r="A45" s="616"/>
      <c r="B45" s="617"/>
      <c r="C45" s="618"/>
      <c r="F45" s="25"/>
      <c r="J45" s="24"/>
      <c r="K45" s="24"/>
      <c r="L45" s="24"/>
      <c r="M45" s="24"/>
      <c r="N45" s="24"/>
      <c r="O45" s="24"/>
    </row>
    <row r="46" spans="1:17" ht="26.25" customHeight="1">
      <c r="A46" s="613" t="s">
        <v>174</v>
      </c>
      <c r="B46" s="614"/>
      <c r="C46" s="615"/>
      <c r="F46" s="25"/>
      <c r="J46" s="24"/>
      <c r="K46" s="24"/>
      <c r="L46" s="24"/>
      <c r="M46" s="24"/>
      <c r="N46" s="24"/>
      <c r="O46" s="24"/>
    </row>
    <row r="47" spans="1:17" ht="95.25" customHeight="1">
      <c r="A47" s="616"/>
      <c r="B47" s="617"/>
      <c r="C47" s="618"/>
      <c r="F47" s="25"/>
      <c r="J47" s="24"/>
      <c r="K47" s="24"/>
      <c r="L47" s="24"/>
      <c r="M47" s="24"/>
      <c r="N47" s="24"/>
      <c r="O47" s="24"/>
    </row>
    <row r="48" spans="1:17" ht="14.5">
      <c r="A48" s="16"/>
      <c r="B48" s="17"/>
      <c r="C48" s="18"/>
      <c r="F48" s="25"/>
      <c r="J48" s="24"/>
      <c r="K48" s="24"/>
      <c r="L48" s="24"/>
      <c r="M48" s="24"/>
      <c r="N48" s="24"/>
      <c r="O48" s="24"/>
    </row>
    <row r="49" spans="1:17" ht="15" customHeight="1">
      <c r="A49" s="613" t="s">
        <v>212</v>
      </c>
      <c r="B49" s="614"/>
      <c r="C49" s="615"/>
      <c r="F49" s="25"/>
      <c r="J49" s="24"/>
      <c r="K49" s="24"/>
      <c r="L49" s="24"/>
      <c r="M49" s="24"/>
      <c r="N49" s="24"/>
      <c r="O49" s="24"/>
    </row>
    <row r="50" spans="1:17" ht="14.5">
      <c r="A50" s="63" t="s">
        <v>185</v>
      </c>
      <c r="B50" s="619"/>
      <c r="C50" s="620"/>
      <c r="F50" s="25"/>
      <c r="J50" s="24"/>
      <c r="K50" s="24"/>
      <c r="L50" s="24"/>
      <c r="M50" s="24"/>
      <c r="N50" s="24"/>
      <c r="O50" s="24"/>
    </row>
    <row r="51" spans="1:17" ht="14.5">
      <c r="A51" s="63" t="s">
        <v>123</v>
      </c>
      <c r="B51" s="621"/>
      <c r="C51" s="622"/>
      <c r="F51" s="25"/>
      <c r="J51" s="24"/>
      <c r="K51" s="24"/>
      <c r="L51" s="24"/>
      <c r="M51" s="24"/>
      <c r="N51" s="24"/>
      <c r="O51" s="24"/>
    </row>
    <row r="52" spans="1:17" ht="14.5">
      <c r="A52" s="63" t="s">
        <v>124</v>
      </c>
      <c r="B52" s="621"/>
      <c r="C52" s="622"/>
      <c r="F52" s="25"/>
      <c r="G52" s="23">
        <v>1</v>
      </c>
      <c r="J52" s="24"/>
      <c r="K52" s="24"/>
      <c r="L52" s="24"/>
      <c r="M52" s="24"/>
      <c r="N52" s="24"/>
      <c r="O52" s="24"/>
    </row>
    <row r="53" spans="1:17">
      <c r="A53" s="624"/>
      <c r="B53" s="625"/>
      <c r="C53" s="626"/>
      <c r="G53" s="23">
        <v>3</v>
      </c>
    </row>
    <row r="54" spans="1:17" ht="69" customHeight="1">
      <c r="A54" s="611"/>
      <c r="B54" s="612"/>
      <c r="C54" s="9"/>
      <c r="G54" s="23">
        <v>6</v>
      </c>
    </row>
    <row r="55" spans="1:17" ht="21" customHeight="1">
      <c r="A55" s="48" t="s">
        <v>94</v>
      </c>
      <c r="B55" s="51"/>
      <c r="C55" s="50" t="s">
        <v>196</v>
      </c>
      <c r="G55" s="23">
        <v>7</v>
      </c>
    </row>
    <row r="56" spans="1:17">
      <c r="A56" s="19"/>
      <c r="B56" s="20"/>
      <c r="C56" s="21"/>
      <c r="G56" s="23">
        <v>11</v>
      </c>
    </row>
    <row r="57" spans="1:17" ht="15" customHeight="1">
      <c r="A57" s="12"/>
      <c r="B57" s="632" t="s">
        <v>214</v>
      </c>
      <c r="C57" s="633"/>
      <c r="Q57" s="24" t="s">
        <v>95</v>
      </c>
    </row>
    <row r="58" spans="1:17" ht="34.9" customHeight="1">
      <c r="A58" s="13"/>
      <c r="B58" s="634"/>
      <c r="C58" s="635"/>
      <c r="Q58" s="24" t="s">
        <v>96</v>
      </c>
    </row>
    <row r="59" spans="1:17" ht="16.5" customHeight="1">
      <c r="A59" s="14"/>
      <c r="B59" s="8"/>
      <c r="C59" s="15"/>
      <c r="F59" s="25"/>
      <c r="J59" s="23" t="s">
        <v>0</v>
      </c>
      <c r="Q59" s="24" t="s">
        <v>97</v>
      </c>
    </row>
    <row r="60" spans="1:17" ht="14.5">
      <c r="A60" s="574" t="s">
        <v>98</v>
      </c>
      <c r="B60" s="623"/>
      <c r="C60" s="575"/>
      <c r="J60" s="23" t="s">
        <v>1</v>
      </c>
      <c r="Q60" s="24" t="s">
        <v>99</v>
      </c>
    </row>
    <row r="61" spans="1:17" ht="15" customHeight="1">
      <c r="A61" s="62" t="s">
        <v>100</v>
      </c>
      <c r="B61" s="574" t="s">
        <v>101</v>
      </c>
      <c r="C61" s="623"/>
      <c r="J61" s="24" t="s">
        <v>102</v>
      </c>
      <c r="Q61" s="24" t="s">
        <v>103</v>
      </c>
    </row>
    <row r="62" spans="1:17" ht="27.75" customHeight="1">
      <c r="A62" s="62" t="s">
        <v>166</v>
      </c>
      <c r="B62" s="627" t="e">
        <f>IF(#REF!&gt;0,#REF!," ")</f>
        <v>#REF!</v>
      </c>
      <c r="C62" s="628"/>
      <c r="J62" s="24" t="s">
        <v>104</v>
      </c>
      <c r="Q62" s="24" t="s">
        <v>105</v>
      </c>
    </row>
    <row r="63" spans="1:17" ht="30" customHeight="1">
      <c r="A63" s="62" t="s">
        <v>106</v>
      </c>
      <c r="B63" s="627" t="e">
        <f>IF(#REF!&gt;0,#REF!," ")</f>
        <v>#REF!</v>
      </c>
      <c r="C63" s="628"/>
      <c r="J63" s="24" t="s">
        <v>107</v>
      </c>
      <c r="Q63" s="24" t="s">
        <v>108</v>
      </c>
    </row>
    <row r="64" spans="1:17" ht="14.5">
      <c r="A64" s="62" t="s">
        <v>109</v>
      </c>
      <c r="B64" s="627" t="e">
        <f>IF(#REF!&gt;0,#REF!," ")</f>
        <v>#REF!</v>
      </c>
      <c r="C64" s="628"/>
      <c r="J64" s="24" t="s">
        <v>110</v>
      </c>
      <c r="Q64" s="24" t="s">
        <v>111</v>
      </c>
    </row>
    <row r="65" spans="1:17" ht="13.5" customHeight="1">
      <c r="A65" s="629"/>
      <c r="B65" s="630"/>
      <c r="C65" s="631"/>
      <c r="F65" s="25"/>
      <c r="J65" s="24" t="s">
        <v>112</v>
      </c>
      <c r="Q65" s="24" t="s">
        <v>113</v>
      </c>
    </row>
    <row r="66" spans="1:17" ht="15" customHeight="1">
      <c r="A66" s="574" t="s">
        <v>114</v>
      </c>
      <c r="B66" s="623"/>
      <c r="C66" s="575"/>
      <c r="J66" s="24" t="s">
        <v>115</v>
      </c>
      <c r="Q66" s="24" t="s">
        <v>116</v>
      </c>
    </row>
    <row r="67" spans="1:17" ht="39" customHeight="1">
      <c r="A67" s="65" t="s">
        <v>171</v>
      </c>
      <c r="B67" s="621"/>
      <c r="C67" s="622"/>
      <c r="J67" s="24" t="s">
        <v>117</v>
      </c>
      <c r="Q67" s="24" t="s">
        <v>118</v>
      </c>
    </row>
    <row r="68" spans="1:17" ht="39" customHeight="1">
      <c r="A68" s="65" t="s">
        <v>171</v>
      </c>
      <c r="B68" s="621"/>
      <c r="C68" s="622"/>
      <c r="J68" s="24"/>
      <c r="Q68" s="24"/>
    </row>
    <row r="69" spans="1:17" ht="25.5" customHeight="1">
      <c r="A69" s="613" t="s">
        <v>172</v>
      </c>
      <c r="B69" s="614"/>
      <c r="C69" s="11"/>
      <c r="D69" s="71" t="s">
        <v>216</v>
      </c>
      <c r="Q69" s="24" t="s">
        <v>119</v>
      </c>
    </row>
    <row r="70" spans="1:17" ht="48" customHeight="1">
      <c r="A70" s="65" t="s">
        <v>120</v>
      </c>
      <c r="B70" s="621"/>
      <c r="C70" s="622"/>
      <c r="Q70" s="24" t="s">
        <v>121</v>
      </c>
    </row>
    <row r="71" spans="1:17" ht="13.5" customHeight="1">
      <c r="A71" s="14"/>
      <c r="B71" s="8"/>
      <c r="C71" s="15"/>
      <c r="F71" s="25"/>
      <c r="J71" s="24"/>
      <c r="K71" s="24"/>
      <c r="L71" s="24"/>
      <c r="M71" s="24"/>
      <c r="N71" s="24"/>
      <c r="O71" s="24"/>
      <c r="Q71" s="24" t="s">
        <v>122</v>
      </c>
    </row>
    <row r="72" spans="1:17" ht="15" customHeight="1">
      <c r="A72" s="574" t="s">
        <v>173</v>
      </c>
      <c r="B72" s="623"/>
      <c r="C72" s="575"/>
      <c r="F72" s="25"/>
      <c r="J72" s="24"/>
      <c r="K72" s="24"/>
      <c r="L72" s="24"/>
      <c r="M72" s="24"/>
      <c r="N72" s="24"/>
      <c r="O72" s="24"/>
    </row>
    <row r="73" spans="1:17" ht="94.5" customHeight="1">
      <c r="A73" s="616"/>
      <c r="B73" s="617"/>
      <c r="C73" s="618"/>
      <c r="F73" s="25"/>
      <c r="J73" s="24"/>
      <c r="K73" s="24"/>
      <c r="L73" s="24"/>
      <c r="M73" s="24"/>
      <c r="N73" s="24"/>
      <c r="O73" s="24"/>
    </row>
    <row r="74" spans="1:17" ht="26.25" customHeight="1">
      <c r="A74" s="613" t="s">
        <v>174</v>
      </c>
      <c r="B74" s="614"/>
      <c r="C74" s="615"/>
      <c r="F74" s="25"/>
      <c r="J74" s="24"/>
      <c r="K74" s="24"/>
      <c r="L74" s="24"/>
      <c r="M74" s="24"/>
      <c r="N74" s="24"/>
      <c r="O74" s="24"/>
    </row>
    <row r="75" spans="1:17" ht="95.25" customHeight="1">
      <c r="A75" s="616"/>
      <c r="B75" s="617"/>
      <c r="C75" s="618"/>
      <c r="F75" s="25"/>
      <c r="J75" s="24"/>
      <c r="K75" s="24"/>
      <c r="L75" s="24"/>
      <c r="M75" s="24"/>
      <c r="N75" s="24"/>
      <c r="O75" s="24"/>
    </row>
    <row r="76" spans="1:17" ht="14.5">
      <c r="A76" s="16"/>
      <c r="B76" s="17"/>
      <c r="C76" s="18"/>
      <c r="F76" s="25"/>
      <c r="J76" s="24"/>
      <c r="K76" s="24"/>
      <c r="L76" s="24"/>
      <c r="M76" s="24"/>
      <c r="N76" s="24"/>
      <c r="O76" s="24"/>
    </row>
    <row r="77" spans="1:17" ht="15" customHeight="1">
      <c r="A77" s="613" t="s">
        <v>212</v>
      </c>
      <c r="B77" s="614"/>
      <c r="C77" s="615"/>
      <c r="F77" s="25"/>
      <c r="J77" s="24"/>
      <c r="K77" s="24"/>
      <c r="L77" s="24"/>
      <c r="M77" s="24"/>
      <c r="N77" s="24"/>
      <c r="O77" s="24"/>
    </row>
    <row r="78" spans="1:17" ht="14.5">
      <c r="A78" s="63" t="s">
        <v>185</v>
      </c>
      <c r="B78" s="619"/>
      <c r="C78" s="620"/>
      <c r="F78" s="25"/>
      <c r="J78" s="24"/>
      <c r="K78" s="24"/>
      <c r="L78" s="24"/>
      <c r="M78" s="24"/>
      <c r="N78" s="24"/>
      <c r="O78" s="24"/>
    </row>
    <row r="79" spans="1:17" ht="14.5">
      <c r="A79" s="63" t="s">
        <v>123</v>
      </c>
      <c r="B79" s="621"/>
      <c r="C79" s="622"/>
      <c r="F79" s="25"/>
      <c r="J79" s="24"/>
      <c r="K79" s="24"/>
      <c r="L79" s="24"/>
      <c r="M79" s="24"/>
      <c r="N79" s="24"/>
      <c r="O79" s="24"/>
    </row>
    <row r="80" spans="1:17" ht="14.5">
      <c r="A80" s="63" t="s">
        <v>124</v>
      </c>
      <c r="B80" s="621"/>
      <c r="C80" s="622"/>
      <c r="F80" s="25"/>
      <c r="G80" s="23">
        <v>1</v>
      </c>
      <c r="J80" s="24"/>
      <c r="K80" s="24"/>
      <c r="L80" s="24"/>
      <c r="M80" s="24"/>
      <c r="N80" s="24"/>
      <c r="O80" s="24"/>
    </row>
    <row r="81" spans="1:7">
      <c r="A81" s="624"/>
      <c r="B81" s="625"/>
      <c r="C81" s="626"/>
      <c r="G81" s="23">
        <v>3</v>
      </c>
    </row>
    <row r="82" spans="1:7" ht="69" customHeight="1">
      <c r="A82" s="611"/>
      <c r="B82" s="612"/>
      <c r="C82" s="9"/>
      <c r="G82" s="23">
        <v>6</v>
      </c>
    </row>
    <row r="83" spans="1:7" ht="24" customHeight="1">
      <c r="A83" s="48" t="s">
        <v>94</v>
      </c>
      <c r="B83" s="51"/>
      <c r="C83" s="50" t="s">
        <v>196</v>
      </c>
      <c r="G83" s="23">
        <v>7</v>
      </c>
    </row>
    <row r="84" spans="1:7">
      <c r="A84" s="19"/>
      <c r="B84" s="20"/>
      <c r="C84" s="21"/>
      <c r="G84" s="23">
        <v>11</v>
      </c>
    </row>
    <row r="85" spans="1:7">
      <c r="A85" s="26"/>
      <c r="B85" s="27"/>
      <c r="C85" s="28"/>
      <c r="G85" s="23">
        <v>13</v>
      </c>
    </row>
    <row r="86" spans="1:7">
      <c r="B86" s="28"/>
      <c r="C86" s="28"/>
      <c r="G86" s="23">
        <v>14</v>
      </c>
    </row>
    <row r="87" spans="1:7">
      <c r="G87" s="23">
        <v>15</v>
      </c>
    </row>
  </sheetData>
  <protectedRanges>
    <protectedRange password="B062" sqref="B6:C8" name="Range2"/>
    <protectedRange password="B062" sqref="A5:A8" name="Range1"/>
  </protectedRanges>
  <dataConsolidate/>
  <mergeCells count="66">
    <mergeCell ref="B24:C24"/>
    <mergeCell ref="A25:C25"/>
    <mergeCell ref="B23:C23"/>
    <mergeCell ref="A18:C18"/>
    <mergeCell ref="A19:C19"/>
    <mergeCell ref="A21:C21"/>
    <mergeCell ref="B22:C22"/>
    <mergeCell ref="B1:C2"/>
    <mergeCell ref="A17:C17"/>
    <mergeCell ref="A4:C4"/>
    <mergeCell ref="B5:C5"/>
    <mergeCell ref="B6:C6"/>
    <mergeCell ref="B7:C7"/>
    <mergeCell ref="A10:C10"/>
    <mergeCell ref="B8:C8"/>
    <mergeCell ref="A9:C9"/>
    <mergeCell ref="B12:C12"/>
    <mergeCell ref="B11:C11"/>
    <mergeCell ref="A13:B13"/>
    <mergeCell ref="B14:C14"/>
    <mergeCell ref="A16:C16"/>
    <mergeCell ref="B29:C30"/>
    <mergeCell ref="A32:C32"/>
    <mergeCell ref="B33:C33"/>
    <mergeCell ref="A26:B26"/>
    <mergeCell ref="B39:C39"/>
    <mergeCell ref="B34:C34"/>
    <mergeCell ref="B35:C35"/>
    <mergeCell ref="B36:C36"/>
    <mergeCell ref="A37:C37"/>
    <mergeCell ref="A38:C38"/>
    <mergeCell ref="A54:B54"/>
    <mergeCell ref="B40:C40"/>
    <mergeCell ref="A41:B41"/>
    <mergeCell ref="B42:C42"/>
    <mergeCell ref="A44:C44"/>
    <mergeCell ref="A45:C45"/>
    <mergeCell ref="A46:C46"/>
    <mergeCell ref="A47:C47"/>
    <mergeCell ref="A49:C49"/>
    <mergeCell ref="B50:C50"/>
    <mergeCell ref="B51:C51"/>
    <mergeCell ref="B52:C52"/>
    <mergeCell ref="A53:C53"/>
    <mergeCell ref="B57:C58"/>
    <mergeCell ref="A60:C60"/>
    <mergeCell ref="B61:C61"/>
    <mergeCell ref="B62:C62"/>
    <mergeCell ref="B63:C63"/>
    <mergeCell ref="B67:C67"/>
    <mergeCell ref="B64:C64"/>
    <mergeCell ref="A65:C65"/>
    <mergeCell ref="A66:C66"/>
    <mergeCell ref="B68:C68"/>
    <mergeCell ref="A69:B69"/>
    <mergeCell ref="B70:C70"/>
    <mergeCell ref="A72:C72"/>
    <mergeCell ref="A73:C73"/>
    <mergeCell ref="A81:C81"/>
    <mergeCell ref="A82:B82"/>
    <mergeCell ref="A74:C74"/>
    <mergeCell ref="A75:C75"/>
    <mergeCell ref="A77:C77"/>
    <mergeCell ref="B78:C78"/>
    <mergeCell ref="B79:C79"/>
    <mergeCell ref="B80:C80"/>
  </mergeCells>
  <dataValidations count="3">
    <dataValidation type="list" allowBlank="1" showInputMessage="1" showErrorMessage="1" sqref="C13 C69 C41" xr:uid="{00000000-0002-0000-1D00-000000000000}">
      <formula1>$J$3:$J$4</formula1>
    </dataValidation>
    <dataValidation type="list" allowBlank="1" showInputMessage="1" showErrorMessage="1" sqref="B11:C12 B67:C68 B39:C40" xr:uid="{00000000-0002-0000-1D00-000001000000}">
      <formula1>PAHA</formula1>
    </dataValidation>
    <dataValidation type="textLength" operator="lessThanOrEqual" allowBlank="1" showInputMessage="1" showErrorMessage="1" prompt="maximum 1000 characters" sqref="A17:C17 A19:C19 A45:C45 A47:C47 A73:C73 A75:C75" xr:uid="{00000000-0002-0000-1D00-000002000000}">
      <formula1>1000</formula1>
    </dataValidation>
  </dataValidations>
  <printOptions horizontalCentered="1"/>
  <pageMargins left="0.70866141732283472" right="0.70866141732283472" top="0.74803149606299213" bottom="0.74803149606299213" header="0.31496062992125984" footer="0.31496062992125984"/>
  <pageSetup paperSize="9" scale="70" fitToHeight="0" orientation="portrait" r:id="rId1"/>
  <headerFooter>
    <oddFooter>&amp;C&amp;"Arial Narrow,Normalny"Interreg South Baltic Programme 2014-2020</oddFooter>
  </headerFooter>
  <rowBreaks count="2" manualBreakCount="2">
    <brk id="28" max="2" man="1"/>
    <brk id="56" max="2"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Drop-down lists</vt:lpstr>
      <vt:lpstr>Guidance</vt:lpstr>
      <vt:lpstr>Summary</vt:lpstr>
      <vt:lpstr>Intervention logic</vt:lpstr>
      <vt:lpstr>Work plan</vt:lpstr>
      <vt:lpstr>Communication plan</vt:lpstr>
      <vt:lpstr>CC5 and CC6 specification</vt:lpstr>
      <vt:lpstr>LP</vt:lpstr>
      <vt:lpstr>PP1</vt:lpstr>
      <vt:lpstr>PP2</vt:lpstr>
      <vt:lpstr>PP3</vt:lpstr>
      <vt:lpstr>PP4</vt:lpstr>
      <vt:lpstr>PP5</vt:lpstr>
      <vt:lpstr>PP6</vt:lpstr>
      <vt:lpstr>PP7</vt:lpstr>
      <vt:lpstr>PP8</vt:lpstr>
      <vt:lpstr>PP9</vt:lpstr>
      <vt:lpstr>PP10</vt:lpstr>
      <vt:lpstr>PP11</vt:lpstr>
      <vt:lpstr>PP12</vt:lpstr>
      <vt:lpstr>PP13</vt:lpstr>
      <vt:lpstr>PP14</vt:lpstr>
      <vt:lpstr>Annex_Partner declaration</vt:lpstr>
      <vt:lpstr>Annex 3_EUSBSR Support Letter</vt:lpstr>
      <vt:lpstr>'Drop-down lists'!_Toc421528004</vt:lpstr>
      <vt:lpstr>annexes</vt:lpstr>
      <vt:lpstr>BL</vt:lpstr>
      <vt:lpstr>BLiine</vt:lpstr>
      <vt:lpstr>BLine</vt:lpstr>
      <vt:lpstr>countries</vt:lpstr>
      <vt:lpstr>flatrate</vt:lpstr>
      <vt:lpstr>influence</vt:lpstr>
      <vt:lpstr>'PP1'!legal</vt:lpstr>
      <vt:lpstr>'PP10'!legal</vt:lpstr>
      <vt:lpstr>'PP11'!legal</vt:lpstr>
      <vt:lpstr>'PP12'!legal</vt:lpstr>
      <vt:lpstr>'PP13'!legal</vt:lpstr>
      <vt:lpstr>'PP14'!legal</vt:lpstr>
      <vt:lpstr>'PP2'!legal</vt:lpstr>
      <vt:lpstr>'PP3'!legal</vt:lpstr>
      <vt:lpstr>'PP4'!legal</vt:lpstr>
      <vt:lpstr>'PP5'!legal</vt:lpstr>
      <vt:lpstr>'PP6'!legal</vt:lpstr>
      <vt:lpstr>'PP7'!legal</vt:lpstr>
      <vt:lpstr>'PP8'!legal</vt:lpstr>
      <vt:lpstr>'PP9'!legal</vt:lpstr>
      <vt:lpstr>legalstatus</vt:lpstr>
      <vt:lpstr>LP</vt:lpstr>
      <vt:lpstr>LPlegal</vt:lpstr>
      <vt:lpstr>months</vt:lpstr>
      <vt:lpstr>number</vt:lpstr>
      <vt:lpstr>NUTS3</vt:lpstr>
      <vt:lpstr>PAHA</vt:lpstr>
      <vt:lpstr>'Annex_Partner declaration'!partners</vt:lpstr>
      <vt:lpstr>partners</vt:lpstr>
      <vt:lpstr>PPlegal</vt:lpstr>
      <vt:lpstr>PPlegalform</vt:lpstr>
      <vt:lpstr>'Annex 3_EUSBSR Support Letter'!Print_Area</vt:lpstr>
      <vt:lpstr>'Annex_Partner declaration'!Print_Area</vt:lpstr>
      <vt:lpstr>'CC5 and CC6 specification'!Print_Area</vt:lpstr>
      <vt:lpstr>'Communication plan'!Print_Area</vt:lpstr>
      <vt:lpstr>Guidance!Print_Area</vt:lpstr>
      <vt:lpstr>'Intervention logic'!Print_Area</vt:lpstr>
      <vt:lpstr>LP!Print_Area</vt:lpstr>
      <vt:lpstr>'PP1'!Print_Area</vt:lpstr>
      <vt:lpstr>'PP10'!Print_Area</vt:lpstr>
      <vt:lpstr>'PP11'!Print_Area</vt:lpstr>
      <vt:lpstr>'PP12'!Print_Area</vt:lpstr>
      <vt:lpstr>'PP13'!Print_Area</vt:lpstr>
      <vt:lpstr>'PP14'!Print_Area</vt:lpstr>
      <vt:lpstr>'PP2'!Print_Area</vt:lpstr>
      <vt:lpstr>'PP3'!Print_Area</vt:lpstr>
      <vt:lpstr>'PP4'!Print_Area</vt:lpstr>
      <vt:lpstr>'PP5'!Print_Area</vt:lpstr>
      <vt:lpstr>'PP6'!Print_Area</vt:lpstr>
      <vt:lpstr>'PP7'!Print_Area</vt:lpstr>
      <vt:lpstr>'PP8'!Print_Area</vt:lpstr>
      <vt:lpstr>'PP9'!Print_Area</vt:lpstr>
      <vt:lpstr>Summary!Print_Area</vt:lpstr>
      <vt:lpstr>'Work plan'!Print_Area</vt:lpstr>
      <vt:lpstr>Priorityaxis</vt:lpstr>
      <vt:lpstr>programmeoutputindicators</vt:lpstr>
      <vt:lpstr>publicprivate</vt:lpstr>
      <vt:lpstr>sourceofowncontribution</vt:lpstr>
      <vt:lpstr>specificobj</vt:lpstr>
      <vt:lpstr>SpecificObjective_5thCall</vt:lpstr>
      <vt:lpstr>SpecificObjectives6thcall</vt:lpstr>
      <vt:lpstr>stateaid</vt:lpstr>
      <vt:lpstr>VAT</vt:lpstr>
      <vt:lpstr>X</vt:lpstr>
      <vt:lpstr>years</vt:lpstr>
      <vt:lpstr>yesno</vt:lpstr>
      <vt:lpstr>yn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2025-09-16T10:33:06Z</dcterms:modified>
</cp:coreProperties>
</file>